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0" yWindow="105" windowWidth="13215" windowHeight="7005" tabRatio="853"/>
  </bookViews>
  <sheets>
    <sheet name="BuildingSummary" sheetId="8" r:id="rId1"/>
    <sheet name="ZoneSummary" sheetId="10" r:id="rId2"/>
    <sheet name="LocationSummary" sheetId="7" r:id="rId3"/>
    <sheet name="Miami" sheetId="40" state="veryHidden" r:id="rId4"/>
    <sheet name="Houston" sheetId="39" state="veryHidden" r:id="rId5"/>
    <sheet name="Phoenix" sheetId="38" state="veryHidden" r:id="rId6"/>
    <sheet name="Atlanta" sheetId="37" state="veryHidden" r:id="rId7"/>
    <sheet name="LosAngeles" sheetId="36" state="veryHidden" r:id="rId8"/>
    <sheet name="LasVegas" sheetId="35" state="veryHidden" r:id="rId9"/>
    <sheet name="SanFrancisco" sheetId="34" state="veryHidden" r:id="rId10"/>
    <sheet name="Baltimore" sheetId="33" state="veryHidden" r:id="rId11"/>
    <sheet name="Albuquerque" sheetId="32" state="veryHidden" r:id="rId12"/>
    <sheet name="Seattle" sheetId="31" state="veryHidden" r:id="rId13"/>
    <sheet name="Chicago" sheetId="30" state="veryHidden" r:id="rId14"/>
    <sheet name="Boulder" sheetId="29" state="veryHidden" r:id="rId15"/>
    <sheet name="Minneapolis" sheetId="28" state="veryHidden" r:id="rId16"/>
    <sheet name="Helena" sheetId="27" state="veryHidden" r:id="rId17"/>
    <sheet name="Duluth" sheetId="26" state="veryHidden" r:id="rId18"/>
    <sheet name="Fairbanks" sheetId="25" state="veryHidden" r:id="rId19"/>
    <sheet name="Picture" sheetId="3" r:id="rId20"/>
    <sheet name="Electricity" sheetId="4" r:id="rId21"/>
    <sheet name="Gas" sheetId="11" r:id="rId22"/>
    <sheet name="EUI" sheetId="17" r:id="rId23"/>
    <sheet name="Water" sheetId="42" r:id="rId24"/>
    <sheet name="Carbon" sheetId="41" r:id="rId25"/>
    <sheet name="Schedules" sheetId="19" r:id="rId26"/>
    <sheet name="LghtSch" sheetId="20" r:id="rId27"/>
    <sheet name="EqpSch" sheetId="21" r:id="rId28"/>
    <sheet name="OccSch" sheetId="22" r:id="rId29"/>
    <sheet name="HeatSch" sheetId="23" r:id="rId30"/>
    <sheet name="CoolSch" sheetId="24" r:id="rId31"/>
  </sheets>
  <definedNames>
    <definedName name="_xlnm.Print_Area" localSheetId="25">Schedules!$A$1:$AB$83</definedName>
    <definedName name="_xlnm.Print_Titles" localSheetId="0">BuildingSummary!$A:$B,BuildingSummary!$1:$1</definedName>
    <definedName name="_xlnm.Print_Titles" localSheetId="2">LocationSummary!$A:$B,LocationSummary!$2:$2</definedName>
    <definedName name="_xlnm.Print_Titles" localSheetId="25">Schedules!$1:$1</definedName>
    <definedName name="stmall01miami" localSheetId="3">Miami!$A$1:$S$214</definedName>
    <definedName name="stmall02houston" localSheetId="4">Houston!$A$1:$S$214</definedName>
    <definedName name="stmall03phoenix" localSheetId="5">Phoenix!$A$1:$S$214</definedName>
    <definedName name="stmall04atlanta" localSheetId="6">Atlanta!$A$1:$S$214</definedName>
    <definedName name="stmall05losangeles" localSheetId="7">LosAngeles!$A$1:$S$214</definedName>
    <definedName name="stmall06lasvegas" localSheetId="8">LasVegas!$A$1:$S$214</definedName>
    <definedName name="stmall07sanfrancisco" localSheetId="9">SanFrancisco!$A$1:$S$214</definedName>
    <definedName name="stmall08baltimore" localSheetId="10">Baltimore!$A$1:$S$214</definedName>
    <definedName name="stmall09albuquerque" localSheetId="11">Albuquerque!$A$1:$S$214</definedName>
    <definedName name="stmall10seattle" localSheetId="12">Seattle!$A$1:$S$214</definedName>
    <definedName name="stmall11chicago" localSheetId="13">Chicago!$A$1:$S$214</definedName>
    <definedName name="stmall12boulder" localSheetId="14">Boulder!$A$1:$S$214</definedName>
    <definedName name="stmall13minneapolis" localSheetId="15">Minneapolis!$A$1:$S$214</definedName>
    <definedName name="stmall14helena" localSheetId="16">Helena!$A$1:$S$214</definedName>
    <definedName name="stmall15duluth" localSheetId="17">Duluth!$A$1:$S$214</definedName>
    <definedName name="stmall16fairbanks" localSheetId="18">Fairbanks!$A$1:$S$214</definedName>
  </definedNames>
  <calcPr calcId="125725"/>
</workbook>
</file>

<file path=xl/calcChain.xml><?xml version="1.0" encoding="utf-8"?>
<calcChain xmlns="http://schemas.openxmlformats.org/spreadsheetml/2006/main">
  <c r="B75" i="7"/>
  <c r="B76"/>
  <c r="B77"/>
  <c r="B78"/>
  <c r="B79"/>
  <c r="B80"/>
  <c r="B81"/>
  <c r="B82"/>
  <c r="B83"/>
  <c r="B74"/>
  <c r="R262"/>
  <c r="Q262"/>
  <c r="P262"/>
  <c r="O262"/>
  <c r="N262"/>
  <c r="M262"/>
  <c r="L262"/>
  <c r="K262"/>
  <c r="J262"/>
  <c r="I262"/>
  <c r="H262"/>
  <c r="G262"/>
  <c r="F262"/>
  <c r="E262"/>
  <c r="D262"/>
  <c r="C262"/>
  <c r="R261"/>
  <c r="Q261"/>
  <c r="P261"/>
  <c r="O261"/>
  <c r="N261"/>
  <c r="M261"/>
  <c r="L261"/>
  <c r="K261"/>
  <c r="J261"/>
  <c r="I261"/>
  <c r="H261"/>
  <c r="G261"/>
  <c r="F261"/>
  <c r="E261"/>
  <c r="D261"/>
  <c r="C261"/>
  <c r="R260"/>
  <c r="Q260"/>
  <c r="P260"/>
  <c r="O260"/>
  <c r="N260"/>
  <c r="M260"/>
  <c r="L260"/>
  <c r="K260"/>
  <c r="J260"/>
  <c r="I260"/>
  <c r="H260"/>
  <c r="G260"/>
  <c r="F260"/>
  <c r="E260"/>
  <c r="D260"/>
  <c r="C260"/>
  <c r="R259"/>
  <c r="Q259"/>
  <c r="P259"/>
  <c r="O259"/>
  <c r="N259"/>
  <c r="M259"/>
  <c r="L259"/>
  <c r="K259"/>
  <c r="J259"/>
  <c r="I259"/>
  <c r="H259"/>
  <c r="G259"/>
  <c r="F259"/>
  <c r="E259"/>
  <c r="D259"/>
  <c r="C259"/>
  <c r="R258"/>
  <c r="Q258"/>
  <c r="P258"/>
  <c r="O258"/>
  <c r="N258"/>
  <c r="M258"/>
  <c r="L258"/>
  <c r="K258"/>
  <c r="J258"/>
  <c r="I258"/>
  <c r="H258"/>
  <c r="G258"/>
  <c r="F258"/>
  <c r="E258"/>
  <c r="D258"/>
  <c r="C258"/>
  <c r="R257"/>
  <c r="Q257"/>
  <c r="P257"/>
  <c r="O257"/>
  <c r="N257"/>
  <c r="M257"/>
  <c r="L257"/>
  <c r="K257"/>
  <c r="J257"/>
  <c r="I257"/>
  <c r="H257"/>
  <c r="G257"/>
  <c r="F257"/>
  <c r="E257"/>
  <c r="D257"/>
  <c r="C257"/>
  <c r="R256"/>
  <c r="Q256"/>
  <c r="P256"/>
  <c r="O256"/>
  <c r="N256"/>
  <c r="M256"/>
  <c r="L256"/>
  <c r="K256"/>
  <c r="J256"/>
  <c r="I256"/>
  <c r="H256"/>
  <c r="G256"/>
  <c r="F256"/>
  <c r="E256"/>
  <c r="D256"/>
  <c r="C256"/>
  <c r="R255"/>
  <c r="Q255"/>
  <c r="P255"/>
  <c r="O255"/>
  <c r="N255"/>
  <c r="M255"/>
  <c r="L255"/>
  <c r="K255"/>
  <c r="J255"/>
  <c r="I255"/>
  <c r="H255"/>
  <c r="G255"/>
  <c r="F255"/>
  <c r="E255"/>
  <c r="D255"/>
  <c r="C255"/>
  <c r="R254"/>
  <c r="Q254"/>
  <c r="P254"/>
  <c r="O254"/>
  <c r="N254"/>
  <c r="M254"/>
  <c r="L254"/>
  <c r="K254"/>
  <c r="J254"/>
  <c r="I254"/>
  <c r="H254"/>
  <c r="G254"/>
  <c r="F254"/>
  <c r="E254"/>
  <c r="D254"/>
  <c r="C254"/>
  <c r="R253"/>
  <c r="Q253"/>
  <c r="P253"/>
  <c r="O253"/>
  <c r="N253"/>
  <c r="M253"/>
  <c r="L253"/>
  <c r="K253"/>
  <c r="J253"/>
  <c r="I253"/>
  <c r="H253"/>
  <c r="G253"/>
  <c r="F253"/>
  <c r="E253"/>
  <c r="D253"/>
  <c r="C253"/>
  <c r="R252"/>
  <c r="Q252"/>
  <c r="P252"/>
  <c r="O252"/>
  <c r="N252"/>
  <c r="M252"/>
  <c r="L252"/>
  <c r="K252"/>
  <c r="J252"/>
  <c r="I252"/>
  <c r="H252"/>
  <c r="G252"/>
  <c r="F252"/>
  <c r="E252"/>
  <c r="D252"/>
  <c r="C252"/>
  <c r="R249"/>
  <c r="Q249"/>
  <c r="P249"/>
  <c r="O249"/>
  <c r="N249"/>
  <c r="M249"/>
  <c r="L249"/>
  <c r="K249"/>
  <c r="J249"/>
  <c r="I249"/>
  <c r="H249"/>
  <c r="G249"/>
  <c r="F249"/>
  <c r="E249"/>
  <c r="D249"/>
  <c r="C249"/>
  <c r="R248"/>
  <c r="Q248"/>
  <c r="P248"/>
  <c r="O248"/>
  <c r="N248"/>
  <c r="M248"/>
  <c r="L248"/>
  <c r="K248"/>
  <c r="J248"/>
  <c r="I248"/>
  <c r="H248"/>
  <c r="G248"/>
  <c r="F248"/>
  <c r="E248"/>
  <c r="D248"/>
  <c r="C248"/>
  <c r="R247"/>
  <c r="Q247"/>
  <c r="P247"/>
  <c r="O247"/>
  <c r="N247"/>
  <c r="M247"/>
  <c r="L247"/>
  <c r="K247"/>
  <c r="J247"/>
  <c r="I247"/>
  <c r="H247"/>
  <c r="G247"/>
  <c r="F247"/>
  <c r="E247"/>
  <c r="D247"/>
  <c r="C247"/>
  <c r="R246"/>
  <c r="Q246"/>
  <c r="P246"/>
  <c r="O246"/>
  <c r="N246"/>
  <c r="M246"/>
  <c r="L246"/>
  <c r="K246"/>
  <c r="J246"/>
  <c r="I246"/>
  <c r="H246"/>
  <c r="G246"/>
  <c r="F246"/>
  <c r="E246"/>
  <c r="D246"/>
  <c r="C246"/>
  <c r="R245"/>
  <c r="Q245"/>
  <c r="P245"/>
  <c r="O245"/>
  <c r="N245"/>
  <c r="M245"/>
  <c r="L245"/>
  <c r="K245"/>
  <c r="J245"/>
  <c r="I245"/>
  <c r="H245"/>
  <c r="G245"/>
  <c r="F245"/>
  <c r="E245"/>
  <c r="D245"/>
  <c r="C245"/>
  <c r="R244"/>
  <c r="Q244"/>
  <c r="P244"/>
  <c r="O244"/>
  <c r="N244"/>
  <c r="M244"/>
  <c r="L244"/>
  <c r="K244"/>
  <c r="J244"/>
  <c r="I244"/>
  <c r="H244"/>
  <c r="G244"/>
  <c r="F244"/>
  <c r="E244"/>
  <c r="D244"/>
  <c r="C244"/>
  <c r="R243"/>
  <c r="Q243"/>
  <c r="P243"/>
  <c r="O243"/>
  <c r="N243"/>
  <c r="M243"/>
  <c r="L243"/>
  <c r="K243"/>
  <c r="J243"/>
  <c r="I243"/>
  <c r="H243"/>
  <c r="G243"/>
  <c r="F243"/>
  <c r="E243"/>
  <c r="D243"/>
  <c r="C243"/>
  <c r="R242"/>
  <c r="Q242"/>
  <c r="P242"/>
  <c r="O242"/>
  <c r="N242"/>
  <c r="M242"/>
  <c r="L242"/>
  <c r="K242"/>
  <c r="J242"/>
  <c r="I242"/>
  <c r="H242"/>
  <c r="G242"/>
  <c r="F242"/>
  <c r="E242"/>
  <c r="D242"/>
  <c r="C242"/>
  <c r="R241"/>
  <c r="Q241"/>
  <c r="P241"/>
  <c r="O241"/>
  <c r="N241"/>
  <c r="M241"/>
  <c r="L241"/>
  <c r="K241"/>
  <c r="J241"/>
  <c r="I241"/>
  <c r="H241"/>
  <c r="G241"/>
  <c r="F241"/>
  <c r="E241"/>
  <c r="D241"/>
  <c r="C241"/>
  <c r="R240"/>
  <c r="Q240"/>
  <c r="P240"/>
  <c r="O240"/>
  <c r="N240"/>
  <c r="M240"/>
  <c r="L240"/>
  <c r="K240"/>
  <c r="J240"/>
  <c r="I240"/>
  <c r="H240"/>
  <c r="G240"/>
  <c r="F240"/>
  <c r="E240"/>
  <c r="D240"/>
  <c r="C240"/>
  <c r="R239"/>
  <c r="Q239"/>
  <c r="P239"/>
  <c r="O239"/>
  <c r="N239"/>
  <c r="M239"/>
  <c r="L239"/>
  <c r="K239"/>
  <c r="J239"/>
  <c r="I239"/>
  <c r="H239"/>
  <c r="G239"/>
  <c r="F239"/>
  <c r="E239"/>
  <c r="D239"/>
  <c r="C239"/>
  <c r="R269"/>
  <c r="Q269"/>
  <c r="P269"/>
  <c r="O269"/>
  <c r="N269"/>
  <c r="M269"/>
  <c r="L269"/>
  <c r="K269"/>
  <c r="J269"/>
  <c r="I269"/>
  <c r="H269"/>
  <c r="G269"/>
  <c r="F269"/>
  <c r="E269"/>
  <c r="D269"/>
  <c r="C269"/>
  <c r="R275"/>
  <c r="Q275"/>
  <c r="P275"/>
  <c r="O275"/>
  <c r="N275"/>
  <c r="M275"/>
  <c r="L275"/>
  <c r="K275"/>
  <c r="J275"/>
  <c r="I275"/>
  <c r="H275"/>
  <c r="G275"/>
  <c r="F275"/>
  <c r="E275"/>
  <c r="D275"/>
  <c r="C275"/>
  <c r="R274"/>
  <c r="Q274"/>
  <c r="P274"/>
  <c r="O274"/>
  <c r="N274"/>
  <c r="M274"/>
  <c r="L274"/>
  <c r="K274"/>
  <c r="J274"/>
  <c r="I274"/>
  <c r="H274"/>
  <c r="G274"/>
  <c r="F274"/>
  <c r="E274"/>
  <c r="D274"/>
  <c r="C274"/>
  <c r="R273"/>
  <c r="Q273"/>
  <c r="P273"/>
  <c r="O273"/>
  <c r="N273"/>
  <c r="M273"/>
  <c r="L273"/>
  <c r="K273"/>
  <c r="J273"/>
  <c r="I273"/>
  <c r="H273"/>
  <c r="G273"/>
  <c r="F273"/>
  <c r="E273"/>
  <c r="D273"/>
  <c r="C273"/>
  <c r="R272"/>
  <c r="Q272"/>
  <c r="P272"/>
  <c r="O272"/>
  <c r="N272"/>
  <c r="M272"/>
  <c r="L272"/>
  <c r="K272"/>
  <c r="J272"/>
  <c r="I272"/>
  <c r="H272"/>
  <c r="G272"/>
  <c r="F272"/>
  <c r="E272"/>
  <c r="D272"/>
  <c r="C272"/>
  <c r="R271"/>
  <c r="Q271"/>
  <c r="P271"/>
  <c r="O271"/>
  <c r="N271"/>
  <c r="M271"/>
  <c r="L271"/>
  <c r="K271"/>
  <c r="J271"/>
  <c r="I271"/>
  <c r="H271"/>
  <c r="G271"/>
  <c r="F271"/>
  <c r="E271"/>
  <c r="D271"/>
  <c r="C271"/>
  <c r="R270"/>
  <c r="Q270"/>
  <c r="P270"/>
  <c r="O270"/>
  <c r="N270"/>
  <c r="M270"/>
  <c r="L270"/>
  <c r="K270"/>
  <c r="J270"/>
  <c r="I270"/>
  <c r="H270"/>
  <c r="G270"/>
  <c r="F270"/>
  <c r="E270"/>
  <c r="D270"/>
  <c r="C270"/>
  <c r="R251"/>
  <c r="Q251"/>
  <c r="P251"/>
  <c r="O251"/>
  <c r="N251"/>
  <c r="M251"/>
  <c r="L251"/>
  <c r="K251"/>
  <c r="J251"/>
  <c r="I251"/>
  <c r="H251"/>
  <c r="G251"/>
  <c r="F251"/>
  <c r="E251"/>
  <c r="D251"/>
  <c r="C251"/>
  <c r="R238"/>
  <c r="Q238"/>
  <c r="P238"/>
  <c r="O238"/>
  <c r="N238"/>
  <c r="M238"/>
  <c r="L238"/>
  <c r="K238"/>
  <c r="J238"/>
  <c r="I238"/>
  <c r="H238"/>
  <c r="G238"/>
  <c r="F238"/>
  <c r="E238"/>
  <c r="D238"/>
  <c r="C238"/>
  <c r="R98"/>
  <c r="Q98"/>
  <c r="P98"/>
  <c r="O98"/>
  <c r="N98"/>
  <c r="M98"/>
  <c r="L98"/>
  <c r="K98"/>
  <c r="J98"/>
  <c r="I98"/>
  <c r="H98"/>
  <c r="G98"/>
  <c r="F98"/>
  <c r="E98"/>
  <c r="D98"/>
  <c r="C98"/>
  <c r="R103"/>
  <c r="Q103"/>
  <c r="P103"/>
  <c r="O103"/>
  <c r="N103"/>
  <c r="M103"/>
  <c r="L103"/>
  <c r="K103"/>
  <c r="J103"/>
  <c r="I103"/>
  <c r="H103"/>
  <c r="G103"/>
  <c r="F103"/>
  <c r="E103"/>
  <c r="D103"/>
  <c r="C103"/>
  <c r="R101"/>
  <c r="Q101"/>
  <c r="P101"/>
  <c r="O101"/>
  <c r="N101"/>
  <c r="M101"/>
  <c r="L101"/>
  <c r="K101"/>
  <c r="J101"/>
  <c r="I101"/>
  <c r="H101"/>
  <c r="G101"/>
  <c r="F101"/>
  <c r="E101"/>
  <c r="D101"/>
  <c r="C101"/>
  <c r="R100"/>
  <c r="Q100"/>
  <c r="P100"/>
  <c r="O100"/>
  <c r="N100"/>
  <c r="M100"/>
  <c r="L100"/>
  <c r="K100"/>
  <c r="J100"/>
  <c r="I100"/>
  <c r="H100"/>
  <c r="G100"/>
  <c r="F100"/>
  <c r="E100"/>
  <c r="D100"/>
  <c r="C100"/>
  <c r="R97"/>
  <c r="Q97"/>
  <c r="P97"/>
  <c r="O97"/>
  <c r="N97"/>
  <c r="M97"/>
  <c r="L97"/>
  <c r="K97"/>
  <c r="J97"/>
  <c r="I97"/>
  <c r="H97"/>
  <c r="G97"/>
  <c r="F97"/>
  <c r="E97"/>
  <c r="D97"/>
  <c r="C97"/>
  <c r="R267"/>
  <c r="R266"/>
  <c r="R265"/>
  <c r="R264"/>
  <c r="R235"/>
  <c r="R234"/>
  <c r="R233"/>
  <c r="R232"/>
  <c r="R231"/>
  <c r="R230"/>
  <c r="R229"/>
  <c r="R228"/>
  <c r="R227"/>
  <c r="R226"/>
  <c r="R225"/>
  <c r="R224"/>
  <c r="R223"/>
  <c r="R222"/>
  <c r="R221"/>
  <c r="R220"/>
  <c r="R218"/>
  <c r="R217"/>
  <c r="R216"/>
  <c r="R215"/>
  <c r="R214"/>
  <c r="R213"/>
  <c r="R212"/>
  <c r="R211"/>
  <c r="R210"/>
  <c r="R209"/>
  <c r="R208"/>
  <c r="R207"/>
  <c r="R206"/>
  <c r="R205"/>
  <c r="R204"/>
  <c r="R202"/>
  <c r="R201"/>
  <c r="R200"/>
  <c r="R199"/>
  <c r="R198"/>
  <c r="R197"/>
  <c r="R196"/>
  <c r="R195"/>
  <c r="R194"/>
  <c r="R193"/>
  <c r="R192"/>
  <c r="R191"/>
  <c r="R190"/>
  <c r="R189"/>
  <c r="R188"/>
  <c r="R186"/>
  <c r="R185"/>
  <c r="R184"/>
  <c r="R183"/>
  <c r="R182"/>
  <c r="R181"/>
  <c r="R180"/>
  <c r="R179"/>
  <c r="R178"/>
  <c r="R177"/>
  <c r="R176"/>
  <c r="R175"/>
  <c r="R174"/>
  <c r="R173"/>
  <c r="R172"/>
  <c r="R169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20"/>
  <c r="R119"/>
  <c r="R118"/>
  <c r="R117"/>
  <c r="R116"/>
  <c r="R115"/>
  <c r="R114"/>
  <c r="R113"/>
  <c r="R112"/>
  <c r="R111"/>
  <c r="R110"/>
  <c r="R109"/>
  <c r="R108"/>
  <c r="R107"/>
  <c r="R106"/>
  <c r="R94"/>
  <c r="R93"/>
  <c r="R92"/>
  <c r="R91"/>
  <c r="R90"/>
  <c r="R89"/>
  <c r="R88"/>
  <c r="R87"/>
  <c r="R86"/>
  <c r="R85"/>
  <c r="R72"/>
  <c r="R71"/>
  <c r="R70"/>
  <c r="R69"/>
  <c r="R68"/>
  <c r="R67"/>
  <c r="R66"/>
  <c r="R65"/>
  <c r="R64"/>
  <c r="R63"/>
  <c r="R61"/>
  <c r="R60"/>
  <c r="R59"/>
  <c r="R58"/>
  <c r="R57"/>
  <c r="R56"/>
  <c r="R55"/>
  <c r="R54"/>
  <c r="R53"/>
  <c r="R52"/>
  <c r="R49"/>
  <c r="R48"/>
  <c r="R47"/>
  <c r="R46"/>
  <c r="R45"/>
  <c r="R44"/>
  <c r="R43"/>
  <c r="R42"/>
  <c r="R41"/>
  <c r="R40"/>
  <c r="R38"/>
  <c r="R37"/>
  <c r="R36"/>
  <c r="R35"/>
  <c r="R34"/>
  <c r="R33"/>
  <c r="R32"/>
  <c r="R31"/>
  <c r="R30"/>
  <c r="R29"/>
  <c r="R25"/>
  <c r="R17"/>
  <c r="R16"/>
  <c r="R15"/>
  <c r="R13"/>
  <c r="R10"/>
  <c r="Q267"/>
  <c r="Q266"/>
  <c r="Q265"/>
  <c r="Q264"/>
  <c r="Q235"/>
  <c r="Q234"/>
  <c r="Q233"/>
  <c r="Q232"/>
  <c r="Q231"/>
  <c r="Q230"/>
  <c r="Q229"/>
  <c r="Q228"/>
  <c r="Q227"/>
  <c r="Q226"/>
  <c r="Q225"/>
  <c r="Q224"/>
  <c r="Q223"/>
  <c r="Q222"/>
  <c r="Q221"/>
  <c r="Q220"/>
  <c r="Q218"/>
  <c r="Q217"/>
  <c r="Q216"/>
  <c r="Q215"/>
  <c r="Q214"/>
  <c r="Q213"/>
  <c r="Q212"/>
  <c r="Q211"/>
  <c r="Q210"/>
  <c r="Q209"/>
  <c r="Q208"/>
  <c r="Q207"/>
  <c r="Q206"/>
  <c r="Q205"/>
  <c r="Q204"/>
  <c r="Q202"/>
  <c r="Q201"/>
  <c r="Q200"/>
  <c r="Q199"/>
  <c r="Q198"/>
  <c r="Q197"/>
  <c r="Q196"/>
  <c r="Q195"/>
  <c r="Q194"/>
  <c r="Q193"/>
  <c r="Q192"/>
  <c r="Q191"/>
  <c r="Q190"/>
  <c r="Q189"/>
  <c r="Q188"/>
  <c r="Q186"/>
  <c r="Q185"/>
  <c r="Q184"/>
  <c r="Q183"/>
  <c r="Q182"/>
  <c r="Q181"/>
  <c r="Q180"/>
  <c r="Q179"/>
  <c r="Q178"/>
  <c r="Q177"/>
  <c r="Q176"/>
  <c r="Q175"/>
  <c r="Q174"/>
  <c r="Q173"/>
  <c r="Q172"/>
  <c r="Q169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20"/>
  <c r="Q119"/>
  <c r="Q118"/>
  <c r="Q117"/>
  <c r="Q116"/>
  <c r="Q115"/>
  <c r="Q114"/>
  <c r="Q113"/>
  <c r="Q112"/>
  <c r="Q111"/>
  <c r="Q110"/>
  <c r="Q109"/>
  <c r="Q108"/>
  <c r="Q107"/>
  <c r="Q106"/>
  <c r="Q94"/>
  <c r="Q93"/>
  <c r="Q92"/>
  <c r="Q91"/>
  <c r="Q90"/>
  <c r="Q89"/>
  <c r="Q88"/>
  <c r="Q87"/>
  <c r="Q86"/>
  <c r="Q85"/>
  <c r="Q72"/>
  <c r="Q71"/>
  <c r="Q70"/>
  <c r="Q69"/>
  <c r="Q68"/>
  <c r="Q67"/>
  <c r="Q66"/>
  <c r="Q65"/>
  <c r="Q64"/>
  <c r="Q63"/>
  <c r="Q61"/>
  <c r="Q60"/>
  <c r="Q59"/>
  <c r="Q58"/>
  <c r="Q57"/>
  <c r="Q56"/>
  <c r="Q55"/>
  <c r="Q54"/>
  <c r="Q53"/>
  <c r="Q52"/>
  <c r="Q49"/>
  <c r="Q48"/>
  <c r="Q47"/>
  <c r="Q46"/>
  <c r="Q45"/>
  <c r="Q44"/>
  <c r="Q43"/>
  <c r="Q42"/>
  <c r="Q41"/>
  <c r="Q40"/>
  <c r="Q38"/>
  <c r="Q37"/>
  <c r="Q36"/>
  <c r="Q35"/>
  <c r="Q34"/>
  <c r="Q33"/>
  <c r="Q32"/>
  <c r="Q31"/>
  <c r="Q30"/>
  <c r="Q29"/>
  <c r="Q25"/>
  <c r="Q17"/>
  <c r="Q16"/>
  <c r="Q15"/>
  <c r="Q13"/>
  <c r="Q10"/>
  <c r="P267"/>
  <c r="P266"/>
  <c r="P265"/>
  <c r="P264"/>
  <c r="P235"/>
  <c r="P234"/>
  <c r="P233"/>
  <c r="P232"/>
  <c r="P231"/>
  <c r="P230"/>
  <c r="P229"/>
  <c r="P228"/>
  <c r="P227"/>
  <c r="P226"/>
  <c r="P225"/>
  <c r="P224"/>
  <c r="P223"/>
  <c r="P222"/>
  <c r="P221"/>
  <c r="P220"/>
  <c r="P218"/>
  <c r="P217"/>
  <c r="P216"/>
  <c r="P215"/>
  <c r="P214"/>
  <c r="P213"/>
  <c r="P212"/>
  <c r="P211"/>
  <c r="P210"/>
  <c r="P209"/>
  <c r="P208"/>
  <c r="P207"/>
  <c r="P206"/>
  <c r="P205"/>
  <c r="P204"/>
  <c r="P202"/>
  <c r="P201"/>
  <c r="P200"/>
  <c r="P199"/>
  <c r="P198"/>
  <c r="P197"/>
  <c r="P196"/>
  <c r="P195"/>
  <c r="P194"/>
  <c r="P193"/>
  <c r="P192"/>
  <c r="P191"/>
  <c r="P190"/>
  <c r="P189"/>
  <c r="P188"/>
  <c r="P186"/>
  <c r="P185"/>
  <c r="P184"/>
  <c r="P183"/>
  <c r="P182"/>
  <c r="P181"/>
  <c r="P180"/>
  <c r="P179"/>
  <c r="P178"/>
  <c r="P177"/>
  <c r="P176"/>
  <c r="P175"/>
  <c r="P174"/>
  <c r="P173"/>
  <c r="P172"/>
  <c r="P169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20"/>
  <c r="P119"/>
  <c r="P118"/>
  <c r="P117"/>
  <c r="P116"/>
  <c r="P115"/>
  <c r="P114"/>
  <c r="P113"/>
  <c r="P112"/>
  <c r="P111"/>
  <c r="P110"/>
  <c r="P109"/>
  <c r="P108"/>
  <c r="P107"/>
  <c r="P106"/>
  <c r="P94"/>
  <c r="P93"/>
  <c r="P92"/>
  <c r="P91"/>
  <c r="P90"/>
  <c r="P89"/>
  <c r="P88"/>
  <c r="P87"/>
  <c r="P86"/>
  <c r="P85"/>
  <c r="P72"/>
  <c r="P71"/>
  <c r="P70"/>
  <c r="P69"/>
  <c r="P68"/>
  <c r="P67"/>
  <c r="P66"/>
  <c r="P65"/>
  <c r="P64"/>
  <c r="P63"/>
  <c r="P61"/>
  <c r="P60"/>
  <c r="P59"/>
  <c r="P58"/>
  <c r="P57"/>
  <c r="P56"/>
  <c r="P55"/>
  <c r="P54"/>
  <c r="P53"/>
  <c r="P52"/>
  <c r="P49"/>
  <c r="P48"/>
  <c r="P47"/>
  <c r="P46"/>
  <c r="P45"/>
  <c r="P44"/>
  <c r="P43"/>
  <c r="P42"/>
  <c r="P41"/>
  <c r="P40"/>
  <c r="P38"/>
  <c r="P37"/>
  <c r="P36"/>
  <c r="P35"/>
  <c r="P34"/>
  <c r="P33"/>
  <c r="P32"/>
  <c r="P31"/>
  <c r="P30"/>
  <c r="P29"/>
  <c r="P25"/>
  <c r="P17"/>
  <c r="P16"/>
  <c r="P15"/>
  <c r="P13"/>
  <c r="P10"/>
  <c r="O267"/>
  <c r="O266"/>
  <c r="O265"/>
  <c r="O264"/>
  <c r="O235"/>
  <c r="O234"/>
  <c r="O233"/>
  <c r="O232"/>
  <c r="O231"/>
  <c r="O230"/>
  <c r="O229"/>
  <c r="O228"/>
  <c r="O227"/>
  <c r="O226"/>
  <c r="O225"/>
  <c r="O224"/>
  <c r="O223"/>
  <c r="O222"/>
  <c r="O221"/>
  <c r="O220"/>
  <c r="O218"/>
  <c r="O217"/>
  <c r="O216"/>
  <c r="O215"/>
  <c r="O214"/>
  <c r="O213"/>
  <c r="O212"/>
  <c r="O211"/>
  <c r="O210"/>
  <c r="O209"/>
  <c r="O208"/>
  <c r="O207"/>
  <c r="O206"/>
  <c r="O205"/>
  <c r="O204"/>
  <c r="O202"/>
  <c r="O201"/>
  <c r="O200"/>
  <c r="O199"/>
  <c r="O198"/>
  <c r="O197"/>
  <c r="O196"/>
  <c r="O195"/>
  <c r="O194"/>
  <c r="O193"/>
  <c r="O192"/>
  <c r="O191"/>
  <c r="O190"/>
  <c r="O189"/>
  <c r="O188"/>
  <c r="O186"/>
  <c r="O185"/>
  <c r="O184"/>
  <c r="O183"/>
  <c r="O182"/>
  <c r="O181"/>
  <c r="O180"/>
  <c r="O179"/>
  <c r="O178"/>
  <c r="O177"/>
  <c r="O176"/>
  <c r="O175"/>
  <c r="O174"/>
  <c r="O173"/>
  <c r="O172"/>
  <c r="O169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20"/>
  <c r="O119"/>
  <c r="O118"/>
  <c r="O117"/>
  <c r="O116"/>
  <c r="O115"/>
  <c r="O114"/>
  <c r="O113"/>
  <c r="O112"/>
  <c r="O111"/>
  <c r="O110"/>
  <c r="O109"/>
  <c r="O108"/>
  <c r="O107"/>
  <c r="O106"/>
  <c r="O94"/>
  <c r="O93"/>
  <c r="O92"/>
  <c r="O91"/>
  <c r="O90"/>
  <c r="O89"/>
  <c r="O88"/>
  <c r="O87"/>
  <c r="O86"/>
  <c r="O85"/>
  <c r="O72"/>
  <c r="O71"/>
  <c r="O70"/>
  <c r="O69"/>
  <c r="O68"/>
  <c r="O67"/>
  <c r="O66"/>
  <c r="O65"/>
  <c r="O64"/>
  <c r="O63"/>
  <c r="O61"/>
  <c r="O60"/>
  <c r="O59"/>
  <c r="O58"/>
  <c r="O57"/>
  <c r="O56"/>
  <c r="O55"/>
  <c r="O54"/>
  <c r="O53"/>
  <c r="O52"/>
  <c r="O49"/>
  <c r="O48"/>
  <c r="O47"/>
  <c r="O46"/>
  <c r="O45"/>
  <c r="O44"/>
  <c r="O43"/>
  <c r="O42"/>
  <c r="O41"/>
  <c r="O40"/>
  <c r="O38"/>
  <c r="O37"/>
  <c r="O36"/>
  <c r="O35"/>
  <c r="O34"/>
  <c r="O33"/>
  <c r="O32"/>
  <c r="O31"/>
  <c r="O30"/>
  <c r="O29"/>
  <c r="O25"/>
  <c r="O17"/>
  <c r="O16"/>
  <c r="O15"/>
  <c r="O13"/>
  <c r="O10"/>
  <c r="N267"/>
  <c r="N266"/>
  <c r="N265"/>
  <c r="N264"/>
  <c r="N235"/>
  <c r="N234"/>
  <c r="N233"/>
  <c r="N232"/>
  <c r="N231"/>
  <c r="N230"/>
  <c r="N229"/>
  <c r="N228"/>
  <c r="N227"/>
  <c r="N226"/>
  <c r="N225"/>
  <c r="N224"/>
  <c r="N223"/>
  <c r="N222"/>
  <c r="N221"/>
  <c r="N220"/>
  <c r="N218"/>
  <c r="N217"/>
  <c r="N216"/>
  <c r="N215"/>
  <c r="N214"/>
  <c r="N213"/>
  <c r="N212"/>
  <c r="N211"/>
  <c r="N210"/>
  <c r="N209"/>
  <c r="N208"/>
  <c r="N207"/>
  <c r="N206"/>
  <c r="N205"/>
  <c r="N204"/>
  <c r="N202"/>
  <c r="N201"/>
  <c r="N200"/>
  <c r="N199"/>
  <c r="N198"/>
  <c r="N197"/>
  <c r="N196"/>
  <c r="N195"/>
  <c r="N194"/>
  <c r="N193"/>
  <c r="N192"/>
  <c r="N191"/>
  <c r="N190"/>
  <c r="N189"/>
  <c r="N188"/>
  <c r="N186"/>
  <c r="N185"/>
  <c r="N184"/>
  <c r="N183"/>
  <c r="N182"/>
  <c r="N181"/>
  <c r="N180"/>
  <c r="N179"/>
  <c r="N178"/>
  <c r="N177"/>
  <c r="N176"/>
  <c r="N175"/>
  <c r="N174"/>
  <c r="N173"/>
  <c r="N172"/>
  <c r="N169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20"/>
  <c r="N119"/>
  <c r="N118"/>
  <c r="N117"/>
  <c r="N116"/>
  <c r="N115"/>
  <c r="N114"/>
  <c r="N113"/>
  <c r="N112"/>
  <c r="N111"/>
  <c r="N110"/>
  <c r="N109"/>
  <c r="N108"/>
  <c r="N107"/>
  <c r="N106"/>
  <c r="N94"/>
  <c r="N93"/>
  <c r="N92"/>
  <c r="N91"/>
  <c r="N90"/>
  <c r="N89"/>
  <c r="N88"/>
  <c r="N87"/>
  <c r="N86"/>
  <c r="N85"/>
  <c r="N72"/>
  <c r="N71"/>
  <c r="N70"/>
  <c r="N69"/>
  <c r="N68"/>
  <c r="N67"/>
  <c r="N66"/>
  <c r="N65"/>
  <c r="N64"/>
  <c r="N63"/>
  <c r="N61"/>
  <c r="N60"/>
  <c r="N59"/>
  <c r="N58"/>
  <c r="N57"/>
  <c r="N56"/>
  <c r="N55"/>
  <c r="N54"/>
  <c r="N53"/>
  <c r="N52"/>
  <c r="N49"/>
  <c r="N48"/>
  <c r="N47"/>
  <c r="N46"/>
  <c r="N45"/>
  <c r="N44"/>
  <c r="N43"/>
  <c r="N42"/>
  <c r="N41"/>
  <c r="N40"/>
  <c r="N38"/>
  <c r="N37"/>
  <c r="N36"/>
  <c r="N35"/>
  <c r="N34"/>
  <c r="N33"/>
  <c r="N32"/>
  <c r="N31"/>
  <c r="N30"/>
  <c r="N29"/>
  <c r="N25"/>
  <c r="N17"/>
  <c r="N16"/>
  <c r="N15"/>
  <c r="N13"/>
  <c r="N10"/>
  <c r="M267"/>
  <c r="M266"/>
  <c r="M265"/>
  <c r="M264"/>
  <c r="M235"/>
  <c r="M234"/>
  <c r="M233"/>
  <c r="M232"/>
  <c r="M231"/>
  <c r="M230"/>
  <c r="M229"/>
  <c r="M228"/>
  <c r="M227"/>
  <c r="M226"/>
  <c r="M225"/>
  <c r="M224"/>
  <c r="M223"/>
  <c r="M222"/>
  <c r="M221"/>
  <c r="M220"/>
  <c r="M218"/>
  <c r="M217"/>
  <c r="M216"/>
  <c r="M215"/>
  <c r="M214"/>
  <c r="M213"/>
  <c r="M212"/>
  <c r="M211"/>
  <c r="M210"/>
  <c r="M209"/>
  <c r="M208"/>
  <c r="M207"/>
  <c r="M206"/>
  <c r="M205"/>
  <c r="M204"/>
  <c r="M202"/>
  <c r="M201"/>
  <c r="M200"/>
  <c r="M199"/>
  <c r="M198"/>
  <c r="M197"/>
  <c r="M196"/>
  <c r="M195"/>
  <c r="M194"/>
  <c r="M193"/>
  <c r="M192"/>
  <c r="M191"/>
  <c r="M190"/>
  <c r="M189"/>
  <c r="M188"/>
  <c r="M186"/>
  <c r="M185"/>
  <c r="M184"/>
  <c r="M183"/>
  <c r="M182"/>
  <c r="M181"/>
  <c r="M180"/>
  <c r="M179"/>
  <c r="M178"/>
  <c r="M177"/>
  <c r="M176"/>
  <c r="M175"/>
  <c r="M174"/>
  <c r="M173"/>
  <c r="M172"/>
  <c r="M169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20"/>
  <c r="M119"/>
  <c r="M118"/>
  <c r="M117"/>
  <c r="M116"/>
  <c r="M115"/>
  <c r="M114"/>
  <c r="M113"/>
  <c r="M112"/>
  <c r="M111"/>
  <c r="M110"/>
  <c r="M109"/>
  <c r="M108"/>
  <c r="M107"/>
  <c r="M106"/>
  <c r="M94"/>
  <c r="M93"/>
  <c r="M92"/>
  <c r="M91"/>
  <c r="M90"/>
  <c r="M89"/>
  <c r="M88"/>
  <c r="M87"/>
  <c r="M86"/>
  <c r="M85"/>
  <c r="M72"/>
  <c r="M71"/>
  <c r="M70"/>
  <c r="M69"/>
  <c r="M68"/>
  <c r="M67"/>
  <c r="M66"/>
  <c r="M65"/>
  <c r="M64"/>
  <c r="M63"/>
  <c r="M61"/>
  <c r="M60"/>
  <c r="M59"/>
  <c r="M58"/>
  <c r="M57"/>
  <c r="M56"/>
  <c r="M55"/>
  <c r="M54"/>
  <c r="M53"/>
  <c r="M52"/>
  <c r="M49"/>
  <c r="M48"/>
  <c r="M47"/>
  <c r="M46"/>
  <c r="M45"/>
  <c r="M44"/>
  <c r="M43"/>
  <c r="M42"/>
  <c r="M41"/>
  <c r="M40"/>
  <c r="M38"/>
  <c r="M37"/>
  <c r="M36"/>
  <c r="M35"/>
  <c r="M34"/>
  <c r="M33"/>
  <c r="M32"/>
  <c r="M31"/>
  <c r="M30"/>
  <c r="M29"/>
  <c r="M25"/>
  <c r="M17"/>
  <c r="M16"/>
  <c r="M15"/>
  <c r="M13"/>
  <c r="M10"/>
  <c r="L267"/>
  <c r="L266"/>
  <c r="L265"/>
  <c r="L264"/>
  <c r="L235"/>
  <c r="L234"/>
  <c r="L233"/>
  <c r="L232"/>
  <c r="L231"/>
  <c r="L230"/>
  <c r="L229"/>
  <c r="L228"/>
  <c r="L227"/>
  <c r="L226"/>
  <c r="L225"/>
  <c r="L224"/>
  <c r="L223"/>
  <c r="L222"/>
  <c r="L221"/>
  <c r="L220"/>
  <c r="L218"/>
  <c r="L217"/>
  <c r="L216"/>
  <c r="L215"/>
  <c r="L214"/>
  <c r="L213"/>
  <c r="L212"/>
  <c r="L211"/>
  <c r="L210"/>
  <c r="L209"/>
  <c r="L208"/>
  <c r="L207"/>
  <c r="L206"/>
  <c r="L205"/>
  <c r="L204"/>
  <c r="L202"/>
  <c r="L201"/>
  <c r="L200"/>
  <c r="L199"/>
  <c r="L198"/>
  <c r="L197"/>
  <c r="L196"/>
  <c r="L195"/>
  <c r="L194"/>
  <c r="L193"/>
  <c r="L192"/>
  <c r="L191"/>
  <c r="L190"/>
  <c r="L189"/>
  <c r="L188"/>
  <c r="L186"/>
  <c r="L185"/>
  <c r="L184"/>
  <c r="L183"/>
  <c r="L182"/>
  <c r="L181"/>
  <c r="L180"/>
  <c r="L179"/>
  <c r="L178"/>
  <c r="L177"/>
  <c r="L176"/>
  <c r="L175"/>
  <c r="L174"/>
  <c r="L173"/>
  <c r="L172"/>
  <c r="L169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20"/>
  <c r="L119"/>
  <c r="L118"/>
  <c r="L117"/>
  <c r="L116"/>
  <c r="L115"/>
  <c r="L114"/>
  <c r="L113"/>
  <c r="L112"/>
  <c r="L111"/>
  <c r="L110"/>
  <c r="L109"/>
  <c r="L108"/>
  <c r="L107"/>
  <c r="L106"/>
  <c r="L94"/>
  <c r="L93"/>
  <c r="L92"/>
  <c r="L91"/>
  <c r="L90"/>
  <c r="L89"/>
  <c r="L88"/>
  <c r="L87"/>
  <c r="L86"/>
  <c r="L85"/>
  <c r="L72"/>
  <c r="L71"/>
  <c r="L70"/>
  <c r="L69"/>
  <c r="L68"/>
  <c r="L67"/>
  <c r="L66"/>
  <c r="L65"/>
  <c r="L64"/>
  <c r="L63"/>
  <c r="L61"/>
  <c r="L60"/>
  <c r="L59"/>
  <c r="L58"/>
  <c r="L57"/>
  <c r="L56"/>
  <c r="L55"/>
  <c r="L54"/>
  <c r="L53"/>
  <c r="L52"/>
  <c r="L49"/>
  <c r="L48"/>
  <c r="L47"/>
  <c r="L46"/>
  <c r="L45"/>
  <c r="L44"/>
  <c r="L43"/>
  <c r="L42"/>
  <c r="L41"/>
  <c r="L40"/>
  <c r="L38"/>
  <c r="L37"/>
  <c r="L36"/>
  <c r="L35"/>
  <c r="L34"/>
  <c r="L33"/>
  <c r="L32"/>
  <c r="L31"/>
  <c r="L30"/>
  <c r="L29"/>
  <c r="L25"/>
  <c r="L17"/>
  <c r="L16"/>
  <c r="L15"/>
  <c r="L13"/>
  <c r="L10"/>
  <c r="K267"/>
  <c r="K266"/>
  <c r="K265"/>
  <c r="K264"/>
  <c r="K235"/>
  <c r="K234"/>
  <c r="K233"/>
  <c r="K232"/>
  <c r="K231"/>
  <c r="K230"/>
  <c r="K229"/>
  <c r="K228"/>
  <c r="K227"/>
  <c r="K226"/>
  <c r="K225"/>
  <c r="K224"/>
  <c r="K223"/>
  <c r="K222"/>
  <c r="K221"/>
  <c r="K220"/>
  <c r="K218"/>
  <c r="K217"/>
  <c r="K216"/>
  <c r="K215"/>
  <c r="K214"/>
  <c r="K213"/>
  <c r="K212"/>
  <c r="K211"/>
  <c r="K210"/>
  <c r="K209"/>
  <c r="K208"/>
  <c r="K207"/>
  <c r="K206"/>
  <c r="K205"/>
  <c r="K204"/>
  <c r="K202"/>
  <c r="K201"/>
  <c r="K200"/>
  <c r="K199"/>
  <c r="K198"/>
  <c r="K197"/>
  <c r="K196"/>
  <c r="K195"/>
  <c r="K194"/>
  <c r="K193"/>
  <c r="K192"/>
  <c r="K191"/>
  <c r="K190"/>
  <c r="K189"/>
  <c r="K188"/>
  <c r="K186"/>
  <c r="K185"/>
  <c r="K184"/>
  <c r="K183"/>
  <c r="K182"/>
  <c r="K181"/>
  <c r="K180"/>
  <c r="K179"/>
  <c r="K178"/>
  <c r="K177"/>
  <c r="K176"/>
  <c r="K175"/>
  <c r="K174"/>
  <c r="K173"/>
  <c r="K172"/>
  <c r="K169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20"/>
  <c r="K119"/>
  <c r="K118"/>
  <c r="K117"/>
  <c r="K116"/>
  <c r="K115"/>
  <c r="K114"/>
  <c r="K113"/>
  <c r="K112"/>
  <c r="K111"/>
  <c r="K110"/>
  <c r="K109"/>
  <c r="K108"/>
  <c r="K107"/>
  <c r="K106"/>
  <c r="K94"/>
  <c r="K93"/>
  <c r="K92"/>
  <c r="K91"/>
  <c r="K90"/>
  <c r="K89"/>
  <c r="K88"/>
  <c r="K87"/>
  <c r="K86"/>
  <c r="K85"/>
  <c r="K72"/>
  <c r="K71"/>
  <c r="K70"/>
  <c r="K69"/>
  <c r="K68"/>
  <c r="K67"/>
  <c r="K66"/>
  <c r="K65"/>
  <c r="K64"/>
  <c r="K63"/>
  <c r="K61"/>
  <c r="K60"/>
  <c r="K59"/>
  <c r="K58"/>
  <c r="K57"/>
  <c r="K56"/>
  <c r="K55"/>
  <c r="K54"/>
  <c r="K53"/>
  <c r="K52"/>
  <c r="K49"/>
  <c r="K48"/>
  <c r="K47"/>
  <c r="K46"/>
  <c r="K45"/>
  <c r="K44"/>
  <c r="K43"/>
  <c r="K42"/>
  <c r="K41"/>
  <c r="K40"/>
  <c r="K38"/>
  <c r="K37"/>
  <c r="K36"/>
  <c r="K35"/>
  <c r="K34"/>
  <c r="K33"/>
  <c r="K32"/>
  <c r="K31"/>
  <c r="K30"/>
  <c r="K29"/>
  <c r="K25"/>
  <c r="K17"/>
  <c r="K16"/>
  <c r="K15"/>
  <c r="K13"/>
  <c r="K10"/>
  <c r="J267"/>
  <c r="J266"/>
  <c r="J265"/>
  <c r="J264"/>
  <c r="J235"/>
  <c r="J234"/>
  <c r="J233"/>
  <c r="J232"/>
  <c r="J231"/>
  <c r="J230"/>
  <c r="J229"/>
  <c r="J228"/>
  <c r="J227"/>
  <c r="J226"/>
  <c r="J225"/>
  <c r="J224"/>
  <c r="J223"/>
  <c r="J222"/>
  <c r="J221"/>
  <c r="J220"/>
  <c r="J218"/>
  <c r="J217"/>
  <c r="J216"/>
  <c r="J215"/>
  <c r="J214"/>
  <c r="J213"/>
  <c r="J212"/>
  <c r="J211"/>
  <c r="J210"/>
  <c r="J209"/>
  <c r="J208"/>
  <c r="J207"/>
  <c r="J206"/>
  <c r="J205"/>
  <c r="J204"/>
  <c r="J202"/>
  <c r="J201"/>
  <c r="J200"/>
  <c r="J199"/>
  <c r="J198"/>
  <c r="J197"/>
  <c r="J196"/>
  <c r="J195"/>
  <c r="J194"/>
  <c r="J193"/>
  <c r="J192"/>
  <c r="J191"/>
  <c r="J190"/>
  <c r="J189"/>
  <c r="J188"/>
  <c r="J186"/>
  <c r="J185"/>
  <c r="J184"/>
  <c r="J183"/>
  <c r="J182"/>
  <c r="J181"/>
  <c r="J180"/>
  <c r="J179"/>
  <c r="J178"/>
  <c r="J177"/>
  <c r="J176"/>
  <c r="J175"/>
  <c r="J174"/>
  <c r="J173"/>
  <c r="J172"/>
  <c r="J169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20"/>
  <c r="J119"/>
  <c r="J118"/>
  <c r="J117"/>
  <c r="J116"/>
  <c r="J115"/>
  <c r="J114"/>
  <c r="J113"/>
  <c r="J112"/>
  <c r="J111"/>
  <c r="J110"/>
  <c r="J109"/>
  <c r="J108"/>
  <c r="J107"/>
  <c r="J106"/>
  <c r="J94"/>
  <c r="J93"/>
  <c r="J92"/>
  <c r="J91"/>
  <c r="J90"/>
  <c r="J89"/>
  <c r="J88"/>
  <c r="J87"/>
  <c r="J86"/>
  <c r="J85"/>
  <c r="J72"/>
  <c r="J71"/>
  <c r="J70"/>
  <c r="J69"/>
  <c r="J68"/>
  <c r="J67"/>
  <c r="J66"/>
  <c r="J65"/>
  <c r="J64"/>
  <c r="J63"/>
  <c r="J61"/>
  <c r="J60"/>
  <c r="J59"/>
  <c r="J58"/>
  <c r="J57"/>
  <c r="J56"/>
  <c r="J55"/>
  <c r="J54"/>
  <c r="J53"/>
  <c r="J52"/>
  <c r="J49"/>
  <c r="J48"/>
  <c r="J47"/>
  <c r="J46"/>
  <c r="J45"/>
  <c r="J44"/>
  <c r="J43"/>
  <c r="J42"/>
  <c r="J41"/>
  <c r="J40"/>
  <c r="J38"/>
  <c r="J37"/>
  <c r="J36"/>
  <c r="J35"/>
  <c r="J34"/>
  <c r="J33"/>
  <c r="J32"/>
  <c r="J31"/>
  <c r="J30"/>
  <c r="J29"/>
  <c r="J25"/>
  <c r="J17"/>
  <c r="J16"/>
  <c r="J15"/>
  <c r="J13"/>
  <c r="J10"/>
  <c r="I267"/>
  <c r="I266"/>
  <c r="I265"/>
  <c r="I264"/>
  <c r="I235"/>
  <c r="I234"/>
  <c r="I233"/>
  <c r="I232"/>
  <c r="I231"/>
  <c r="I230"/>
  <c r="I229"/>
  <c r="I228"/>
  <c r="I227"/>
  <c r="I226"/>
  <c r="I225"/>
  <c r="I224"/>
  <c r="I223"/>
  <c r="I222"/>
  <c r="I221"/>
  <c r="I220"/>
  <c r="I218"/>
  <c r="I217"/>
  <c r="I216"/>
  <c r="I215"/>
  <c r="I214"/>
  <c r="I213"/>
  <c r="I212"/>
  <c r="I211"/>
  <c r="I210"/>
  <c r="I209"/>
  <c r="I208"/>
  <c r="I207"/>
  <c r="I206"/>
  <c r="I205"/>
  <c r="I204"/>
  <c r="I202"/>
  <c r="I201"/>
  <c r="I200"/>
  <c r="I199"/>
  <c r="I198"/>
  <c r="I197"/>
  <c r="I196"/>
  <c r="I195"/>
  <c r="I194"/>
  <c r="I193"/>
  <c r="I192"/>
  <c r="I191"/>
  <c r="I190"/>
  <c r="I189"/>
  <c r="I188"/>
  <c r="I186"/>
  <c r="I185"/>
  <c r="I184"/>
  <c r="I183"/>
  <c r="I182"/>
  <c r="I181"/>
  <c r="I180"/>
  <c r="I179"/>
  <c r="I178"/>
  <c r="I177"/>
  <c r="I176"/>
  <c r="I175"/>
  <c r="I174"/>
  <c r="I173"/>
  <c r="I172"/>
  <c r="I169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20"/>
  <c r="I119"/>
  <c r="I118"/>
  <c r="I117"/>
  <c r="I116"/>
  <c r="I115"/>
  <c r="I114"/>
  <c r="I113"/>
  <c r="I112"/>
  <c r="I111"/>
  <c r="I110"/>
  <c r="I109"/>
  <c r="I108"/>
  <c r="I107"/>
  <c r="I106"/>
  <c r="I94"/>
  <c r="I93"/>
  <c r="I92"/>
  <c r="I91"/>
  <c r="I90"/>
  <c r="I89"/>
  <c r="I88"/>
  <c r="I87"/>
  <c r="I86"/>
  <c r="I85"/>
  <c r="I72"/>
  <c r="I71"/>
  <c r="I70"/>
  <c r="I69"/>
  <c r="I68"/>
  <c r="I67"/>
  <c r="I66"/>
  <c r="I65"/>
  <c r="I64"/>
  <c r="I63"/>
  <c r="I61"/>
  <c r="I60"/>
  <c r="I59"/>
  <c r="I58"/>
  <c r="I57"/>
  <c r="I56"/>
  <c r="I55"/>
  <c r="I54"/>
  <c r="I53"/>
  <c r="I52"/>
  <c r="I49"/>
  <c r="I48"/>
  <c r="I47"/>
  <c r="I46"/>
  <c r="I45"/>
  <c r="I44"/>
  <c r="I43"/>
  <c r="I42"/>
  <c r="I41"/>
  <c r="I40"/>
  <c r="I38"/>
  <c r="I37"/>
  <c r="I36"/>
  <c r="I35"/>
  <c r="I34"/>
  <c r="I33"/>
  <c r="I32"/>
  <c r="I31"/>
  <c r="I30"/>
  <c r="I29"/>
  <c r="I25"/>
  <c r="I17"/>
  <c r="I16"/>
  <c r="I15"/>
  <c r="I13"/>
  <c r="I10"/>
  <c r="H267"/>
  <c r="H266"/>
  <c r="H265"/>
  <c r="H264"/>
  <c r="H235"/>
  <c r="H234"/>
  <c r="H233"/>
  <c r="H232"/>
  <c r="H231"/>
  <c r="H230"/>
  <c r="H229"/>
  <c r="H228"/>
  <c r="H227"/>
  <c r="H226"/>
  <c r="H225"/>
  <c r="H224"/>
  <c r="H223"/>
  <c r="H222"/>
  <c r="H221"/>
  <c r="H220"/>
  <c r="H218"/>
  <c r="H217"/>
  <c r="H216"/>
  <c r="H215"/>
  <c r="H214"/>
  <c r="H213"/>
  <c r="H212"/>
  <c r="H211"/>
  <c r="H210"/>
  <c r="H209"/>
  <c r="H208"/>
  <c r="H207"/>
  <c r="H206"/>
  <c r="H205"/>
  <c r="H204"/>
  <c r="H202"/>
  <c r="H201"/>
  <c r="H200"/>
  <c r="H199"/>
  <c r="H198"/>
  <c r="H197"/>
  <c r="H196"/>
  <c r="H195"/>
  <c r="H194"/>
  <c r="H193"/>
  <c r="H192"/>
  <c r="H191"/>
  <c r="H190"/>
  <c r="H189"/>
  <c r="H188"/>
  <c r="H186"/>
  <c r="H185"/>
  <c r="H184"/>
  <c r="H183"/>
  <c r="H182"/>
  <c r="H181"/>
  <c r="H180"/>
  <c r="H179"/>
  <c r="H178"/>
  <c r="H177"/>
  <c r="H176"/>
  <c r="H175"/>
  <c r="H174"/>
  <c r="H173"/>
  <c r="H172"/>
  <c r="H169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20"/>
  <c r="H119"/>
  <c r="H118"/>
  <c r="H117"/>
  <c r="H116"/>
  <c r="H115"/>
  <c r="H114"/>
  <c r="H113"/>
  <c r="H112"/>
  <c r="H111"/>
  <c r="H110"/>
  <c r="H109"/>
  <c r="H108"/>
  <c r="H107"/>
  <c r="H106"/>
  <c r="H94"/>
  <c r="H93"/>
  <c r="H92"/>
  <c r="H91"/>
  <c r="H90"/>
  <c r="H89"/>
  <c r="H88"/>
  <c r="H87"/>
  <c r="H86"/>
  <c r="H85"/>
  <c r="H72"/>
  <c r="H71"/>
  <c r="H70"/>
  <c r="H69"/>
  <c r="H68"/>
  <c r="H67"/>
  <c r="H66"/>
  <c r="H65"/>
  <c r="H64"/>
  <c r="H63"/>
  <c r="H61"/>
  <c r="H60"/>
  <c r="H59"/>
  <c r="H58"/>
  <c r="H57"/>
  <c r="H56"/>
  <c r="H55"/>
  <c r="H54"/>
  <c r="H53"/>
  <c r="H52"/>
  <c r="H49"/>
  <c r="H48"/>
  <c r="H47"/>
  <c r="H46"/>
  <c r="H45"/>
  <c r="H44"/>
  <c r="H43"/>
  <c r="H42"/>
  <c r="H41"/>
  <c r="H40"/>
  <c r="H38"/>
  <c r="H37"/>
  <c r="H36"/>
  <c r="H35"/>
  <c r="H34"/>
  <c r="H33"/>
  <c r="H32"/>
  <c r="H31"/>
  <c r="H30"/>
  <c r="H29"/>
  <c r="H25"/>
  <c r="H17"/>
  <c r="H16"/>
  <c r="H15"/>
  <c r="H13"/>
  <c r="H10"/>
  <c r="G267"/>
  <c r="G266"/>
  <c r="G265"/>
  <c r="G264"/>
  <c r="G235"/>
  <c r="G234"/>
  <c r="G233"/>
  <c r="G232"/>
  <c r="G231"/>
  <c r="G230"/>
  <c r="G229"/>
  <c r="G228"/>
  <c r="G227"/>
  <c r="G226"/>
  <c r="G225"/>
  <c r="G224"/>
  <c r="G223"/>
  <c r="G222"/>
  <c r="G221"/>
  <c r="G220"/>
  <c r="G218"/>
  <c r="G217"/>
  <c r="G216"/>
  <c r="G215"/>
  <c r="G214"/>
  <c r="G213"/>
  <c r="G212"/>
  <c r="G211"/>
  <c r="G210"/>
  <c r="G209"/>
  <c r="G208"/>
  <c r="G207"/>
  <c r="G206"/>
  <c r="G205"/>
  <c r="G204"/>
  <c r="G202"/>
  <c r="G201"/>
  <c r="G200"/>
  <c r="G199"/>
  <c r="G198"/>
  <c r="G197"/>
  <c r="G196"/>
  <c r="G195"/>
  <c r="G194"/>
  <c r="G193"/>
  <c r="G192"/>
  <c r="G191"/>
  <c r="G190"/>
  <c r="G189"/>
  <c r="G188"/>
  <c r="G186"/>
  <c r="G185"/>
  <c r="G184"/>
  <c r="G183"/>
  <c r="G182"/>
  <c r="G181"/>
  <c r="G180"/>
  <c r="G179"/>
  <c r="G178"/>
  <c r="G177"/>
  <c r="G176"/>
  <c r="G175"/>
  <c r="G174"/>
  <c r="G173"/>
  <c r="G172"/>
  <c r="G169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20"/>
  <c r="G119"/>
  <c r="G118"/>
  <c r="G117"/>
  <c r="G116"/>
  <c r="G115"/>
  <c r="G114"/>
  <c r="G113"/>
  <c r="G112"/>
  <c r="G111"/>
  <c r="G110"/>
  <c r="G109"/>
  <c r="G108"/>
  <c r="G107"/>
  <c r="G106"/>
  <c r="G94"/>
  <c r="G93"/>
  <c r="G92"/>
  <c r="G91"/>
  <c r="G90"/>
  <c r="G89"/>
  <c r="G88"/>
  <c r="G87"/>
  <c r="G86"/>
  <c r="G85"/>
  <c r="G72"/>
  <c r="G71"/>
  <c r="G70"/>
  <c r="G69"/>
  <c r="G68"/>
  <c r="G67"/>
  <c r="G66"/>
  <c r="G65"/>
  <c r="G64"/>
  <c r="G63"/>
  <c r="G61"/>
  <c r="G60"/>
  <c r="G59"/>
  <c r="G58"/>
  <c r="G57"/>
  <c r="G56"/>
  <c r="G55"/>
  <c r="G54"/>
  <c r="G53"/>
  <c r="G52"/>
  <c r="G49"/>
  <c r="G48"/>
  <c r="G47"/>
  <c r="G46"/>
  <c r="G45"/>
  <c r="G44"/>
  <c r="G43"/>
  <c r="G42"/>
  <c r="G41"/>
  <c r="G40"/>
  <c r="G38"/>
  <c r="G37"/>
  <c r="G36"/>
  <c r="G35"/>
  <c r="G34"/>
  <c r="G33"/>
  <c r="G32"/>
  <c r="G31"/>
  <c r="G30"/>
  <c r="G29"/>
  <c r="G25"/>
  <c r="G17"/>
  <c r="G16"/>
  <c r="G15"/>
  <c r="G13"/>
  <c r="G10"/>
  <c r="F267"/>
  <c r="F266"/>
  <c r="F265"/>
  <c r="F264"/>
  <c r="F235"/>
  <c r="F234"/>
  <c r="F233"/>
  <c r="F232"/>
  <c r="F231"/>
  <c r="F230"/>
  <c r="F229"/>
  <c r="F228"/>
  <c r="F227"/>
  <c r="F226"/>
  <c r="F225"/>
  <c r="F224"/>
  <c r="F223"/>
  <c r="F222"/>
  <c r="F221"/>
  <c r="F220"/>
  <c r="F218"/>
  <c r="F217"/>
  <c r="F216"/>
  <c r="F215"/>
  <c r="F214"/>
  <c r="F213"/>
  <c r="F212"/>
  <c r="F211"/>
  <c r="F210"/>
  <c r="F209"/>
  <c r="F208"/>
  <c r="F207"/>
  <c r="F206"/>
  <c r="F205"/>
  <c r="F204"/>
  <c r="F202"/>
  <c r="F201"/>
  <c r="F200"/>
  <c r="F199"/>
  <c r="F198"/>
  <c r="F197"/>
  <c r="F196"/>
  <c r="F195"/>
  <c r="F194"/>
  <c r="F193"/>
  <c r="F192"/>
  <c r="F191"/>
  <c r="F190"/>
  <c r="F189"/>
  <c r="F188"/>
  <c r="F186"/>
  <c r="F185"/>
  <c r="F184"/>
  <c r="F183"/>
  <c r="F182"/>
  <c r="F181"/>
  <c r="F180"/>
  <c r="F179"/>
  <c r="F178"/>
  <c r="F177"/>
  <c r="F176"/>
  <c r="F175"/>
  <c r="F174"/>
  <c r="F173"/>
  <c r="F172"/>
  <c r="F169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20"/>
  <c r="F119"/>
  <c r="F118"/>
  <c r="F117"/>
  <c r="F116"/>
  <c r="F115"/>
  <c r="F114"/>
  <c r="F113"/>
  <c r="F112"/>
  <c r="F111"/>
  <c r="F110"/>
  <c r="F109"/>
  <c r="F108"/>
  <c r="F107"/>
  <c r="F106"/>
  <c r="F94"/>
  <c r="F93"/>
  <c r="F92"/>
  <c r="F91"/>
  <c r="F90"/>
  <c r="F89"/>
  <c r="F88"/>
  <c r="F87"/>
  <c r="F86"/>
  <c r="F85"/>
  <c r="F72"/>
  <c r="F71"/>
  <c r="F70"/>
  <c r="F69"/>
  <c r="F68"/>
  <c r="F67"/>
  <c r="F66"/>
  <c r="F65"/>
  <c r="F64"/>
  <c r="F63"/>
  <c r="F61"/>
  <c r="F60"/>
  <c r="F59"/>
  <c r="F58"/>
  <c r="F57"/>
  <c r="F56"/>
  <c r="F55"/>
  <c r="F54"/>
  <c r="F53"/>
  <c r="F52"/>
  <c r="F49"/>
  <c r="F48"/>
  <c r="F47"/>
  <c r="F46"/>
  <c r="F45"/>
  <c r="F44"/>
  <c r="F43"/>
  <c r="F42"/>
  <c r="F41"/>
  <c r="F40"/>
  <c r="F38"/>
  <c r="F37"/>
  <c r="F36"/>
  <c r="F35"/>
  <c r="F34"/>
  <c r="F33"/>
  <c r="F32"/>
  <c r="F31"/>
  <c r="F30"/>
  <c r="F29"/>
  <c r="F25"/>
  <c r="F17"/>
  <c r="F16"/>
  <c r="F15"/>
  <c r="F13"/>
  <c r="F10"/>
  <c r="E267"/>
  <c r="E266"/>
  <c r="E265"/>
  <c r="E264"/>
  <c r="E235"/>
  <c r="E234"/>
  <c r="E233"/>
  <c r="E232"/>
  <c r="E231"/>
  <c r="E230"/>
  <c r="E229"/>
  <c r="E228"/>
  <c r="E227"/>
  <c r="E226"/>
  <c r="E225"/>
  <c r="E224"/>
  <c r="E223"/>
  <c r="E222"/>
  <c r="E221"/>
  <c r="E220"/>
  <c r="E218"/>
  <c r="E217"/>
  <c r="E216"/>
  <c r="E215"/>
  <c r="E214"/>
  <c r="E213"/>
  <c r="E212"/>
  <c r="E211"/>
  <c r="E210"/>
  <c r="E209"/>
  <c r="E208"/>
  <c r="E207"/>
  <c r="E206"/>
  <c r="E205"/>
  <c r="E204"/>
  <c r="E202"/>
  <c r="E201"/>
  <c r="E200"/>
  <c r="E199"/>
  <c r="E198"/>
  <c r="E197"/>
  <c r="E196"/>
  <c r="E195"/>
  <c r="E194"/>
  <c r="E193"/>
  <c r="E192"/>
  <c r="E191"/>
  <c r="E190"/>
  <c r="E189"/>
  <c r="E188"/>
  <c r="E186"/>
  <c r="E185"/>
  <c r="E184"/>
  <c r="E183"/>
  <c r="E182"/>
  <c r="E181"/>
  <c r="E180"/>
  <c r="E179"/>
  <c r="E178"/>
  <c r="E177"/>
  <c r="E176"/>
  <c r="E175"/>
  <c r="E174"/>
  <c r="E173"/>
  <c r="E172"/>
  <c r="E169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20"/>
  <c r="E119"/>
  <c r="E118"/>
  <c r="E117"/>
  <c r="E116"/>
  <c r="E115"/>
  <c r="E114"/>
  <c r="E113"/>
  <c r="E112"/>
  <c r="E111"/>
  <c r="E110"/>
  <c r="E109"/>
  <c r="E108"/>
  <c r="E107"/>
  <c r="E106"/>
  <c r="E94"/>
  <c r="E93"/>
  <c r="E92"/>
  <c r="E91"/>
  <c r="E90"/>
  <c r="E89"/>
  <c r="E88"/>
  <c r="E87"/>
  <c r="E86"/>
  <c r="E85"/>
  <c r="E72"/>
  <c r="E71"/>
  <c r="E70"/>
  <c r="E69"/>
  <c r="E68"/>
  <c r="E67"/>
  <c r="E66"/>
  <c r="E65"/>
  <c r="E64"/>
  <c r="E63"/>
  <c r="E61"/>
  <c r="E60"/>
  <c r="E59"/>
  <c r="E58"/>
  <c r="E57"/>
  <c r="E56"/>
  <c r="E55"/>
  <c r="E54"/>
  <c r="E53"/>
  <c r="E52"/>
  <c r="E49"/>
  <c r="E48"/>
  <c r="E47"/>
  <c r="E46"/>
  <c r="E45"/>
  <c r="E44"/>
  <c r="E43"/>
  <c r="E42"/>
  <c r="E41"/>
  <c r="E40"/>
  <c r="E38"/>
  <c r="E37"/>
  <c r="E36"/>
  <c r="E35"/>
  <c r="E34"/>
  <c r="E33"/>
  <c r="E32"/>
  <c r="E31"/>
  <c r="E30"/>
  <c r="E29"/>
  <c r="E25"/>
  <c r="E17"/>
  <c r="E16"/>
  <c r="E15"/>
  <c r="E13"/>
  <c r="E10"/>
  <c r="D267"/>
  <c r="D266"/>
  <c r="D265"/>
  <c r="D264"/>
  <c r="D235"/>
  <c r="D234"/>
  <c r="D233"/>
  <c r="D232"/>
  <c r="D231"/>
  <c r="D230"/>
  <c r="D229"/>
  <c r="D228"/>
  <c r="D227"/>
  <c r="D226"/>
  <c r="D225"/>
  <c r="D224"/>
  <c r="D223"/>
  <c r="D222"/>
  <c r="D221"/>
  <c r="D220"/>
  <c r="D218"/>
  <c r="D217"/>
  <c r="D216"/>
  <c r="D215"/>
  <c r="D214"/>
  <c r="D213"/>
  <c r="D212"/>
  <c r="D211"/>
  <c r="D210"/>
  <c r="D209"/>
  <c r="D208"/>
  <c r="D207"/>
  <c r="D206"/>
  <c r="D205"/>
  <c r="D204"/>
  <c r="D202"/>
  <c r="D201"/>
  <c r="D200"/>
  <c r="D199"/>
  <c r="D198"/>
  <c r="D197"/>
  <c r="D196"/>
  <c r="D195"/>
  <c r="D194"/>
  <c r="D193"/>
  <c r="D192"/>
  <c r="D191"/>
  <c r="D190"/>
  <c r="D189"/>
  <c r="D188"/>
  <c r="D186"/>
  <c r="D185"/>
  <c r="D184"/>
  <c r="D183"/>
  <c r="D182"/>
  <c r="D181"/>
  <c r="D180"/>
  <c r="D179"/>
  <c r="D178"/>
  <c r="D177"/>
  <c r="D176"/>
  <c r="D175"/>
  <c r="D174"/>
  <c r="D173"/>
  <c r="D172"/>
  <c r="D169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20"/>
  <c r="D119"/>
  <c r="D118"/>
  <c r="D117"/>
  <c r="D116"/>
  <c r="D115"/>
  <c r="D114"/>
  <c r="D113"/>
  <c r="D112"/>
  <c r="D111"/>
  <c r="D110"/>
  <c r="D109"/>
  <c r="D108"/>
  <c r="D107"/>
  <c r="D106"/>
  <c r="D94"/>
  <c r="D93"/>
  <c r="D92"/>
  <c r="D91"/>
  <c r="D90"/>
  <c r="D89"/>
  <c r="D88"/>
  <c r="D87"/>
  <c r="D86"/>
  <c r="D85"/>
  <c r="D72"/>
  <c r="D71"/>
  <c r="D70"/>
  <c r="D69"/>
  <c r="D68"/>
  <c r="D67"/>
  <c r="D66"/>
  <c r="D65"/>
  <c r="D64"/>
  <c r="D63"/>
  <c r="D61"/>
  <c r="D60"/>
  <c r="D59"/>
  <c r="D58"/>
  <c r="D57"/>
  <c r="D56"/>
  <c r="D55"/>
  <c r="D54"/>
  <c r="D53"/>
  <c r="D52"/>
  <c r="D49"/>
  <c r="D48"/>
  <c r="D47"/>
  <c r="D46"/>
  <c r="D45"/>
  <c r="D44"/>
  <c r="D43"/>
  <c r="D42"/>
  <c r="D41"/>
  <c r="D40"/>
  <c r="D38"/>
  <c r="D37"/>
  <c r="D36"/>
  <c r="D35"/>
  <c r="D34"/>
  <c r="D33"/>
  <c r="D32"/>
  <c r="D31"/>
  <c r="D30"/>
  <c r="D29"/>
  <c r="D25"/>
  <c r="D17"/>
  <c r="D16"/>
  <c r="D15"/>
  <c r="D13"/>
  <c r="D10"/>
  <c r="C267"/>
  <c r="C266"/>
  <c r="C265"/>
  <c r="C264"/>
  <c r="C235"/>
  <c r="C234"/>
  <c r="C233"/>
  <c r="C232"/>
  <c r="C231"/>
  <c r="C230"/>
  <c r="C229"/>
  <c r="C228"/>
  <c r="C227"/>
  <c r="C226"/>
  <c r="C225"/>
  <c r="C224"/>
  <c r="C223"/>
  <c r="C222"/>
  <c r="C221"/>
  <c r="C220"/>
  <c r="C218"/>
  <c r="C217"/>
  <c r="C216"/>
  <c r="C215"/>
  <c r="C214"/>
  <c r="C213"/>
  <c r="C212"/>
  <c r="C211"/>
  <c r="C210"/>
  <c r="C209"/>
  <c r="C208"/>
  <c r="C207"/>
  <c r="C206"/>
  <c r="C205"/>
  <c r="C204"/>
  <c r="C202"/>
  <c r="C201"/>
  <c r="C200"/>
  <c r="C199"/>
  <c r="C198"/>
  <c r="C197"/>
  <c r="C196"/>
  <c r="C195"/>
  <c r="C194"/>
  <c r="C193"/>
  <c r="C192"/>
  <c r="C191"/>
  <c r="C190"/>
  <c r="C189"/>
  <c r="C188"/>
  <c r="C186"/>
  <c r="C185"/>
  <c r="C184"/>
  <c r="C183"/>
  <c r="C182"/>
  <c r="C181"/>
  <c r="C180"/>
  <c r="C179"/>
  <c r="C178"/>
  <c r="C177"/>
  <c r="C176"/>
  <c r="C175"/>
  <c r="C174"/>
  <c r="C173"/>
  <c r="C172"/>
  <c r="C169"/>
  <c r="C168"/>
  <c r="C167"/>
  <c r="C166"/>
  <c r="C165"/>
  <c r="C164"/>
  <c r="C163"/>
  <c r="C162"/>
  <c r="C161"/>
  <c r="C160"/>
  <c r="C159"/>
  <c r="C158"/>
  <c r="C157"/>
  <c r="C156"/>
  <c r="C155"/>
  <c r="C154"/>
  <c r="C152"/>
  <c r="C151"/>
  <c r="C150"/>
  <c r="C149"/>
  <c r="C148"/>
  <c r="C147"/>
  <c r="C146"/>
  <c r="C145"/>
  <c r="C144"/>
  <c r="C143"/>
  <c r="C142"/>
  <c r="C141"/>
  <c r="C140"/>
  <c r="C139"/>
  <c r="C138"/>
  <c r="C136"/>
  <c r="C135"/>
  <c r="C134"/>
  <c r="C133"/>
  <c r="C132"/>
  <c r="C131"/>
  <c r="C130"/>
  <c r="C129"/>
  <c r="C128"/>
  <c r="C127"/>
  <c r="C126"/>
  <c r="C125"/>
  <c r="C124"/>
  <c r="C123"/>
  <c r="C122"/>
  <c r="C120"/>
  <c r="C119"/>
  <c r="C118"/>
  <c r="C117"/>
  <c r="C116"/>
  <c r="C115"/>
  <c r="C114"/>
  <c r="C113"/>
  <c r="C112"/>
  <c r="C111"/>
  <c r="C110"/>
  <c r="C109"/>
  <c r="C108"/>
  <c r="C107"/>
  <c r="C106"/>
  <c r="C86"/>
  <c r="C87"/>
  <c r="C88"/>
  <c r="C89"/>
  <c r="C90"/>
  <c r="C91"/>
  <c r="C92"/>
  <c r="C93"/>
  <c r="C94"/>
  <c r="C85"/>
  <c r="B86"/>
  <c r="B87"/>
  <c r="B88"/>
  <c r="B89"/>
  <c r="B90"/>
  <c r="B91"/>
  <c r="B92"/>
  <c r="B93"/>
  <c r="B94"/>
  <c r="B85"/>
  <c r="C64"/>
  <c r="C65"/>
  <c r="C66"/>
  <c r="C67"/>
  <c r="C68"/>
  <c r="C69"/>
  <c r="C70"/>
  <c r="C71"/>
  <c r="C72"/>
  <c r="C63"/>
  <c r="C53"/>
  <c r="C54"/>
  <c r="C55"/>
  <c r="C56"/>
  <c r="C57"/>
  <c r="C58"/>
  <c r="C59"/>
  <c r="C60"/>
  <c r="C61"/>
  <c r="C52"/>
  <c r="C30"/>
  <c r="C31"/>
  <c r="C32"/>
  <c r="C33"/>
  <c r="C34"/>
  <c r="C35"/>
  <c r="C36"/>
  <c r="C37"/>
  <c r="C38"/>
  <c r="C29"/>
  <c r="C41"/>
  <c r="C42"/>
  <c r="C43"/>
  <c r="C44"/>
  <c r="C45"/>
  <c r="C46"/>
  <c r="C47"/>
  <c r="C48"/>
  <c r="C49"/>
  <c r="C40"/>
  <c r="B64"/>
  <c r="B65"/>
  <c r="B66"/>
  <c r="B67"/>
  <c r="B68"/>
  <c r="B69"/>
  <c r="B70"/>
  <c r="B71"/>
  <c r="B72"/>
  <c r="B63"/>
  <c r="B53"/>
  <c r="B54"/>
  <c r="B55"/>
  <c r="B56"/>
  <c r="B57"/>
  <c r="B58"/>
  <c r="B59"/>
  <c r="B60"/>
  <c r="B61"/>
  <c r="B52"/>
  <c r="B41"/>
  <c r="B42"/>
  <c r="B43"/>
  <c r="B44"/>
  <c r="B45"/>
  <c r="B46"/>
  <c r="B47"/>
  <c r="B48"/>
  <c r="B49"/>
  <c r="B40"/>
  <c r="B30"/>
  <c r="B31"/>
  <c r="B32"/>
  <c r="B33"/>
  <c r="B34"/>
  <c r="B35"/>
  <c r="B36"/>
  <c r="B37"/>
  <c r="B38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J13" i="10"/>
  <c r="H13"/>
  <c r="G13"/>
  <c r="E13"/>
  <c r="D13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1_3.1/StMall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2" name="Connection1" type="4" refreshedVersion="3" background="1" saveData="1">
    <webPr sourceData="1" parsePre="1" consecutive="1" xl2000="1" url="file:///C:/Projects/Benchmarks/branches/v1.1_3.1/StMall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3" name="Connection10" type="4" refreshedVersion="3" background="1" saveData="1">
    <webPr sourceData="1" parsePre="1" consecutive="1" xl2000="1" url="file:///C:/Projects/Benchmarks/branches/v1.1_3.1/StMall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4" name="Connection11" type="4" refreshedVersion="3" background="1" saveData="1">
    <webPr sourceData="1" parsePre="1" consecutive="1" xl2000="1" url="file:///C:/Projects/Benchmarks/branches/v1.1_3.1/StMall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5" name="Connection12" type="4" refreshedVersion="3" background="1" saveData="1">
    <webPr sourceData="1" parsePre="1" consecutive="1" xl2000="1" url="file:///C:/Projects/Benchmarks/branches/v1.1_3.1/StMall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6" name="Connection13" type="4" refreshedVersion="3" background="1" saveData="1">
    <webPr sourceData="1" parsePre="1" consecutive="1" xl2000="1" url="file:///C:/Projects/Benchmarks/branches/v1.1_3.1/StMall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7" name="Connection14" type="4" refreshedVersion="3" background="1" saveData="1">
    <webPr sourceData="1" parsePre="1" consecutive="1" xl2000="1" url="file:///C:/Projects/Benchmarks/branches/v1.1_3.1/StMall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8" name="Connection15" type="4" refreshedVersion="3" background="1" saveData="1">
    <webPr sourceData="1" parsePre="1" consecutive="1" xl2000="1" url="file:///C:/Projects/Benchmarks/branches/v1.1_3.1/StMall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9" name="Connection2" type="4" refreshedVersion="3" background="1" saveData="1">
    <webPr sourceData="1" parsePre="1" consecutive="1" xl2000="1" url="file:///C:/Projects/Benchmarks/branches/v1.1_3.1/StMall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0" name="Connection3" type="4" refreshedVersion="3" background="1" saveData="1">
    <webPr sourceData="1" parsePre="1" consecutive="1" xl2000="1" url="file:///C:/Projects/Benchmarks/branches/v1.1_3.1/StMall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1" name="Connection4" type="4" refreshedVersion="3" background="1" saveData="1">
    <webPr sourceData="1" parsePre="1" consecutive="1" xl2000="1" url="file:///C:/Projects/Benchmarks/branches/v1.1_3.1/StMall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2" name="Connection5" type="4" refreshedVersion="3" background="1" saveData="1">
    <webPr sourceData="1" parsePre="1" consecutive="1" xl2000="1" url="file:///C:/Projects/Benchmarks/branches/v1.1_3.1/StMall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3" name="Connection6" type="4" refreshedVersion="3" background="1" saveData="1">
    <webPr sourceData="1" parsePre="1" consecutive="1" xl2000="1" url="file:///C:/Projects/Benchmarks/branches/v1.1_3.1/StMall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4" name="Connection7" type="4" refreshedVersion="3" background="1" saveData="1">
    <webPr sourceData="1" parsePre="1" consecutive="1" xl2000="1" url="file:///C:/Projects/Benchmarks/branches/v1.1_3.1/StMall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5" name="Connection8" type="4" refreshedVersion="3" background="1" saveData="1">
    <webPr sourceData="1" parsePre="1" consecutive="1" xl2000="1" url="file:///C:/Projects/Benchmarks/branches/v1.1_3.1/StMall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6" name="Connection9" type="4" refreshedVersion="3" background="1" saveData="1">
    <webPr sourceData="1" parsePre="1" consecutive="1" xl2000="1" url="file:///C:/Projects/Benchmarks/branches/v1.1_3.1/StMall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</connections>
</file>

<file path=xl/sharedStrings.xml><?xml version="1.0" encoding="utf-8"?>
<sst xmlns="http://schemas.openxmlformats.org/spreadsheetml/2006/main" count="9624" uniqueCount="719">
  <si>
    <r>
      <t>Area (ft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</si>
  <si>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(ft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</si>
  <si>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(ft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</si>
  <si>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(ft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</si>
  <si>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(ft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</si>
  <si>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(W/ft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</si>
  <si>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(W/ft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</si>
  <si>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(W/ft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</si>
  <si>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Rectangle</t>
  </si>
  <si>
    <t>Value</t>
  </si>
  <si>
    <r>
      <t>Total Floor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</si>
  <si>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</si>
  <si>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</si>
  <si>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</si>
  <si>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Properties (lb/ft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)</t>
    </r>
  </si>
  <si>
    <r>
      <t>Operable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</si>
  <si>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Conditioned (Y/N)</t>
  </si>
  <si>
    <t>Yes</t>
  </si>
  <si>
    <t>Zone Name</t>
  </si>
  <si>
    <t>Zone Summary</t>
  </si>
  <si>
    <t>Ventilation (cfm/Person)</t>
  </si>
  <si>
    <t>Ventilation (cfm/ft2)</t>
  </si>
  <si>
    <t>Ventilation Total (cfm)</t>
  </si>
  <si>
    <t>People</t>
  </si>
  <si>
    <t>Exhaust (cfm)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</si>
  <si>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</si>
  <si>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</si>
  <si>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</si>
  <si>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</si>
  <si>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</si>
  <si>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</si>
  <si>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</si>
  <si>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</si>
  <si>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</si>
  <si>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</si>
  <si>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</si>
  <si>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</si>
  <si>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</si>
  <si>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</si>
  <si>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</si>
  <si>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</si>
  <si>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7A</t>
  </si>
  <si>
    <t>8A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</si>
  <si>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</si>
  <si>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</si>
  <si>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</si>
  <si>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</si>
  <si>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</si>
  <si>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</si>
  <si>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</si>
  <si>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</si>
  <si>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</si>
  <si>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</si>
  <si>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</si>
  <si>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</si>
  <si>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</si>
  <si>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</si>
  <si>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</si>
  <si>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</si>
  <si>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</si>
  <si>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</si>
  <si>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</si>
  <si>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</si>
  <si>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</si>
  <si>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</si>
  <si>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</si>
  <si>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</si>
  <si>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</si>
  <si>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</si>
  <si>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</si>
  <si>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</si>
  <si>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</si>
  <si>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</si>
  <si>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</si>
  <si>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6 inch wood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</si>
  <si>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</si>
  <si>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</si>
  <si>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</si>
  <si>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</si>
  <si>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</si>
  <si>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</si>
  <si>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</si>
  <si>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</si>
  <si>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</si>
  <si>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</si>
  <si>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</si>
  <si>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</si>
  <si>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</si>
  <si>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</si>
  <si>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</si>
  <si>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</si>
  <si>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</si>
  <si>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</si>
  <si>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</si>
  <si>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</si>
  <si>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</si>
  <si>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</si>
  <si>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</si>
  <si>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</si>
  <si>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</si>
  <si>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</si>
  <si>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</si>
  <si>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</si>
  <si>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</si>
  <si>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</si>
  <si>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</si>
  <si>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</si>
  <si>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</si>
  <si>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</si>
  <si>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</si>
  <si>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</si>
  <si>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</si>
  <si>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</si>
  <si>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</si>
  <si>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</si>
  <si>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</si>
  <si>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</si>
  <si>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</si>
  <si>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</si>
  <si>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</si>
  <si>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</si>
  <si>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</si>
  <si>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</si>
  <si>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</si>
  <si>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</si>
  <si>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</si>
  <si>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</si>
  <si>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</si>
  <si>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</si>
  <si>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</si>
  <si>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</si>
  <si>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</si>
  <si>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</si>
  <si>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</si>
  <si>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</si>
  <si>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</si>
  <si>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</si>
  <si>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</si>
  <si>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</si>
  <si>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</si>
  <si>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</si>
  <si>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</si>
  <si>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</si>
  <si>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</si>
  <si>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</si>
  <si>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</si>
  <si>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</si>
  <si>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</si>
  <si>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</si>
  <si>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</si>
  <si>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</si>
  <si>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</si>
  <si>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</si>
  <si>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</si>
  <si>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</si>
  <si>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</si>
  <si>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</si>
  <si>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</si>
  <si>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</si>
  <si>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</si>
  <si>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</si>
  <si>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</si>
  <si>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</si>
  <si>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</si>
  <si>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</si>
  <si>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</si>
  <si>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</si>
  <si>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</si>
  <si>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</si>
  <si>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</si>
  <si>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</si>
  <si>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Floor to Ceiling Height (ft)</t>
  </si>
  <si>
    <t>Roof type</t>
  </si>
  <si>
    <t>Temperature Setpoint (ºF )</t>
  </si>
  <si>
    <t>Water Consumption (gal )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</si>
  <si>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</si>
  <si>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</si>
  <si>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</si>
  <si>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</si>
  <si>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</si>
  <si>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</si>
  <si>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</si>
  <si>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</si>
  <si>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</si>
  <si>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</si>
  <si>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</si>
  <si>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</si>
  <si>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</si>
  <si>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</si>
  <si>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</si>
  <si>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Floor-to-Ceiling Height (ft)</t>
  </si>
  <si>
    <t>SWH (gal/h)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</si>
  <si>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</si>
  <si>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</si>
  <si>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</si>
  <si>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</si>
  <si>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</si>
  <si>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</si>
  <si>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</si>
  <si>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</si>
  <si>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</si>
  <si>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</si>
  <si>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</si>
  <si>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</si>
  <si>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</si>
  <si>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</si>
  <si>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</si>
  <si>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</si>
  <si>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</si>
  <si>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</si>
  <si>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</si>
  <si>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</si>
  <si>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</si>
  <si>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</si>
  <si>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</si>
  <si>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</si>
  <si>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</si>
  <si>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</si>
  <si>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</si>
  <si>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</si>
  <si>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</si>
  <si>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</si>
  <si>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</si>
  <si>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</si>
  <si>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</si>
  <si>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</si>
  <si>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</si>
  <si>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</si>
  <si>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</si>
  <si>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</si>
  <si>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</si>
  <si>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</si>
  <si>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[4] DOE Benchmark Report</t>
  </si>
  <si>
    <t xml:space="preserve">Benchmark Strip Mall </t>
  </si>
  <si>
    <t>10 stores</t>
  </si>
  <si>
    <t>Insulation entirely above deck</t>
  </si>
  <si>
    <t>Steel-frame</t>
  </si>
  <si>
    <t>South: 0.26
East: 0.00
North: 0.00
West: 0.00
Total: 0.105</t>
  </si>
  <si>
    <t>South: 1,338
East: 0.00 
North: 0.00 
West: 0.00 
Total: 1,338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</si>
  <si>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</si>
  <si>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</si>
  <si>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</si>
  <si>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</si>
  <si>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</si>
  <si>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</si>
  <si>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</si>
  <si>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</si>
  <si>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</si>
  <si>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</si>
  <si>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</si>
  <si>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</si>
  <si>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</si>
  <si>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</si>
  <si>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</si>
  <si>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</si>
  <si>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</si>
  <si>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</si>
  <si>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</si>
  <si>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</si>
  <si>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</si>
  <si>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</si>
  <si>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</si>
  <si>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</si>
  <si>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</si>
  <si>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</si>
  <si>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</si>
  <si>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</si>
  <si>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</si>
  <si>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</si>
  <si>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</si>
  <si>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</si>
  <si>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</si>
  <si>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</si>
  <si>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</si>
  <si>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</si>
  <si>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</si>
  <si>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</si>
  <si>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</si>
  <si>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</si>
  <si>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</si>
  <si>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</si>
  <si>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</si>
  <si>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</si>
  <si>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</si>
  <si>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</si>
  <si>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</si>
  <si>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</si>
  <si>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</si>
  <si>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</si>
  <si>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</si>
  <si>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</si>
  <si>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</si>
  <si>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</si>
  <si>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</si>
  <si>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</si>
  <si>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</si>
  <si>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Total Site Energy</t>
  </si>
  <si>
    <t>Net Site Energy</t>
  </si>
  <si>
    <t>Total Source Energy</t>
  </si>
  <si>
    <t>Net Source Energy</t>
  </si>
  <si>
    <t>Total Building Area</t>
  </si>
  <si>
    <t>Net Conditioned Building Area</t>
  </si>
  <si>
    <t>Reflectance</t>
  </si>
  <si>
    <t>Cardinal Direction</t>
  </si>
  <si>
    <t>LGSTORE1_WALL_2</t>
  </si>
  <si>
    <t>EXT-WALLS</t>
  </si>
  <si>
    <t>W</t>
  </si>
  <si>
    <t>LGSTORE1_WALL_3</t>
  </si>
  <si>
    <t>N</t>
  </si>
  <si>
    <t>LGSTORE1_WALL_1</t>
  </si>
  <si>
    <t>S</t>
  </si>
  <si>
    <t>LGSTORE1_FLOOR</t>
  </si>
  <si>
    <t>EXT-SLAB</t>
  </si>
  <si>
    <t>LGSTORE1_ROOF</t>
  </si>
  <si>
    <t>ROOFS</t>
  </si>
  <si>
    <t>SMSTORE1_WALL_1</t>
  </si>
  <si>
    <t>SMSTORE1_WALL_3</t>
  </si>
  <si>
    <t>SMSTORE1_FLOOR</t>
  </si>
  <si>
    <t>SMSTORE1_ROOF</t>
  </si>
  <si>
    <t>SMSTORE2_WALL_1</t>
  </si>
  <si>
    <t>SMSTORE2_WALL_3</t>
  </si>
  <si>
    <t>SMSTORE2_FLOOR</t>
  </si>
  <si>
    <t>SMSTORE2_ROOF</t>
  </si>
  <si>
    <t>SMSTORE3_WALL_1</t>
  </si>
  <si>
    <t>SMSTORE3_WALL_3</t>
  </si>
  <si>
    <t>SMSTORE3_FLOOR</t>
  </si>
  <si>
    <t>SMSTORE3_ROOF</t>
  </si>
  <si>
    <t>SMSTORE4_WALL_1</t>
  </si>
  <si>
    <t>SMSTORE4_WALL_3</t>
  </si>
  <si>
    <t>SMSTORE4_FLOOR</t>
  </si>
  <si>
    <t>SMSTORE4_ROOF</t>
  </si>
  <si>
    <t>LGSTORE2_WALL_3</t>
  </si>
  <si>
    <t>LGSTORE2_WALL_1</t>
  </si>
  <si>
    <t>LGSTORE2_FLOOR</t>
  </si>
  <si>
    <t>LGSTORE2_ROOF</t>
  </si>
  <si>
    <t>SMSTORE5_WALL_1</t>
  </si>
  <si>
    <t>SMSTORE5_WALL_3</t>
  </si>
  <si>
    <t>SMSTORE5_FLOOR</t>
  </si>
  <si>
    <t>SMSTORE5_ROOF</t>
  </si>
  <si>
    <t>SMSTORE6_WALL_1</t>
  </si>
  <si>
    <t>SMSTORE6_WALL_3</t>
  </si>
  <si>
    <t>SMSTORE6_FLOOR</t>
  </si>
  <si>
    <t>SMSTORE6_ROOF</t>
  </si>
  <si>
    <t>SMSTORE7_WALL_1</t>
  </si>
  <si>
    <t>SMSTORE7_WALL_3</t>
  </si>
  <si>
    <t>SMSTORE7_FLOOR</t>
  </si>
  <si>
    <t>SMSTORE7_ROOF</t>
  </si>
  <si>
    <t>SMSTORE8_WALL_1</t>
  </si>
  <si>
    <t>SMSTORE8_WALL_3</t>
  </si>
  <si>
    <t>SMSTORE8_WALL_4</t>
  </si>
  <si>
    <t>E</t>
  </si>
  <si>
    <t>SMSTORE8_FLOOR</t>
  </si>
  <si>
    <t>SMSTORE8_ROOF</t>
  </si>
  <si>
    <t>PSZ-AC_1:1_UNITARY_PACKAGE_COOLCOIL</t>
  </si>
  <si>
    <t>Coil:Cooling:DX:SingleSpeed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</si>
  <si>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</si>
  <si>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</si>
  <si>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</si>
  <si>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</si>
  <si>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</si>
  <si>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</si>
  <si>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</si>
  <si>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</si>
  <si>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PSZ-AC_10:10_UNITARY_PACKAGE_COOLCOIL</t>
  </si>
  <si>
    <t>Nominal Capacity [W]</t>
  </si>
  <si>
    <t>Total</t>
  </si>
  <si>
    <t>Total Energy [GJ]</t>
  </si>
  <si>
    <t>Energy Per Total Building Area [MJ/m2]</t>
  </si>
  <si>
    <t>Energy Per Conditioned Building Area [MJ/m2]</t>
  </si>
  <si>
    <t>Area [m2]</t>
  </si>
  <si>
    <t>Unconditioned Building Area</t>
  </si>
  <si>
    <t>U-Factor with Film [W/m2-K]</t>
  </si>
  <si>
    <t>U-Factor no Film [W/m2-K]</t>
  </si>
  <si>
    <t>Gross Area [m2]</t>
  </si>
  <si>
    <t>Azimuth [deg]</t>
  </si>
  <si>
    <t>Tilt [deg]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</si>
  <si>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</si>
  <si>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</si>
  <si>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</si>
  <si>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</si>
  <si>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</si>
  <si>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IEAD</t>
  </si>
  <si>
    <t>Chicago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</si>
  <si>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</si>
  <si>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</si>
  <si>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</si>
  <si>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</si>
  <si>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</si>
  <si>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</si>
  <si>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</si>
  <si>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</si>
  <si>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</si>
  <si>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</si>
  <si>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</si>
  <si>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</si>
  <si>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</si>
  <si>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LGSTORE1</t>
  </si>
  <si>
    <t>SMSTORE1</t>
  </si>
  <si>
    <t>SMSTORE2</t>
  </si>
  <si>
    <t>SMSTORE3</t>
  </si>
  <si>
    <t>SMSTORE4</t>
  </si>
  <si>
    <t>LGSTORE2</t>
  </si>
  <si>
    <t>SMSTORE5</t>
  </si>
  <si>
    <t>SMSTORE6</t>
  </si>
  <si>
    <t>SMSTORE7</t>
  </si>
  <si>
    <t>SMSTORE8</t>
  </si>
  <si>
    <t>Conditioned Total</t>
  </si>
  <si>
    <t>Unconditioned Total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</si>
  <si>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</si>
  <si>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</si>
  <si>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</si>
  <si>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</si>
  <si>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</si>
  <si>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</si>
  <si>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LGSTORE1_WALL_1_WINDOW_1</t>
  </si>
  <si>
    <t>WINDOW_SOUTH</t>
  </si>
  <si>
    <t>No</t>
  </si>
  <si>
    <t>LGSTORE1_WALL_1_WINDOW_2</t>
  </si>
  <si>
    <t>LGSTORE1_WALL_1_WINDOW_3</t>
  </si>
  <si>
    <t>LGSTORE1_WALL_1_WINDOW_4</t>
  </si>
  <si>
    <t>LGSTORE1_WALL_1_DOOR_1</t>
  </si>
  <si>
    <t>LGSTORE1_WALL_1_DOOR_2</t>
  </si>
  <si>
    <t>SMSTORE1_WALL_1_WINDOW_1</t>
  </si>
  <si>
    <t>SMSTORE1_WALL_1_WINDOW_2</t>
  </si>
  <si>
    <t>SMSTORE1_WALL_1_DOOR</t>
  </si>
  <si>
    <t>SMSTORE2_WALL_1_WINDOW_1</t>
  </si>
  <si>
    <t>SMSTORE2_WALL_1_WINDOW_2</t>
  </si>
  <si>
    <t>SMSTORE2_WALL_1_DOOR</t>
  </si>
  <si>
    <t>SMSTORE3_WALL_1_WINDOW_1</t>
  </si>
  <si>
    <t>SMSTORE3_WALL_1_WINDOW_2</t>
  </si>
  <si>
    <t>SMSTORE3_WALL_1_DOOR</t>
  </si>
  <si>
    <t>SMSTORE4_WALL_1_WINDOW_1</t>
  </si>
  <si>
    <t>SMSTORE4_WALL_1_WINDOW_2</t>
  </si>
  <si>
    <t>SMSTORE4_WALL_1_DOOR</t>
  </si>
  <si>
    <t>LGSTORE2_WALL_1_WINDOW_1</t>
  </si>
  <si>
    <t>LGSTORE2_WALL_1_WINDOW_2</t>
  </si>
  <si>
    <t>LGSTORE2_WALL_1_WINDOW_3</t>
  </si>
  <si>
    <t>LGSTORE2_WALL_1_WINDOW_4</t>
  </si>
  <si>
    <t>LGSTORE2_WALL_1_DOOR_1</t>
  </si>
  <si>
    <t>LGSTORE2_WALL_1_DOOR_2</t>
  </si>
  <si>
    <t>SMSTORE5_WALL_1_WINDOW_1</t>
  </si>
  <si>
    <t>SMSTORE5_WALL_1_WINDOW_2</t>
  </si>
  <si>
    <t>SMSTORE5_WALL_1_DOOR</t>
  </si>
  <si>
    <t>SMSTORE6_WALL_1_WINDOW_1</t>
  </si>
  <si>
    <t>SMSTORE6_WALL_1_WINDOW_2</t>
  </si>
  <si>
    <t>SMSTORE6_WALL_1_DOOR</t>
  </si>
  <si>
    <t>SMSTORE7_WALL_1_WINDOW_1</t>
  </si>
  <si>
    <t>SMSTORE7_WALL_1_WINDOW_2</t>
  </si>
  <si>
    <t>SMSTORE7_WALL_1_DOOR</t>
  </si>
  <si>
    <t>SMSTORE8_WALL_1_WINDOW_1</t>
  </si>
  <si>
    <t>SMSTORE8_WALL_1_WINDOW_2</t>
  </si>
  <si>
    <t>SMSTORE8_WALL_1_DOOR</t>
  </si>
  <si>
    <t>Total or Average</t>
  </si>
  <si>
    <t>North Total or Average</t>
  </si>
  <si>
    <t>-</t>
  </si>
  <si>
    <t>Non-North Total or Average</t>
  </si>
  <si>
    <t>PSZ-AC_1:1_UNITARY_PACKAGE_HEATCOIL</t>
  </si>
  <si>
    <t>Coil:Heating:Gas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</si>
  <si>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</si>
  <si>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</si>
  <si>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</si>
  <si>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</si>
  <si>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</si>
  <si>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</si>
  <si>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</si>
  <si>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</si>
  <si>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PSZ-AC_10:10_UNITARY_PACKAGE_HEATCOIL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</si>
  <si>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</si>
  <si>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</si>
  <si>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</si>
  <si>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</si>
  <si>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</si>
  <si>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</si>
  <si>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PSZ-AC_1:1_UNITARY_PACKAGE_FAN</t>
  </si>
  <si>
    <t>Fan:OnOff</t>
  </si>
  <si>
    <t>Unitary Fans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</si>
  <si>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</si>
  <si>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</si>
  <si>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</si>
  <si>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</si>
  <si>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</si>
  <si>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</si>
  <si>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</si>
  <si>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</si>
  <si>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PSZ-AC_10:10_UNITARY_PACKAGE_FAN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</si>
  <si>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</si>
  <si>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</si>
  <si>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</si>
  <si>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</si>
  <si>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</si>
  <si>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</si>
  <si>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</si>
  <si>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</si>
  <si>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</si>
  <si>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</si>
  <si>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</si>
  <si>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</si>
  <si>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</si>
  <si>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</si>
  <si>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</si>
  <si>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</si>
  <si>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</si>
  <si>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</si>
  <si>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</si>
  <si>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</si>
  <si>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</si>
  <si>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</si>
  <si>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</si>
  <si>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</si>
  <si>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</si>
  <si>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</si>
  <si>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</si>
  <si>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</si>
  <si>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</si>
  <si>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</si>
  <si>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</si>
  <si>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</si>
  <si>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</si>
  <si>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</si>
  <si>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</si>
  <si>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</si>
  <si>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</si>
  <si>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</si>
  <si>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</si>
  <si>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</si>
  <si>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</si>
  <si>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</si>
  <si>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</si>
  <si>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</si>
  <si>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</si>
  <si>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</si>
  <si>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</si>
  <si>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</si>
  <si>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23-JAN-15:00</t>
  </si>
  <si>
    <t>22-FEB-15:00</t>
  </si>
  <si>
    <t>13-MAR-14:00</t>
  </si>
  <si>
    <t>01-APR-15:00</t>
  </si>
  <si>
    <t>24-MAY-14:00</t>
  </si>
  <si>
    <t>27-JUN-14:00</t>
  </si>
  <si>
    <t>13-JUL-14:00</t>
  </si>
  <si>
    <t>21-AUG-14:00</t>
  </si>
  <si>
    <t>11-SEP-14:00</t>
  </si>
  <si>
    <t>06-OCT-14:00</t>
  </si>
  <si>
    <t>07-NOV-15:09</t>
  </si>
  <si>
    <t>15-DEC-15:00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</si>
  <si>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</si>
  <si>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</si>
  <si>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</si>
  <si>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</si>
  <si>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</si>
  <si>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</si>
  <si>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03-JAN-15:09</t>
  </si>
  <si>
    <t>23-FEB-15:00</t>
  </si>
  <si>
    <t>25-MAR-15:00</t>
  </si>
  <si>
    <t>29-APR-14:00</t>
  </si>
  <si>
    <t>18-MAY-14:00</t>
  </si>
  <si>
    <t>13-JUN-14:00</t>
  </si>
  <si>
    <t>18-JUL-12:00</t>
  </si>
  <si>
    <t>31-AUG-15:00</t>
  </si>
  <si>
    <t>16-SEP-14:00</t>
  </si>
  <si>
    <t>06-OCT-15:00</t>
  </si>
  <si>
    <t>01-NOV-15:00</t>
  </si>
  <si>
    <t>19-DEC-15:39</t>
  </si>
  <si>
    <t>28-JAN-17:00</t>
  </si>
  <si>
    <t>28-FEB-15:00</t>
  </si>
  <si>
    <t>17-MAR-15:00</t>
  </si>
  <si>
    <t>27-MAY-15:00</t>
  </si>
  <si>
    <t>28-JUN-15:00</t>
  </si>
  <si>
    <t>19-JUL-16:00</t>
  </si>
  <si>
    <t>01-AUG-16:00</t>
  </si>
  <si>
    <t>09-SEP-15:00</t>
  </si>
  <si>
    <t>02-OCT-15:00</t>
  </si>
  <si>
    <t>13-NOV-15:00</t>
  </si>
  <si>
    <t>09-DEC-17:19</t>
  </si>
  <si>
    <t>18-FEB-16:40</t>
  </si>
  <si>
    <t>28-MAR-15:00</t>
  </si>
  <si>
    <t>15-APR-15:00</t>
  </si>
  <si>
    <t>15-MAY-14:00</t>
  </si>
  <si>
    <t>19-JUN-14:00</t>
  </si>
  <si>
    <t>03-JUL-14:00</t>
  </si>
  <si>
    <t>17-AUG-14:30</t>
  </si>
  <si>
    <t>11-SEP-13:00</t>
  </si>
  <si>
    <t>12-OCT-15:00</t>
  </si>
  <si>
    <t>22-NOV-15:30</t>
  </si>
  <si>
    <t>01-DEC-15:00</t>
  </si>
  <si>
    <t>25-JAN-15:30</t>
  </si>
  <si>
    <t>11-FEB-17:30</t>
  </si>
  <si>
    <t>31-MAR-14:00</t>
  </si>
  <si>
    <t>11-APR-15:00</t>
  </si>
  <si>
    <t>30-MAY-14:30</t>
  </si>
  <si>
    <t>28-JUN-14:20</t>
  </si>
  <si>
    <t>24-JUL-14:00</t>
  </si>
  <si>
    <t>08-AUG-14:00</t>
  </si>
  <si>
    <t>25-SEP-14:00</t>
  </si>
  <si>
    <t>05-OCT-14:30</t>
  </si>
  <si>
    <t>20-NOV-15:09</t>
  </si>
  <si>
    <t>19-DEC-12:00</t>
  </si>
  <si>
    <t>18-JAN-16:49</t>
  </si>
  <si>
    <t>27-FEB-17:30</t>
  </si>
  <si>
    <t>21-APR-14:00</t>
  </si>
  <si>
    <t>31-MAY-15:00</t>
  </si>
  <si>
    <t>27-JUN-15:00</t>
  </si>
  <si>
    <t>24-JUL-15:00</t>
  </si>
  <si>
    <t>04-AUG-14:00</t>
  </si>
  <si>
    <t>01-SEP-14:00</t>
  </si>
  <si>
    <t>03-OCT-14:00</t>
  </si>
  <si>
    <t>09-NOV-16:40</t>
  </si>
  <si>
    <t>05-DEC-16:30</t>
  </si>
  <si>
    <t>27-JAN-17:30</t>
  </si>
  <si>
    <t>15-FEB-15:00</t>
  </si>
  <si>
    <t>20-MAR-14:00</t>
  </si>
  <si>
    <t>29-APR-14:30</t>
  </si>
  <si>
    <t>17-MAY-14:09</t>
  </si>
  <si>
    <t>16-JUN-14:00</t>
  </si>
  <si>
    <t>03-JUL-14:09</t>
  </si>
  <si>
    <t>26-AUG-14:20</t>
  </si>
  <si>
    <t>28-SEP-14:00</t>
  </si>
  <si>
    <t>13-OCT-14:00</t>
  </si>
  <si>
    <t>14-NOV-16:00</t>
  </si>
  <si>
    <t>07-DEC-16:49</t>
  </si>
  <si>
    <t>17-JAN-17:00</t>
  </si>
  <si>
    <t>23-FEB-17:00</t>
  </si>
  <si>
    <t>09-MAR-15:00</t>
  </si>
  <si>
    <t>05-APR-15:00</t>
  </si>
  <si>
    <t>30-JUN-14:00</t>
  </si>
  <si>
    <t>25-JUL-14:09</t>
  </si>
  <si>
    <t>17-AUG-14:00</t>
  </si>
  <si>
    <t>09-SEP-14:00</t>
  </si>
  <si>
    <t>12-OCT-14:00</t>
  </si>
  <si>
    <t>04-NOV-14:20</t>
  </si>
  <si>
    <t>14-DEC-17:19</t>
  </si>
  <si>
    <t>25-JAN-17:30</t>
  </si>
  <si>
    <t>14-FEB-15:00</t>
  </si>
  <si>
    <t>02-MAR-15:00</t>
  </si>
  <si>
    <t>22-APR-14:39</t>
  </si>
  <si>
    <t>29-JUN-14:00</t>
  </si>
  <si>
    <t>31-JUL-14:00</t>
  </si>
  <si>
    <t>01-AUG-14:00</t>
  </si>
  <si>
    <t>02-SEP-15:20</t>
  </si>
  <si>
    <t>08-NOV-17:10</t>
  </si>
  <si>
    <t>09-DEC-16:49</t>
  </si>
  <si>
    <t>30-JAN-17:00</t>
  </si>
  <si>
    <t>27-FEB-17:00</t>
  </si>
  <si>
    <t>29-MAR-14:00</t>
  </si>
  <si>
    <t>29-APR-15:30</t>
  </si>
  <si>
    <t>04-MAY-14:00</t>
  </si>
  <si>
    <t>17-JUN-15:00</t>
  </si>
  <si>
    <t>07-AUG-14:00</t>
  </si>
  <si>
    <t>02-SEP-15:00</t>
  </si>
  <si>
    <t>17-OCT-14:00</t>
  </si>
  <si>
    <t>04-NOV-16:49</t>
  </si>
  <si>
    <t>13-DEC-17:00</t>
  </si>
  <si>
    <t>26-JAN-17:00</t>
  </si>
  <si>
    <t>03-FEB-17:00</t>
  </si>
  <si>
    <t>07-APR-14:00</t>
  </si>
  <si>
    <t>30-MAY-15:00</t>
  </si>
  <si>
    <t>08-JUN-12:00</t>
  </si>
  <si>
    <t>05-SEP-14:00</t>
  </si>
  <si>
    <t>05-OCT-14:09</t>
  </si>
  <si>
    <t>02-NOV-16:49</t>
  </si>
  <si>
    <t>14-DEC-17:00</t>
  </si>
  <si>
    <t>05-JAN-17:00</t>
  </si>
  <si>
    <t>15-FEB-17:00</t>
  </si>
  <si>
    <t>30-MAR-14:00</t>
  </si>
  <si>
    <t>25-APR-14:00</t>
  </si>
  <si>
    <t>23-MAY-15:00</t>
  </si>
  <si>
    <t>17-JUL-14:00</t>
  </si>
  <si>
    <t>30-AUG-13:00</t>
  </si>
  <si>
    <t>02-SEP-15:09</t>
  </si>
  <si>
    <t>05-OCT-14:00</t>
  </si>
  <si>
    <t>04-NOV-16:00</t>
  </si>
  <si>
    <t>01-DEC-17:00</t>
  </si>
  <si>
    <t>04-JAN-17:00</t>
  </si>
  <si>
    <t>01-FEB-17:00</t>
  </si>
  <si>
    <t>01-MAR-17:00</t>
  </si>
  <si>
    <t>26-APR-14:00</t>
  </si>
  <si>
    <t>27-MAY-14:00</t>
  </si>
  <si>
    <t>15-JUL-14:00</t>
  </si>
  <si>
    <t>25-AUG-15:00</t>
  </si>
  <si>
    <t>14-SEP-14:00</t>
  </si>
  <si>
    <t>07-OCT-15:09</t>
  </si>
  <si>
    <t>02-NOV-16:00</t>
  </si>
  <si>
    <t>30-DEC-17:00</t>
  </si>
  <si>
    <t>06-JAN-17:00</t>
  </si>
  <si>
    <t>22-FEB-17:00</t>
  </si>
  <si>
    <t>30-MAR-15:00</t>
  </si>
  <si>
    <t>14-APR-15:00</t>
  </si>
  <si>
    <t>16-MAY-15:00</t>
  </si>
  <si>
    <t>21-JUL-15:00</t>
  </si>
  <si>
    <t>09-AUG-15:00</t>
  </si>
  <si>
    <t>02-SEP-15:50</t>
  </si>
  <si>
    <t>27-NOV-17:00</t>
  </si>
  <si>
    <t>11-DEC-17:00</t>
  </si>
  <si>
    <t>09-JAN-17:00</t>
  </si>
  <si>
    <t>08-MAR-17:00</t>
  </si>
  <si>
    <t>04-APR-15:00</t>
  </si>
  <si>
    <t>14-JUN-14:00</t>
  </si>
  <si>
    <t>08-JUL-15:30</t>
  </si>
  <si>
    <t>12-AUG-14:00</t>
  </si>
  <si>
    <t>07-SEP-14:00</t>
  </si>
  <si>
    <t>07-OCT-14:00</t>
  </si>
  <si>
    <t>24-NOV-17:00</t>
  </si>
  <si>
    <t>13-JAN-09:09</t>
  </si>
  <si>
    <t>03-FEB-09:09</t>
  </si>
  <si>
    <t>02-MAR-17:00</t>
  </si>
  <si>
    <t>10-APR-08:09</t>
  </si>
  <si>
    <t>21-JUN-15:00</t>
  </si>
  <si>
    <t>29-JUL-15:00</t>
  </si>
  <si>
    <t>15-AUG-14:00</t>
  </si>
  <si>
    <t>27-OCT-08:09</t>
  </si>
  <si>
    <t>09-NOV-09:09</t>
  </si>
  <si>
    <t>29-DEC-09:09</t>
  </si>
  <si>
    <t>HVAC Control - Economizer</t>
  </si>
  <si>
    <t>NoEconomizer</t>
  </si>
  <si>
    <t>DifferentialDryBulb</t>
  </si>
  <si>
    <t>Building Summary Strip Mall new construction version 1.1_3.1</t>
  </si>
  <si>
    <t>MinRelHumSetSch</t>
  </si>
  <si>
    <t>MaxRelHumSetSch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</si>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</sst>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8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5" applyFont="1" applyFill="1" applyBorder="1" applyAlignment="1">
      <alignment wrapText="1"/>
    </xf>
    <xf numFmtId="2" fontId="9" fillId="2" borderId="0" xfId="5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0" fontId="15" fillId="0" borderId="0" xfId="5" applyFont="1"/>
    <xf numFmtId="1" fontId="2" fillId="0" borderId="0" xfId="5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16" fillId="0" borderId="0" xfId="0" applyNumberFormat="1" applyFont="1" applyAlignment="1">
      <alignment horizontal="left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3" applyFont="1"/>
    <xf numFmtId="0" fontId="17" fillId="0" borderId="0" xfId="2" applyFont="1"/>
    <xf numFmtId="1" fontId="17" fillId="0" borderId="0" xfId="3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164" fontId="17" fillId="0" borderId="0" xfId="3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0" fontId="22" fillId="0" borderId="0" xfId="0" applyFont="1" applyAlignment="1">
      <alignment vertical="top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4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0" fontId="0" fillId="0" borderId="2" xfId="0" applyBorder="1" applyAlignment="1">
      <alignment vertical="top" wrapText="1"/>
    </xf>
    <xf numFmtId="0" fontId="0" fillId="0" borderId="2" xfId="0" applyBorder="1" applyAlignment="1">
      <alignment horizontal="right" vertical="top" wrapText="1"/>
    </xf>
    <xf numFmtId="11" fontId="0" fillId="0" borderId="2" xfId="0" applyNumberFormat="1" applyBorder="1" applyAlignment="1">
      <alignment horizontal="right" vertical="top" wrapText="1"/>
    </xf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6">
    <cellStyle name="Normal" xfId="0" builtinId="0"/>
    <cellStyle name="Normal_Loads-IP_New_SC" xfId="1"/>
    <cellStyle name="Normal_Schedules" xfId="2"/>
    <cellStyle name="Normal_Schedules_Trans" xfId="3"/>
    <cellStyle name="Normal_Sheet1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95105.555555555562</c:v>
                </c:pt>
                <c:pt idx="1">
                  <c:v>66791.666666666672</c:v>
                </c:pt>
                <c:pt idx="2">
                  <c:v>55366.666666666664</c:v>
                </c:pt>
                <c:pt idx="3">
                  <c:v>41591.666666666664</c:v>
                </c:pt>
                <c:pt idx="4">
                  <c:v>18263.888888888891</c:v>
                </c:pt>
                <c:pt idx="5">
                  <c:v>40247.222222222219</c:v>
                </c:pt>
                <c:pt idx="6">
                  <c:v>5841.666666666667</c:v>
                </c:pt>
                <c:pt idx="7">
                  <c:v>30280.555555555555</c:v>
                </c:pt>
                <c:pt idx="8">
                  <c:v>21286.111111111109</c:v>
                </c:pt>
                <c:pt idx="9">
                  <c:v>6244.4444444444443</c:v>
                </c:pt>
                <c:pt idx="10">
                  <c:v>22350</c:v>
                </c:pt>
                <c:pt idx="11">
                  <c:v>12733.333333333334</c:v>
                </c:pt>
                <c:pt idx="12">
                  <c:v>19794.444444444445</c:v>
                </c:pt>
                <c:pt idx="13">
                  <c:v>7966.666666666667</c:v>
                </c:pt>
                <c:pt idx="14">
                  <c:v>6366.666666666667</c:v>
                </c:pt>
                <c:pt idx="15">
                  <c:v>1600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132725</c:v>
                </c:pt>
                <c:pt idx="1">
                  <c:v>132725</c:v>
                </c:pt>
                <c:pt idx="2">
                  <c:v>132725</c:v>
                </c:pt>
                <c:pt idx="3">
                  <c:v>132725</c:v>
                </c:pt>
                <c:pt idx="4">
                  <c:v>132725</c:v>
                </c:pt>
                <c:pt idx="5">
                  <c:v>132725</c:v>
                </c:pt>
                <c:pt idx="6">
                  <c:v>132725</c:v>
                </c:pt>
                <c:pt idx="7">
                  <c:v>132725</c:v>
                </c:pt>
                <c:pt idx="8">
                  <c:v>132725</c:v>
                </c:pt>
                <c:pt idx="9">
                  <c:v>132725</c:v>
                </c:pt>
                <c:pt idx="10">
                  <c:v>132725</c:v>
                </c:pt>
                <c:pt idx="11">
                  <c:v>132725</c:v>
                </c:pt>
                <c:pt idx="12">
                  <c:v>132725</c:v>
                </c:pt>
                <c:pt idx="13">
                  <c:v>132725</c:v>
                </c:pt>
                <c:pt idx="14">
                  <c:v>132725</c:v>
                </c:pt>
                <c:pt idx="15">
                  <c:v>132725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16391.666666666668</c:v>
                </c:pt>
                <c:pt idx="1">
                  <c:v>16386.111111111109</c:v>
                </c:pt>
                <c:pt idx="2">
                  <c:v>16380.555555555555</c:v>
                </c:pt>
                <c:pt idx="3">
                  <c:v>16380.555555555555</c:v>
                </c:pt>
                <c:pt idx="4">
                  <c:v>16366.666666666666</c:v>
                </c:pt>
                <c:pt idx="5">
                  <c:v>16363.888888888889</c:v>
                </c:pt>
                <c:pt idx="6">
                  <c:v>16372.222222222223</c:v>
                </c:pt>
                <c:pt idx="7">
                  <c:v>16361.111111111111</c:v>
                </c:pt>
                <c:pt idx="8">
                  <c:v>16366.666666666666</c:v>
                </c:pt>
                <c:pt idx="9">
                  <c:v>16336.111111111111</c:v>
                </c:pt>
                <c:pt idx="10">
                  <c:v>16363.888888888889</c:v>
                </c:pt>
                <c:pt idx="11">
                  <c:v>16355.555555555555</c:v>
                </c:pt>
                <c:pt idx="12">
                  <c:v>16352.777777777777</c:v>
                </c:pt>
                <c:pt idx="13">
                  <c:v>16350</c:v>
                </c:pt>
                <c:pt idx="14">
                  <c:v>16341.666666666666</c:v>
                </c:pt>
                <c:pt idx="15">
                  <c:v>16241.666666666666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16480.555555555555</c:v>
                </c:pt>
                <c:pt idx="1">
                  <c:v>12530.555555555555</c:v>
                </c:pt>
                <c:pt idx="2">
                  <c:v>14275</c:v>
                </c:pt>
                <c:pt idx="3">
                  <c:v>9333.3333333333339</c:v>
                </c:pt>
                <c:pt idx="4">
                  <c:v>9177.7777777777774</c:v>
                </c:pt>
                <c:pt idx="5">
                  <c:v>12275</c:v>
                </c:pt>
                <c:pt idx="6">
                  <c:v>4863.8888888888887</c:v>
                </c:pt>
                <c:pt idx="7">
                  <c:v>8211.1111111111113</c:v>
                </c:pt>
                <c:pt idx="8">
                  <c:v>10225</c:v>
                </c:pt>
                <c:pt idx="9">
                  <c:v>4947.2222222222226</c:v>
                </c:pt>
                <c:pt idx="10">
                  <c:v>7269.4444444444443</c:v>
                </c:pt>
                <c:pt idx="11">
                  <c:v>8044.4444444444443</c:v>
                </c:pt>
                <c:pt idx="12">
                  <c:v>8261.1111111111113</c:v>
                </c:pt>
                <c:pt idx="13">
                  <c:v>7875</c:v>
                </c:pt>
                <c:pt idx="14">
                  <c:v>7308.333333333333</c:v>
                </c:pt>
                <c:pt idx="15">
                  <c:v>10836.111111111111</c:v>
                </c:pt>
              </c:numCache>
            </c:numRef>
          </c:val>
        </c:ser>
        <c:overlap val="100"/>
        <c:axId val="75922048"/>
        <c:axId val="76267904"/>
      </c:barChart>
      <c:catAx>
        <c:axId val="7592204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267904"/>
        <c:crosses val="autoZero"/>
        <c:auto val="1"/>
        <c:lblAlgn val="ctr"/>
        <c:lblOffset val="50"/>
        <c:tickLblSkip val="1"/>
        <c:tickMarkSkip val="1"/>
      </c:catAx>
      <c:valAx>
        <c:axId val="76267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9220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182389937106914"/>
          <c:y val="5.4377379010331822E-2"/>
          <c:w val="0.23862375138734748"/>
          <c:h val="0.2610114192495932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19"/>
          <c:y val="5.3833605220228467E-2"/>
          <c:w val="0.83018867924528361"/>
          <c:h val="0.71451876019575777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1630</c:v>
                </c:pt>
                <c:pt idx="1">
                  <c:v>84240</c:v>
                </c:pt>
                <c:pt idx="2">
                  <c:v>101350</c:v>
                </c:pt>
                <c:pt idx="3">
                  <c:v>168050</c:v>
                </c:pt>
                <c:pt idx="4">
                  <c:v>57770</c:v>
                </c:pt>
                <c:pt idx="5">
                  <c:v>143800</c:v>
                </c:pt>
                <c:pt idx="6">
                  <c:v>173670</c:v>
                </c:pt>
                <c:pt idx="7">
                  <c:v>307320</c:v>
                </c:pt>
                <c:pt idx="8">
                  <c:v>257420.00000000003</c:v>
                </c:pt>
                <c:pt idx="9">
                  <c:v>276440</c:v>
                </c:pt>
                <c:pt idx="10">
                  <c:v>411870</c:v>
                </c:pt>
                <c:pt idx="11">
                  <c:v>357980</c:v>
                </c:pt>
                <c:pt idx="12">
                  <c:v>641290</c:v>
                </c:pt>
                <c:pt idx="13">
                  <c:v>572570</c:v>
                </c:pt>
                <c:pt idx="14">
                  <c:v>839650</c:v>
                </c:pt>
                <c:pt idx="15">
                  <c:v>1619670</c:v>
                </c:pt>
              </c:numCache>
            </c:numRef>
          </c:val>
        </c:ser>
        <c:overlap val="100"/>
        <c:axId val="76458240"/>
        <c:axId val="76559872"/>
      </c:barChart>
      <c:catAx>
        <c:axId val="7645824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59872"/>
        <c:crosses val="autoZero"/>
        <c:auto val="1"/>
        <c:lblAlgn val="ctr"/>
        <c:lblOffset val="50"/>
        <c:tickLblSkip val="1"/>
        <c:tickMarkSkip val="1"/>
      </c:catAx>
      <c:valAx>
        <c:axId val="765598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45824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53"/>
          <c:y val="6.4709081022294834E-2"/>
          <c:w val="0.24306326304106537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9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163.79310344827584</c:v>
                </c:pt>
                <c:pt idx="1">
                  <c:v>115.0302346052279</c:v>
                </c:pt>
                <c:pt idx="2">
                  <c:v>95.353821424470894</c:v>
                </c:pt>
                <c:pt idx="3">
                  <c:v>71.630181024914833</c:v>
                </c:pt>
                <c:pt idx="4">
                  <c:v>31.45451414137548</c:v>
                </c:pt>
                <c:pt idx="5">
                  <c:v>69.314746067587734</c:v>
                </c:pt>
                <c:pt idx="6">
                  <c:v>10.060660568716751</c:v>
                </c:pt>
                <c:pt idx="7">
                  <c:v>52.149910061617355</c:v>
                </c:pt>
                <c:pt idx="8">
                  <c:v>36.65945883883807</c:v>
                </c:pt>
                <c:pt idx="9">
                  <c:v>10.754334264610202</c:v>
                </c:pt>
                <c:pt idx="10">
                  <c:v>38.491714187301461</c:v>
                </c:pt>
                <c:pt idx="11">
                  <c:v>21.929656703279878</c:v>
                </c:pt>
                <c:pt idx="12">
                  <c:v>34.090474185770596</c:v>
                </c:pt>
                <c:pt idx="13">
                  <c:v>13.720387309120134</c:v>
                </c:pt>
                <c:pt idx="14">
                  <c:v>10.964828351639939</c:v>
                </c:pt>
                <c:pt idx="15">
                  <c:v>2.7555589574801944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228.58222664472424</c:v>
                </c:pt>
                <c:pt idx="1">
                  <c:v>228.58222664472424</c:v>
                </c:pt>
                <c:pt idx="2">
                  <c:v>228.58222664472424</c:v>
                </c:pt>
                <c:pt idx="3">
                  <c:v>228.58222664472424</c:v>
                </c:pt>
                <c:pt idx="4">
                  <c:v>228.58222664472424</c:v>
                </c:pt>
                <c:pt idx="5">
                  <c:v>228.58222664472424</c:v>
                </c:pt>
                <c:pt idx="6">
                  <c:v>228.58222664472424</c:v>
                </c:pt>
                <c:pt idx="7">
                  <c:v>228.58222664472424</c:v>
                </c:pt>
                <c:pt idx="8">
                  <c:v>228.58222664472424</c:v>
                </c:pt>
                <c:pt idx="9">
                  <c:v>228.58222664472424</c:v>
                </c:pt>
                <c:pt idx="10">
                  <c:v>228.58222664472424</c:v>
                </c:pt>
                <c:pt idx="11">
                  <c:v>228.58222664472424</c:v>
                </c:pt>
                <c:pt idx="12">
                  <c:v>228.58222664472424</c:v>
                </c:pt>
                <c:pt idx="13">
                  <c:v>228.58222664472424</c:v>
                </c:pt>
                <c:pt idx="14">
                  <c:v>228.58222664472424</c:v>
                </c:pt>
                <c:pt idx="15">
                  <c:v>228.58222664472424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28.230127444601781</c:v>
                </c:pt>
                <c:pt idx="1">
                  <c:v>28.220559531554976</c:v>
                </c:pt>
                <c:pt idx="2">
                  <c:v>28.210991618508167</c:v>
                </c:pt>
                <c:pt idx="3">
                  <c:v>28.210991618508167</c:v>
                </c:pt>
                <c:pt idx="4">
                  <c:v>28.187071835891153</c:v>
                </c:pt>
                <c:pt idx="5">
                  <c:v>28.182287879367749</c:v>
                </c:pt>
                <c:pt idx="6">
                  <c:v>28.196639748937958</c:v>
                </c:pt>
                <c:pt idx="7">
                  <c:v>28.177503922844348</c:v>
                </c:pt>
                <c:pt idx="8">
                  <c:v>28.187071835891153</c:v>
                </c:pt>
                <c:pt idx="9">
                  <c:v>28.134448314133721</c:v>
                </c:pt>
                <c:pt idx="10">
                  <c:v>28.182287879367749</c:v>
                </c:pt>
                <c:pt idx="11">
                  <c:v>28.16793600979754</c:v>
                </c:pt>
                <c:pt idx="12">
                  <c:v>28.163152053274139</c:v>
                </c:pt>
                <c:pt idx="13">
                  <c:v>28.158368096750735</c:v>
                </c:pt>
                <c:pt idx="14">
                  <c:v>28.144016227180526</c:v>
                </c:pt>
                <c:pt idx="15">
                  <c:v>27.971793792338012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28.383214053350681</c:v>
                </c:pt>
                <c:pt idx="1">
                  <c:v>21.58042787707145</c:v>
                </c:pt>
                <c:pt idx="2">
                  <c:v>24.584752573768608</c:v>
                </c:pt>
                <c:pt idx="3">
                  <c:v>16.074093918634468</c:v>
                </c:pt>
                <c:pt idx="4">
                  <c:v>15.806192353323892</c:v>
                </c:pt>
                <c:pt idx="5">
                  <c:v>21.140303876918367</c:v>
                </c:pt>
                <c:pt idx="6">
                  <c:v>8.3767078724788551</c:v>
                </c:pt>
                <c:pt idx="7">
                  <c:v>14.141375483179608</c:v>
                </c:pt>
                <c:pt idx="8">
                  <c:v>17.609743962646867</c:v>
                </c:pt>
                <c:pt idx="9">
                  <c:v>8.5202265681809486</c:v>
                </c:pt>
                <c:pt idx="10">
                  <c:v>12.519614221745952</c:v>
                </c:pt>
                <c:pt idx="11">
                  <c:v>13.854338091775421</c:v>
                </c:pt>
                <c:pt idx="12">
                  <c:v>14.227486700600863</c:v>
                </c:pt>
                <c:pt idx="13">
                  <c:v>13.56251674384783</c:v>
                </c:pt>
                <c:pt idx="14">
                  <c:v>12.586589613073595</c:v>
                </c:pt>
                <c:pt idx="15">
                  <c:v>18.662214397795552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0.77978491331470778</c:v>
                </c:pt>
                <c:pt idx="1">
                  <c:v>40.300049753147839</c:v>
                </c:pt>
                <c:pt idx="2">
                  <c:v>48.485399364690572</c:v>
                </c:pt>
                <c:pt idx="3">
                  <c:v>80.394389375789345</c:v>
                </c:pt>
                <c:pt idx="4">
                  <c:v>27.636916835699797</c:v>
                </c:pt>
                <c:pt idx="5">
                  <c:v>68.793294806536792</c:v>
                </c:pt>
                <c:pt idx="6">
                  <c:v>83.082972941941904</c:v>
                </c:pt>
                <c:pt idx="7">
                  <c:v>147.02055187722453</c:v>
                </c:pt>
                <c:pt idx="8">
                  <c:v>123.14860882544299</c:v>
                </c:pt>
                <c:pt idx="9">
                  <c:v>132.2476941329557</c:v>
                </c:pt>
                <c:pt idx="10">
                  <c:v>197.0368173294041</c:v>
                </c:pt>
                <c:pt idx="11">
                  <c:v>171.2560756247847</c:v>
                </c:pt>
                <c:pt idx="12">
                  <c:v>306.79034788931835</c:v>
                </c:pt>
                <c:pt idx="13">
                  <c:v>273.91499866049213</c:v>
                </c:pt>
                <c:pt idx="14">
                  <c:v>401.68490948754254</c:v>
                </c:pt>
                <c:pt idx="15">
                  <c:v>774.84308622603237</c:v>
                </c:pt>
              </c:numCache>
            </c:numRef>
          </c:val>
        </c:ser>
        <c:overlap val="100"/>
        <c:axId val="76662656"/>
        <c:axId val="76668928"/>
      </c:barChart>
      <c:catAx>
        <c:axId val="7666265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8928"/>
        <c:crosses val="autoZero"/>
        <c:auto val="1"/>
        <c:lblAlgn val="ctr"/>
        <c:lblOffset val="50"/>
        <c:tickLblSkip val="1"/>
        <c:tickMarkSkip val="1"/>
      </c:catAx>
      <c:valAx>
        <c:axId val="766689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26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462"/>
          <c:y val="5.6008700380641714E-2"/>
          <c:w val="0.31076581576026691"/>
          <c:h val="0.3588907014681896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08"/>
          <c:y val="5.3833605220228481E-2"/>
          <c:w val="0.81687014428412874"/>
          <c:h val="0.74714518760195758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LocationSummary!$B$267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LocationSummary!$C$267:$R$267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LocationSummary!$B$275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LocationSummary!$C$275:$R$275</c:f>
              <c:numCache>
                <c:formatCode>#,##0.00</c:formatCode>
                <c:ptCount val="16"/>
                <c:pt idx="0">
                  <c:v>160.0816863</c:v>
                </c:pt>
                <c:pt idx="1">
                  <c:v>439.17567680000002</c:v>
                </c:pt>
                <c:pt idx="2">
                  <c:v>7729.8600000000006</c:v>
                </c:pt>
                <c:pt idx="3">
                  <c:v>1507.8700000000001</c:v>
                </c:pt>
                <c:pt idx="4">
                  <c:v>3827.8</c:v>
                </c:pt>
                <c:pt idx="5">
                  <c:v>6668.85</c:v>
                </c:pt>
                <c:pt idx="6">
                  <c:v>3534.02</c:v>
                </c:pt>
                <c:pt idx="7">
                  <c:v>52.004342600000008</c:v>
                </c:pt>
                <c:pt idx="8">
                  <c:v>1008.4200000000001</c:v>
                </c:pt>
                <c:pt idx="9">
                  <c:v>2061.04</c:v>
                </c:pt>
                <c:pt idx="10">
                  <c:v>341.60412739999998</c:v>
                </c:pt>
                <c:pt idx="11">
                  <c:v>959.6325319</c:v>
                </c:pt>
                <c:pt idx="12">
                  <c:v>339.16262970000002</c:v>
                </c:pt>
                <c:pt idx="13">
                  <c:v>13073.800000000001</c:v>
                </c:pt>
                <c:pt idx="14">
                  <c:v>316.82924459999998</c:v>
                </c:pt>
                <c:pt idx="15">
                  <c:v>207.27841810000001</c:v>
                </c:pt>
              </c:numCache>
            </c:numRef>
          </c:val>
        </c:ser>
        <c:overlap val="100"/>
        <c:axId val="75777920"/>
        <c:axId val="75779456"/>
      </c:barChart>
      <c:catAx>
        <c:axId val="7577792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779456"/>
        <c:crosses val="autoZero"/>
        <c:auto val="1"/>
        <c:lblAlgn val="ctr"/>
        <c:lblOffset val="50"/>
        <c:tickLblSkip val="1"/>
        <c:tickMarkSkip val="1"/>
      </c:catAx>
      <c:valAx>
        <c:axId val="757794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7779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56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812"/>
          <c:y val="5.3833605220228481E-2"/>
          <c:w val="0.81391046984831672"/>
          <c:h val="0.71451876019575766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LocationSummary!$B$269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LocationSummary!$C$269:$R$269</c:f>
              <c:numCache>
                <c:formatCode>#,##0.00</c:formatCode>
                <c:ptCount val="16"/>
                <c:pt idx="0">
                  <c:v>82901.919399999999</c:v>
                </c:pt>
                <c:pt idx="1">
                  <c:v>91550.581900000005</c:v>
                </c:pt>
                <c:pt idx="2">
                  <c:v>80383.464699999997</c:v>
                </c:pt>
                <c:pt idx="3">
                  <c:v>77423.229800000001</c:v>
                </c:pt>
                <c:pt idx="4">
                  <c:v>26519.866999999998</c:v>
                </c:pt>
                <c:pt idx="5">
                  <c:v>84580.334600000002</c:v>
                </c:pt>
                <c:pt idx="6">
                  <c:v>26654.463599999999</c:v>
                </c:pt>
                <c:pt idx="7">
                  <c:v>67353.845700000005</c:v>
                </c:pt>
                <c:pt idx="8">
                  <c:v>95361.379499999995</c:v>
                </c:pt>
                <c:pt idx="9">
                  <c:v>19677.786400000001</c:v>
                </c:pt>
                <c:pt idx="10">
                  <c:v>124818.77650000001</c:v>
                </c:pt>
                <c:pt idx="11">
                  <c:v>92785.615699999995</c:v>
                </c:pt>
                <c:pt idx="12">
                  <c:v>86393.403200000001</c:v>
                </c:pt>
                <c:pt idx="13">
                  <c:v>85748.964399999997</c:v>
                </c:pt>
                <c:pt idx="14">
                  <c:v>85043.032000000007</c:v>
                </c:pt>
                <c:pt idx="15">
                  <c:v>86294.925499999998</c:v>
                </c:pt>
              </c:numCache>
            </c:numRef>
          </c:val>
        </c:ser>
        <c:overlap val="100"/>
        <c:axId val="75617408"/>
        <c:axId val="75618944"/>
      </c:barChart>
      <c:catAx>
        <c:axId val="756174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618944"/>
        <c:crosses val="autoZero"/>
        <c:auto val="1"/>
        <c:lblAlgn val="ctr"/>
        <c:lblOffset val="50"/>
        <c:tickLblSkip val="1"/>
        <c:tickMarkSkip val="1"/>
      </c:catAx>
      <c:valAx>
        <c:axId val="75618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6174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Lighting Schedules</a:t>
            </a:r>
          </a:p>
        </c:rich>
      </c:tx>
      <c:layout>
        <c:manualLayout>
          <c:xMode val="edge"/>
          <c:yMode val="edge"/>
          <c:x val="0.39733629300777007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76721536"/>
        <c:axId val="76851456"/>
      </c:barChart>
      <c:catAx>
        <c:axId val="767215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3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51456"/>
        <c:crosses val="autoZero"/>
        <c:auto val="1"/>
        <c:lblAlgn val="ctr"/>
        <c:lblOffset val="100"/>
        <c:tickLblSkip val="1"/>
        <c:tickMarkSkip val="1"/>
      </c:catAx>
      <c:valAx>
        <c:axId val="768514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536E-3"/>
              <c:y val="0.419249592169657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215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12208657047724766"/>
          <c:y val="0.15497553017944557"/>
          <c:w val="0.29633740288568294"/>
          <c:h val="0.2887438825448617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Euipment Schedules</a:t>
            </a:r>
          </a:p>
        </c:rich>
      </c:tx>
      <c:layout>
        <c:manualLayout>
          <c:xMode val="edge"/>
          <c:yMode val="edge"/>
          <c:x val="0.39067702552719202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79159296"/>
        <c:axId val="79161984"/>
      </c:barChart>
      <c:catAx>
        <c:axId val="791592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61984"/>
        <c:crosses val="autoZero"/>
        <c:auto val="1"/>
        <c:lblAlgn val="ctr"/>
        <c:lblOffset val="100"/>
        <c:tickLblSkip val="1"/>
        <c:tickMarkSkip val="1"/>
      </c:catAx>
      <c:valAx>
        <c:axId val="791619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592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14317425083240862"/>
          <c:y val="0.16476345840130538"/>
          <c:w val="0.31742508324084467"/>
          <c:h val="0.2985318107667210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79575680"/>
        <c:axId val="79586048"/>
      </c:barChart>
      <c:catAx>
        <c:axId val="79575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86048"/>
        <c:crosses val="autoZero"/>
        <c:auto val="1"/>
        <c:lblAlgn val="ctr"/>
        <c:lblOffset val="100"/>
        <c:tickLblSkip val="1"/>
        <c:tickMarkSkip val="1"/>
      </c:catAx>
      <c:valAx>
        <c:axId val="795860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756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17092119866814651"/>
          <c:y val="0.16802610114192523"/>
          <c:w val="0.34517203107658156"/>
          <c:h val="0.3017944535073409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89208704"/>
        <c:axId val="90890624"/>
      </c:barChart>
      <c:catAx>
        <c:axId val="892087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29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0890624"/>
        <c:crosses val="autoZero"/>
        <c:auto val="1"/>
        <c:lblAlgn val="ctr"/>
        <c:lblOffset val="100"/>
        <c:tickLblSkip val="1"/>
        <c:tickMarkSkip val="1"/>
      </c:catAx>
      <c:valAx>
        <c:axId val="90890624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92087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082"/>
          <c:h val="0.133768352365415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Schedules!$D$49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Schedules!$E$51:$AB$51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12283008"/>
        <c:axId val="124582144"/>
      </c:barChart>
      <c:catAx>
        <c:axId val="1122830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4582144"/>
        <c:crosses val="autoZero"/>
        <c:auto val="1"/>
        <c:lblAlgn val="ctr"/>
        <c:lblOffset val="100"/>
        <c:tickLblSkip val="1"/>
        <c:tickMarkSkip val="1"/>
      </c:catAx>
      <c:valAx>
        <c:axId val="124582144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71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830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90307066222717"/>
          <c:y val="0.11147362697118002"/>
          <c:w val="0.22752497225305135"/>
          <c:h val="0.1517128874388255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tmall01miami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tmall02houston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tmall03phoenix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tmall04atlanta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tmall05losangeles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tmall06lasvegas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tmall07sanfrancisco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tmall08baltimore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tmall09albuquerque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tmall10seattle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tmall11chicago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tmall12boulder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tmall13minneapolis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tmall14helena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tmall15duluth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tmall16fairbanks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tabSelected="1" workbookViewId="0">
      <pane ySplit="2" topLeftCell="A3" activePane="bottomLeft" state="frozen"/>
      <selection pane="bottomLeft" activeCell="B2" sqref="B2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715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9</v>
      </c>
      <c r="D2" s="22" t="s">
        <v>179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25</v>
      </c>
    </row>
    <row r="4" spans="1:18">
      <c r="B4" s="19" t="s">
        <v>26</v>
      </c>
      <c r="C4" s="24" t="s">
        <v>233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43</v>
      </c>
      <c r="C5" s="24" t="s">
        <v>44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45</v>
      </c>
      <c r="C6" s="24" t="s">
        <v>252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47</v>
      </c>
    </row>
    <row r="8" spans="1:18" ht="14.25">
      <c r="B8" s="19" t="s">
        <v>10</v>
      </c>
      <c r="C8" s="24">
        <v>22500</v>
      </c>
      <c r="D8" s="7" t="s">
        <v>181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48</v>
      </c>
      <c r="C9" s="24" t="s">
        <v>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49</v>
      </c>
      <c r="C10" s="45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50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51</v>
      </c>
      <c r="C12" s="24" t="s">
        <v>237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52</v>
      </c>
      <c r="C13" s="24" t="s">
        <v>168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53</v>
      </c>
      <c r="C14" s="24" t="s">
        <v>54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55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56</v>
      </c>
      <c r="C16" s="24" t="s">
        <v>234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171</v>
      </c>
      <c r="C17" s="77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9" t="s">
        <v>172</v>
      </c>
      <c r="C18" s="24" t="s">
        <v>235</v>
      </c>
      <c r="D18" s="7" t="s">
        <v>181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57</v>
      </c>
    </row>
    <row r="20" spans="1:18">
      <c r="B20" s="18" t="s">
        <v>58</v>
      </c>
    </row>
    <row r="21" spans="1:18">
      <c r="B21" s="19" t="s">
        <v>59</v>
      </c>
      <c r="C21" s="24" t="s">
        <v>236</v>
      </c>
      <c r="D21" s="7" t="s">
        <v>181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11</v>
      </c>
      <c r="C22" s="43">
        <v>12746.08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12</v>
      </c>
      <c r="C23" s="43">
        <v>10906.86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60</v>
      </c>
      <c r="C24" s="44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61</v>
      </c>
    </row>
    <row r="26" spans="1:18">
      <c r="B26" s="19" t="s">
        <v>59</v>
      </c>
      <c r="C26" s="24" t="s">
        <v>235</v>
      </c>
      <c r="D26" s="7" t="s">
        <v>181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11</v>
      </c>
      <c r="C27" s="24">
        <v>22500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12</v>
      </c>
      <c r="C28" s="24">
        <v>22500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62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63</v>
      </c>
    </row>
    <row r="31" spans="1:18" ht="63.75">
      <c r="B31" s="19" t="s">
        <v>13</v>
      </c>
      <c r="C31" s="37" t="s">
        <v>238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15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66</v>
      </c>
    </row>
    <row r="34" spans="1:18" ht="14.25">
      <c r="B34" s="19" t="s">
        <v>13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15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67</v>
      </c>
    </row>
    <row r="37" spans="1:18">
      <c r="B37" s="19" t="s">
        <v>68</v>
      </c>
      <c r="C37" s="24" t="s">
        <v>69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70</v>
      </c>
      <c r="C38" s="38" t="s">
        <v>251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13</v>
      </c>
      <c r="C39" s="24">
        <v>22500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71</v>
      </c>
    </row>
    <row r="41" spans="1:18">
      <c r="B41" s="19" t="s">
        <v>70</v>
      </c>
      <c r="C41" s="24" t="s">
        <v>72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73</v>
      </c>
    </row>
    <row r="43" spans="1:18">
      <c r="B43" s="19" t="s">
        <v>70</v>
      </c>
      <c r="C43" s="24" t="s">
        <v>74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13</v>
      </c>
      <c r="C44" s="24">
        <v>45000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14</v>
      </c>
      <c r="C45" s="45">
        <v>16.600000000000001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75</v>
      </c>
    </row>
    <row r="47" spans="1:18">
      <c r="B47" s="19" t="s">
        <v>76</v>
      </c>
      <c r="C47" s="8">
        <v>0.33</v>
      </c>
      <c r="D47" s="10" t="s">
        <v>182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77</v>
      </c>
    </row>
    <row r="49" spans="2:18">
      <c r="B49" s="20" t="s">
        <v>78</v>
      </c>
      <c r="C49" s="24" t="s">
        <v>175</v>
      </c>
      <c r="D49" s="7" t="s">
        <v>181</v>
      </c>
    </row>
    <row r="50" spans="2:18">
      <c r="B50" s="19" t="s">
        <v>79</v>
      </c>
      <c r="C50" s="24" t="s">
        <v>176</v>
      </c>
      <c r="D50" s="7" t="s">
        <v>181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80</v>
      </c>
      <c r="C51" s="24" t="s">
        <v>177</v>
      </c>
      <c r="D51" s="7" t="s">
        <v>181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81</v>
      </c>
      <c r="C52" s="24" t="s">
        <v>178</v>
      </c>
      <c r="D52" s="7" t="s">
        <v>181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88</v>
      </c>
    </row>
    <row r="54" spans="2:18">
      <c r="B54" s="19" t="s">
        <v>89</v>
      </c>
      <c r="C54" s="24" t="s">
        <v>86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90</v>
      </c>
      <c r="C55" s="24" t="s">
        <v>86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91</v>
      </c>
      <c r="C56" s="24" t="s">
        <v>86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173</v>
      </c>
      <c r="C57" s="24" t="s">
        <v>86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>
      <c r="B58" s="19" t="s">
        <v>174</v>
      </c>
      <c r="C58" s="24" t="s">
        <v>86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9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9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9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9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9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9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9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9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9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9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9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9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9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9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9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9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9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9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9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9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9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9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9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9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9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9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9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9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9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9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9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9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9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9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9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9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9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9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9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9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9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9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9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9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9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9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9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9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9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9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9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9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9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9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9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9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9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9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9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9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9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9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9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9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9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9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9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9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9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9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9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9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9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9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9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9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9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9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9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9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9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9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9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9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9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9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9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9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9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9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9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9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9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9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9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9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9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9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9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9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9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9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9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9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9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9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9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9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9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9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9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9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9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9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9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9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9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9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9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9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9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9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9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9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9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9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9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9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9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9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9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9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9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9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9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9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9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9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9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9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9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9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9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9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9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9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9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9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9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9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9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9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9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9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9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9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9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9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9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9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9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9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9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9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9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9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9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9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9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9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9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9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9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9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9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9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9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9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9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9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9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9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9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9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9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9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9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9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9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9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9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9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9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9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9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9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9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9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9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9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9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9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9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9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9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9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9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9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9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9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9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9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9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9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9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9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9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9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9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9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9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9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9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9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9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9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9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9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9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9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9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9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9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9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9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9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9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9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9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9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9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9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9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9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9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9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9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9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9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9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9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9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9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9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9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9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9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9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9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9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9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9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9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9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9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9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9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9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9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9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9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9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9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9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9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9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9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9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9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9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9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9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9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9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9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9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9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9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9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9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9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9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9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9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9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9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9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9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9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9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9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9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9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9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9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9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9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9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9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9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9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9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9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9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9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9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9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9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9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9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9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9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9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9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9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9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9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9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9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9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9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9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9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9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9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9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C3" activePane="bottomRight" state="frozen"/>
      <selection pane="topRight" activeCell="B1" sqref="B1"/>
      <selection pane="bottomLeft" activeCell="A4" sqref="A4"/>
      <selection pane="bottomRight" activeCell="A3" sqref="A3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19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18</v>
      </c>
      <c r="B2" s="12" t="s">
        <v>16</v>
      </c>
      <c r="C2" s="12" t="s">
        <v>114</v>
      </c>
      <c r="D2" s="13" t="s">
        <v>0</v>
      </c>
      <c r="E2" s="13" t="s">
        <v>1</v>
      </c>
      <c r="F2" s="12" t="s">
        <v>190</v>
      </c>
      <c r="G2" s="12" t="s">
        <v>2</v>
      </c>
      <c r="H2" s="12" t="s">
        <v>3</v>
      </c>
      <c r="I2" s="14" t="s">
        <v>4</v>
      </c>
      <c r="J2" s="14" t="s">
        <v>23</v>
      </c>
      <c r="K2" s="14" t="s">
        <v>5</v>
      </c>
      <c r="L2" s="14" t="s">
        <v>6</v>
      </c>
      <c r="M2" s="14" t="s">
        <v>7</v>
      </c>
      <c r="N2" s="14" t="s">
        <v>191</v>
      </c>
      <c r="O2" s="14" t="s">
        <v>20</v>
      </c>
      <c r="P2" s="14" t="s">
        <v>21</v>
      </c>
      <c r="Q2" s="14" t="s">
        <v>22</v>
      </c>
      <c r="R2" s="14" t="s">
        <v>24</v>
      </c>
      <c r="S2" s="14" t="s">
        <v>76</v>
      </c>
    </row>
    <row r="3" spans="1:19">
      <c r="A3" s="32" t="s">
        <v>221</v>
      </c>
      <c r="B3" s="2" t="s">
        <v>17</v>
      </c>
      <c r="C3" s="2">
        <v>1</v>
      </c>
      <c r="D3" s="3">
        <v>348.38641348729226</v>
      </c>
      <c r="E3" s="3">
        <v>1805.1988026505699</v>
      </c>
      <c r="F3" s="3">
        <v>5.1815993183569322</v>
      </c>
      <c r="G3" s="3">
        <v>276.3</v>
      </c>
      <c r="H3" s="3">
        <v>20.75</v>
      </c>
      <c r="I3" s="33">
        <v>6.1938459165860733</v>
      </c>
      <c r="J3" s="5">
        <v>56.247187640617966</v>
      </c>
      <c r="K3" s="4">
        <v>23.994799999999998</v>
      </c>
      <c r="L3" s="4">
        <v>4.3040000000000003</v>
      </c>
      <c r="M3" s="4">
        <v>0</v>
      </c>
      <c r="N3" s="5">
        <v>0</v>
      </c>
      <c r="O3" s="5">
        <v>3.8</v>
      </c>
      <c r="P3" s="5">
        <v>0.6</v>
      </c>
      <c r="Q3" s="5">
        <v>422.77116112672365</v>
      </c>
      <c r="R3" s="3">
        <v>0</v>
      </c>
      <c r="S3" s="4">
        <v>0.37662777453774471</v>
      </c>
    </row>
    <row r="4" spans="1:19">
      <c r="A4" s="32" t="s">
        <v>222</v>
      </c>
      <c r="B4" s="2" t="s">
        <v>17</v>
      </c>
      <c r="C4" s="2">
        <v>1</v>
      </c>
      <c r="D4" s="3">
        <v>174.19320674364613</v>
      </c>
      <c r="E4" s="3">
        <v>902.59940132528493</v>
      </c>
      <c r="F4" s="3">
        <v>5.1815993183569322</v>
      </c>
      <c r="G4" s="3">
        <v>78.94</v>
      </c>
      <c r="H4" s="3">
        <v>10.37</v>
      </c>
      <c r="I4" s="33">
        <v>6.1938459165860733</v>
      </c>
      <c r="J4" s="5">
        <v>28.123593820308983</v>
      </c>
      <c r="K4" s="4">
        <v>23.994799999999998</v>
      </c>
      <c r="L4" s="4">
        <v>4.3040000000000003</v>
      </c>
      <c r="M4" s="4">
        <v>0</v>
      </c>
      <c r="N4" s="5">
        <v>0</v>
      </c>
      <c r="O4" s="5">
        <v>3.8</v>
      </c>
      <c r="P4" s="5">
        <v>0.6</v>
      </c>
      <c r="Q4" s="5">
        <v>211.38558056336183</v>
      </c>
      <c r="R4" s="3">
        <v>0</v>
      </c>
      <c r="S4" s="4">
        <v>0.30523153460388708</v>
      </c>
    </row>
    <row r="5" spans="1:19">
      <c r="A5" s="32" t="s">
        <v>224</v>
      </c>
      <c r="B5" s="2" t="s">
        <v>17</v>
      </c>
      <c r="C5" s="2">
        <v>1</v>
      </c>
      <c r="D5" s="3">
        <v>174.19320674364613</v>
      </c>
      <c r="E5" s="3">
        <v>902.59940132528493</v>
      </c>
      <c r="F5" s="3">
        <v>5.1815993183569322</v>
      </c>
      <c r="G5" s="3">
        <v>78.94</v>
      </c>
      <c r="H5" s="3">
        <v>10.37</v>
      </c>
      <c r="I5" s="33">
        <v>6.1938459165860733</v>
      </c>
      <c r="J5" s="5">
        <v>28.123593820308983</v>
      </c>
      <c r="K5" s="4">
        <v>18.291999999999998</v>
      </c>
      <c r="L5" s="4">
        <v>4.3040000000000003</v>
      </c>
      <c r="M5" s="4">
        <v>0</v>
      </c>
      <c r="N5" s="5">
        <v>0</v>
      </c>
      <c r="O5" s="5">
        <v>3.8</v>
      </c>
      <c r="P5" s="5">
        <v>0.6</v>
      </c>
      <c r="Q5" s="5">
        <v>211.38558056336183</v>
      </c>
      <c r="R5" s="3">
        <v>0</v>
      </c>
      <c r="S5" s="4">
        <v>0.30523153460388708</v>
      </c>
    </row>
    <row r="6" spans="1:19">
      <c r="A6" s="32" t="s">
        <v>225</v>
      </c>
      <c r="B6" s="2" t="s">
        <v>17</v>
      </c>
      <c r="C6" s="2">
        <v>1</v>
      </c>
      <c r="D6" s="3">
        <v>174.19320674364613</v>
      </c>
      <c r="E6" s="3">
        <v>902.59940132528493</v>
      </c>
      <c r="F6" s="3">
        <v>5.1815993183569322</v>
      </c>
      <c r="G6" s="3">
        <v>78.94</v>
      </c>
      <c r="H6" s="3">
        <v>10.37</v>
      </c>
      <c r="I6" s="33">
        <v>6.1938459165860733</v>
      </c>
      <c r="J6" s="5">
        <v>28.123593820308983</v>
      </c>
      <c r="K6" s="4">
        <v>18.291999999999998</v>
      </c>
      <c r="L6" s="4">
        <v>4.3040000000000003</v>
      </c>
      <c r="M6" s="4">
        <v>0</v>
      </c>
      <c r="N6" s="5">
        <v>0</v>
      </c>
      <c r="O6" s="5">
        <v>3.8</v>
      </c>
      <c r="P6" s="5">
        <v>0.6</v>
      </c>
      <c r="Q6" s="5">
        <v>211.38558056336183</v>
      </c>
      <c r="R6" s="3">
        <v>0</v>
      </c>
      <c r="S6" s="4">
        <v>0.30523153460388708</v>
      </c>
    </row>
    <row r="7" spans="1:19">
      <c r="A7" s="32" t="s">
        <v>226</v>
      </c>
      <c r="B7" s="2" t="s">
        <v>17</v>
      </c>
      <c r="C7" s="2">
        <v>1</v>
      </c>
      <c r="D7" s="3">
        <v>174.19320674364613</v>
      </c>
      <c r="E7" s="3">
        <v>902.59940132528493</v>
      </c>
      <c r="F7" s="3">
        <v>5.1815993183569322</v>
      </c>
      <c r="G7" s="3">
        <v>78.94</v>
      </c>
      <c r="H7" s="3">
        <v>10.37</v>
      </c>
      <c r="I7" s="33">
        <v>6.1938459165860733</v>
      </c>
      <c r="J7" s="5">
        <v>28.123593820308983</v>
      </c>
      <c r="K7" s="4">
        <v>18.291999999999998</v>
      </c>
      <c r="L7" s="4">
        <v>4.3040000000000003</v>
      </c>
      <c r="M7" s="4">
        <v>0</v>
      </c>
      <c r="N7" s="5">
        <v>0</v>
      </c>
      <c r="O7" s="5">
        <v>3.8</v>
      </c>
      <c r="P7" s="5">
        <v>0.6</v>
      </c>
      <c r="Q7" s="5">
        <v>211.38558056336183</v>
      </c>
      <c r="R7" s="3">
        <v>0</v>
      </c>
      <c r="S7" s="4">
        <v>0.30523153460388708</v>
      </c>
    </row>
    <row r="8" spans="1:19">
      <c r="A8" s="32" t="s">
        <v>223</v>
      </c>
      <c r="B8" s="2" t="s">
        <v>17</v>
      </c>
      <c r="C8" s="2">
        <v>1</v>
      </c>
      <c r="D8" s="3">
        <v>348.38641348729226</v>
      </c>
      <c r="E8" s="3">
        <v>1805.1988026505699</v>
      </c>
      <c r="F8" s="3">
        <v>5.1815993183569322</v>
      </c>
      <c r="G8" s="3">
        <v>157.88999999999999</v>
      </c>
      <c r="H8" s="3">
        <v>20.75</v>
      </c>
      <c r="I8" s="33">
        <v>6.1938459165860733</v>
      </c>
      <c r="J8" s="5">
        <v>56.247187640617966</v>
      </c>
      <c r="K8" s="4">
        <v>13.7728</v>
      </c>
      <c r="L8" s="4">
        <v>4.3040000000000003</v>
      </c>
      <c r="M8" s="4">
        <v>0</v>
      </c>
      <c r="N8" s="5">
        <v>0</v>
      </c>
      <c r="O8" s="5">
        <v>3.8</v>
      </c>
      <c r="P8" s="5">
        <v>0.6</v>
      </c>
      <c r="Q8" s="5">
        <v>422.77116112672365</v>
      </c>
      <c r="R8" s="3">
        <v>0</v>
      </c>
      <c r="S8" s="4">
        <v>0.30523756367329541</v>
      </c>
    </row>
    <row r="9" spans="1:19">
      <c r="A9" s="32" t="s">
        <v>227</v>
      </c>
      <c r="B9" s="2" t="s">
        <v>17</v>
      </c>
      <c r="C9" s="2">
        <v>1</v>
      </c>
      <c r="D9" s="3">
        <v>174.19320674364613</v>
      </c>
      <c r="E9" s="3">
        <v>902.59940132528493</v>
      </c>
      <c r="F9" s="3">
        <v>5.1815993183569322</v>
      </c>
      <c r="G9" s="3">
        <v>78.94</v>
      </c>
      <c r="H9" s="3">
        <v>10.37</v>
      </c>
      <c r="I9" s="33">
        <v>6.1938459165860733</v>
      </c>
      <c r="J9" s="5">
        <v>28.123593820308983</v>
      </c>
      <c r="K9" s="4">
        <v>13.7728</v>
      </c>
      <c r="L9" s="4">
        <v>4.3040000000000003</v>
      </c>
      <c r="M9" s="4">
        <v>0</v>
      </c>
      <c r="N9" s="5">
        <v>0</v>
      </c>
      <c r="O9" s="5">
        <v>3.8</v>
      </c>
      <c r="P9" s="5">
        <v>0.6</v>
      </c>
      <c r="Q9" s="5">
        <v>211.38558056336183</v>
      </c>
      <c r="R9" s="3">
        <v>0</v>
      </c>
      <c r="S9" s="4">
        <v>0.30523153460388708</v>
      </c>
    </row>
    <row r="10" spans="1:19">
      <c r="A10" s="32" t="s">
        <v>228</v>
      </c>
      <c r="B10" s="2" t="s">
        <v>17</v>
      </c>
      <c r="C10" s="2">
        <v>1</v>
      </c>
      <c r="D10" s="3">
        <v>174.19320674364613</v>
      </c>
      <c r="E10" s="3">
        <v>902.59940132528493</v>
      </c>
      <c r="F10" s="3">
        <v>5.1815993183569322</v>
      </c>
      <c r="G10" s="3">
        <v>78.94</v>
      </c>
      <c r="H10" s="3">
        <v>10.37</v>
      </c>
      <c r="I10" s="33">
        <v>6.1938459165860733</v>
      </c>
      <c r="J10" s="5">
        <v>28.123593820308983</v>
      </c>
      <c r="K10" s="4">
        <v>13.7728</v>
      </c>
      <c r="L10" s="4">
        <v>4.3040000000000003</v>
      </c>
      <c r="M10" s="4">
        <v>0</v>
      </c>
      <c r="N10" s="5">
        <v>0</v>
      </c>
      <c r="O10" s="5">
        <v>3.8</v>
      </c>
      <c r="P10" s="5">
        <v>0.6</v>
      </c>
      <c r="Q10" s="5">
        <v>211.38558056336183</v>
      </c>
      <c r="R10" s="3">
        <v>0</v>
      </c>
      <c r="S10" s="4">
        <v>0.30523153460388708</v>
      </c>
    </row>
    <row r="11" spans="1:19">
      <c r="A11" s="32" t="s">
        <v>229</v>
      </c>
      <c r="B11" s="2" t="s">
        <v>17</v>
      </c>
      <c r="C11" s="2">
        <v>1</v>
      </c>
      <c r="D11" s="3">
        <v>174.19320674364613</v>
      </c>
      <c r="E11" s="3">
        <v>902.59940132528493</v>
      </c>
      <c r="F11" s="3">
        <v>5.1815993183569322</v>
      </c>
      <c r="G11" s="3">
        <v>78.94</v>
      </c>
      <c r="H11" s="3">
        <v>10.37</v>
      </c>
      <c r="I11" s="33">
        <v>6.1938459165860733</v>
      </c>
      <c r="J11" s="5">
        <v>28.123593820308983</v>
      </c>
      <c r="K11" s="4">
        <v>13.7728</v>
      </c>
      <c r="L11" s="4">
        <v>4.3040000000000003</v>
      </c>
      <c r="M11" s="4">
        <v>0</v>
      </c>
      <c r="N11" s="5">
        <v>0</v>
      </c>
      <c r="O11" s="5">
        <v>3.8</v>
      </c>
      <c r="P11" s="5">
        <v>0.6</v>
      </c>
      <c r="Q11" s="5">
        <v>211.38558056336183</v>
      </c>
      <c r="R11" s="3">
        <v>0</v>
      </c>
      <c r="S11" s="4">
        <v>0.30523153460388708</v>
      </c>
    </row>
    <row r="12" spans="1:19">
      <c r="A12" s="32" t="s">
        <v>230</v>
      </c>
      <c r="B12" s="2" t="s">
        <v>17</v>
      </c>
      <c r="C12" s="2">
        <v>1</v>
      </c>
      <c r="D12" s="3">
        <v>174.19320674364613</v>
      </c>
      <c r="E12" s="3">
        <v>902.59940132528493</v>
      </c>
      <c r="F12" s="3">
        <v>5.1815993183569322</v>
      </c>
      <c r="G12" s="3">
        <v>197.36</v>
      </c>
      <c r="H12" s="3">
        <v>10.37</v>
      </c>
      <c r="I12" s="33">
        <v>6.1938459165860733</v>
      </c>
      <c r="J12" s="5">
        <v>28.123593820308983</v>
      </c>
      <c r="K12" s="4">
        <v>13.7728</v>
      </c>
      <c r="L12" s="4">
        <v>4.3040000000000003</v>
      </c>
      <c r="M12" s="4">
        <v>0</v>
      </c>
      <c r="N12" s="5">
        <v>0</v>
      </c>
      <c r="O12" s="5">
        <v>3.8</v>
      </c>
      <c r="P12" s="5">
        <v>0.6</v>
      </c>
      <c r="Q12" s="5">
        <v>211.38558056336183</v>
      </c>
      <c r="R12" s="3">
        <v>0</v>
      </c>
      <c r="S12" s="4">
        <v>0.44802401447160239</v>
      </c>
    </row>
    <row r="13" spans="1:19">
      <c r="A13" s="26" t="s">
        <v>187</v>
      </c>
      <c r="B13" s="27"/>
      <c r="C13" s="27"/>
      <c r="D13" s="34">
        <f>SUMIF($B3:$B12,"yes",D3:D12)</f>
        <v>2090.3184809237537</v>
      </c>
      <c r="E13" s="34">
        <f>SUMIF($B3:$B12,"yes",E3:E12)</f>
        <v>10831.192815903421</v>
      </c>
      <c r="F13" s="27"/>
      <c r="G13" s="34">
        <f>SUMIF($B3:$B12,"yes",G3:G12)</f>
        <v>1184.1300000000001</v>
      </c>
      <c r="H13" s="34">
        <f>SUMIF($B3:$B12,"yes",H3:H12)</f>
        <v>124.46000000000001</v>
      </c>
      <c r="I13" s="27"/>
      <c r="J13" s="34">
        <f>SUMIF($B3:$B12,"yes",J3:J12)</f>
        <v>337.48312584370785</v>
      </c>
    </row>
    <row r="15" spans="1:19">
      <c r="A15" s="26" t="s">
        <v>179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183</v>
      </c>
    </row>
    <row r="18" spans="1:7">
      <c r="A18" s="28" t="s">
        <v>188</v>
      </c>
    </row>
    <row r="19" spans="1:7">
      <c r="A19" s="28" t="s">
        <v>189</v>
      </c>
    </row>
    <row r="20" spans="1:7">
      <c r="A20" s="28" t="s">
        <v>231</v>
      </c>
    </row>
    <row r="21" spans="1:7">
      <c r="A21" s="28" t="s">
        <v>232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0"/>
  <sheetViews>
    <sheetView workbookViewId="0">
      <pane xSplit="2" ySplit="2" topLeftCell="C256" activePane="bottomRight" state="frozen"/>
      <selection pane="topRight" activeCell="C1" sqref="C1"/>
      <selection pane="bottomLeft" activeCell="A2" sqref="A2"/>
      <selection pane="bottomRight" activeCell="F287" sqref="F287"/>
    </sheetView>
  </sheetViews>
  <sheetFormatPr defaultRowHeight="11.25"/>
  <cols>
    <col min="1" max="1" width="2.5" style="59" customWidth="1"/>
    <col min="2" max="2" width="41.83203125" style="55" bestFit="1" customWidth="1"/>
    <col min="3" max="3" width="17" style="56" customWidth="1"/>
    <col min="4" max="18" width="17" style="54" customWidth="1"/>
    <col min="19" max="16384" width="9.33203125" style="54"/>
  </cols>
  <sheetData>
    <row r="1" spans="1:18" ht="20.25">
      <c r="A1" s="25" t="s">
        <v>180</v>
      </c>
      <c r="B1" s="53"/>
      <c r="C1" s="62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</row>
    <row r="2" spans="1:18" s="55" customFormat="1">
      <c r="A2" s="86"/>
      <c r="B2" s="86"/>
      <c r="C2" s="15" t="s">
        <v>120</v>
      </c>
      <c r="D2" s="15" t="s">
        <v>121</v>
      </c>
      <c r="E2" s="15" t="s">
        <v>122</v>
      </c>
      <c r="F2" s="15" t="s">
        <v>123</v>
      </c>
      <c r="G2" s="15" t="s">
        <v>124</v>
      </c>
      <c r="H2" s="15" t="s">
        <v>125</v>
      </c>
      <c r="I2" s="15" t="s">
        <v>126</v>
      </c>
      <c r="J2" s="15" t="s">
        <v>127</v>
      </c>
      <c r="K2" s="15" t="s">
        <v>128</v>
      </c>
      <c r="L2" s="15" t="s">
        <v>129</v>
      </c>
      <c r="M2" s="15" t="s">
        <v>382</v>
      </c>
      <c r="N2" s="15" t="s">
        <v>130</v>
      </c>
      <c r="O2" s="15" t="s">
        <v>131</v>
      </c>
      <c r="P2" s="15" t="s">
        <v>132</v>
      </c>
      <c r="Q2" s="15" t="s">
        <v>133</v>
      </c>
      <c r="R2" s="15" t="s">
        <v>134</v>
      </c>
    </row>
    <row r="3" spans="1:18">
      <c r="A3" s="47" t="s">
        <v>25</v>
      </c>
      <c r="B3" s="48"/>
    </row>
    <row r="4" spans="1:18">
      <c r="A4" s="49"/>
      <c r="B4" s="50" t="s">
        <v>27</v>
      </c>
      <c r="C4" s="56" t="s">
        <v>28</v>
      </c>
      <c r="D4" s="56" t="s">
        <v>29</v>
      </c>
      <c r="E4" s="56" t="s">
        <v>30</v>
      </c>
      <c r="F4" s="56" t="s">
        <v>31</v>
      </c>
      <c r="G4" s="56" t="s">
        <v>32</v>
      </c>
      <c r="H4" s="56" t="s">
        <v>32</v>
      </c>
      <c r="I4" s="56" t="s">
        <v>33</v>
      </c>
      <c r="J4" s="56" t="s">
        <v>34</v>
      </c>
      <c r="K4" s="56" t="s">
        <v>35</v>
      </c>
      <c r="L4" s="56" t="s">
        <v>36</v>
      </c>
      <c r="M4" s="56" t="s">
        <v>37</v>
      </c>
      <c r="N4" s="56" t="s">
        <v>38</v>
      </c>
      <c r="O4" s="56" t="s">
        <v>39</v>
      </c>
      <c r="P4" s="56" t="s">
        <v>40</v>
      </c>
      <c r="Q4" s="56" t="s">
        <v>41</v>
      </c>
      <c r="R4" s="56" t="s">
        <v>42</v>
      </c>
    </row>
    <row r="5" spans="1:18">
      <c r="A5" s="49"/>
      <c r="B5" s="50" t="s">
        <v>43</v>
      </c>
      <c r="C5" s="56" t="s">
        <v>44</v>
      </c>
      <c r="D5" s="56" t="s">
        <v>44</v>
      </c>
      <c r="E5" s="56" t="s">
        <v>44</v>
      </c>
      <c r="F5" s="56" t="s">
        <v>44</v>
      </c>
      <c r="G5" s="56" t="s">
        <v>44</v>
      </c>
      <c r="H5" s="56" t="s">
        <v>44</v>
      </c>
      <c r="I5" s="56" t="s">
        <v>44</v>
      </c>
      <c r="J5" s="56" t="s">
        <v>44</v>
      </c>
      <c r="K5" s="56" t="s">
        <v>44</v>
      </c>
      <c r="L5" s="56" t="s">
        <v>44</v>
      </c>
      <c r="M5" s="56" t="s">
        <v>44</v>
      </c>
      <c r="N5" s="56" t="s">
        <v>44</v>
      </c>
      <c r="O5" s="56" t="s">
        <v>44</v>
      </c>
      <c r="P5" s="56" t="s">
        <v>44</v>
      </c>
      <c r="Q5" s="56" t="s">
        <v>44</v>
      </c>
      <c r="R5" s="56" t="s">
        <v>44</v>
      </c>
    </row>
    <row r="6" spans="1:18">
      <c r="A6" s="49"/>
      <c r="B6" s="50" t="s">
        <v>46</v>
      </c>
      <c r="C6" s="57">
        <v>0</v>
      </c>
      <c r="D6" s="57">
        <v>0</v>
      </c>
      <c r="E6" s="57">
        <v>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7">
        <v>0</v>
      </c>
      <c r="M6" s="57">
        <v>0</v>
      </c>
      <c r="N6" s="57">
        <v>0</v>
      </c>
      <c r="O6" s="57">
        <v>0</v>
      </c>
      <c r="P6" s="57">
        <v>0</v>
      </c>
      <c r="Q6" s="57">
        <v>0</v>
      </c>
      <c r="R6" s="57">
        <v>0</v>
      </c>
    </row>
    <row r="7" spans="1:18">
      <c r="A7" s="47" t="s">
        <v>57</v>
      </c>
      <c r="B7" s="48"/>
    </row>
    <row r="8" spans="1:18">
      <c r="A8" s="49"/>
      <c r="B8" s="47" t="s">
        <v>58</v>
      </c>
    </row>
    <row r="9" spans="1:18">
      <c r="A9" s="49"/>
      <c r="B9" s="50" t="s">
        <v>59</v>
      </c>
      <c r="C9" s="79" t="str">
        <f>BuildingSummary!$C21</f>
        <v>Steel-frame</v>
      </c>
      <c r="D9" s="79" t="str">
        <f>BuildingSummary!$C21</f>
        <v>Steel-frame</v>
      </c>
      <c r="E9" s="79" t="str">
        <f>BuildingSummary!$C21</f>
        <v>Steel-frame</v>
      </c>
      <c r="F9" s="79" t="str">
        <f>BuildingSummary!$C21</f>
        <v>Steel-frame</v>
      </c>
      <c r="G9" s="79" t="str">
        <f>BuildingSummary!$C21</f>
        <v>Steel-frame</v>
      </c>
      <c r="H9" s="79" t="str">
        <f>BuildingSummary!$C21</f>
        <v>Steel-frame</v>
      </c>
      <c r="I9" s="79" t="str">
        <f>BuildingSummary!$C21</f>
        <v>Steel-frame</v>
      </c>
      <c r="J9" s="79" t="str">
        <f>BuildingSummary!$C21</f>
        <v>Steel-frame</v>
      </c>
      <c r="K9" s="79" t="str">
        <f>BuildingSummary!$C21</f>
        <v>Steel-frame</v>
      </c>
      <c r="L9" s="79" t="str">
        <f>BuildingSummary!$C21</f>
        <v>Steel-frame</v>
      </c>
      <c r="M9" s="79" t="str">
        <f>BuildingSummary!$C21</f>
        <v>Steel-frame</v>
      </c>
      <c r="N9" s="79" t="str">
        <f>BuildingSummary!$C21</f>
        <v>Steel-frame</v>
      </c>
      <c r="O9" s="79" t="str">
        <f>BuildingSummary!$C21</f>
        <v>Steel-frame</v>
      </c>
      <c r="P9" s="79" t="str">
        <f>BuildingSummary!$C21</f>
        <v>Steel-frame</v>
      </c>
      <c r="Q9" s="79" t="str">
        <f>BuildingSummary!$C21</f>
        <v>Steel-frame</v>
      </c>
      <c r="R9" s="79" t="str">
        <f>BuildingSummary!$C21</f>
        <v>Steel-frame</v>
      </c>
    </row>
    <row r="10" spans="1:18">
      <c r="A10" s="49"/>
      <c r="B10" s="50" t="s">
        <v>254</v>
      </c>
      <c r="C10" s="57">
        <f>1/Miami!$D$46</f>
        <v>1.4204545454545456</v>
      </c>
      <c r="D10" s="57">
        <f>1/Houston!$D$46</f>
        <v>1.4204545454545456</v>
      </c>
      <c r="E10" s="57">
        <f>1/Phoenix!$D$46</f>
        <v>1.4204545454545456</v>
      </c>
      <c r="F10" s="57">
        <f>1/Atlanta!$D$46</f>
        <v>1.4204545454545456</v>
      </c>
      <c r="G10" s="57">
        <f>1/LosAngeles!$D$46</f>
        <v>1.4204545454545456</v>
      </c>
      <c r="H10" s="57">
        <f>1/LasVegas!$D$46</f>
        <v>1.4204545454545456</v>
      </c>
      <c r="I10" s="57">
        <f>1/SanFrancisco!$D$46</f>
        <v>1.4204545454545456</v>
      </c>
      <c r="J10" s="57">
        <f>1/Baltimore!$D$46</f>
        <v>1.4204545454545456</v>
      </c>
      <c r="K10" s="57">
        <f>1/Albuquerque!$D$46</f>
        <v>1.4204545454545456</v>
      </c>
      <c r="L10" s="57">
        <f>1/Seattle!$D$46</f>
        <v>1.4204545454545456</v>
      </c>
      <c r="M10" s="57">
        <f>1/Chicago!$D$46</f>
        <v>2.0964360587002098</v>
      </c>
      <c r="N10" s="57">
        <f>1/Boulder!$D$46</f>
        <v>2.0964360587002098</v>
      </c>
      <c r="O10" s="57">
        <f>1/Minneapolis!$D$46</f>
        <v>2.0964360587002098</v>
      </c>
      <c r="P10" s="57">
        <f>1/Helena!$D$46</f>
        <v>2.0964360587002098</v>
      </c>
      <c r="Q10" s="57">
        <f>1/Duluth!$D$46</f>
        <v>2.7472527472527473</v>
      </c>
      <c r="R10" s="57">
        <f>1/Fairbanks!$D$46</f>
        <v>2.7472527472527473</v>
      </c>
    </row>
    <row r="11" spans="1:18">
      <c r="A11" s="49"/>
      <c r="B11" s="47" t="s">
        <v>61</v>
      </c>
    </row>
    <row r="12" spans="1:18">
      <c r="A12" s="49"/>
      <c r="B12" s="51" t="s">
        <v>59</v>
      </c>
      <c r="C12" s="79" t="s">
        <v>381</v>
      </c>
      <c r="D12" s="79" t="s">
        <v>381</v>
      </c>
      <c r="E12" s="79" t="s">
        <v>381</v>
      </c>
      <c r="F12" s="79" t="s">
        <v>381</v>
      </c>
      <c r="G12" s="79" t="s">
        <v>381</v>
      </c>
      <c r="H12" s="79" t="s">
        <v>381</v>
      </c>
      <c r="I12" s="79" t="s">
        <v>381</v>
      </c>
      <c r="J12" s="79" t="s">
        <v>381</v>
      </c>
      <c r="K12" s="79" t="s">
        <v>381</v>
      </c>
      <c r="L12" s="79" t="s">
        <v>381</v>
      </c>
      <c r="M12" s="79" t="s">
        <v>381</v>
      </c>
      <c r="N12" s="79" t="s">
        <v>381</v>
      </c>
      <c r="O12" s="79" t="s">
        <v>381</v>
      </c>
      <c r="P12" s="79" t="s">
        <v>381</v>
      </c>
      <c r="Q12" s="79" t="s">
        <v>381</v>
      </c>
      <c r="R12" s="79" t="s">
        <v>381</v>
      </c>
    </row>
    <row r="13" spans="1:18">
      <c r="A13" s="49"/>
      <c r="B13" s="50" t="s">
        <v>254</v>
      </c>
      <c r="C13" s="57">
        <f>1/Miami!$D$50</f>
        <v>2.801120448179272</v>
      </c>
      <c r="D13" s="57">
        <f>1/Houston!$D$50</f>
        <v>2.801120448179272</v>
      </c>
      <c r="E13" s="57">
        <f>1/Phoenix!$D$50</f>
        <v>2.801120448179272</v>
      </c>
      <c r="F13" s="57">
        <f>1/Atlanta!$D$50</f>
        <v>2.801120448179272</v>
      </c>
      <c r="G13" s="57">
        <f>1/LosAngeles!$D$50</f>
        <v>2.801120448179272</v>
      </c>
      <c r="H13" s="57">
        <f>1/LasVegas!$D$50</f>
        <v>2.801120448179272</v>
      </c>
      <c r="I13" s="57">
        <f>1/SanFrancisco!$D$50</f>
        <v>2.801120448179272</v>
      </c>
      <c r="J13" s="57">
        <f>1/Baltimore!$D$50</f>
        <v>2.801120448179272</v>
      </c>
      <c r="K13" s="57">
        <f>1/Albuquerque!$D$50</f>
        <v>2.801120448179272</v>
      </c>
      <c r="L13" s="57">
        <f>1/Seattle!$D$50</f>
        <v>2.801120448179272</v>
      </c>
      <c r="M13" s="57">
        <f>1/Chicago!$D$50</f>
        <v>2.801120448179272</v>
      </c>
      <c r="N13" s="57">
        <f>1/Boulder!$D$50</f>
        <v>2.801120448179272</v>
      </c>
      <c r="O13" s="57">
        <f>1/Minneapolis!$D$50</f>
        <v>2.801120448179272</v>
      </c>
      <c r="P13" s="57">
        <f>1/Helena!$D$50</f>
        <v>2.801120448179272</v>
      </c>
      <c r="Q13" s="57">
        <f>1/Duluth!$D$50</f>
        <v>2.801120448179272</v>
      </c>
      <c r="R13" s="57">
        <f>1/Fairbanks!$D$50</f>
        <v>3.6630036630036629</v>
      </c>
    </row>
    <row r="14" spans="1:18">
      <c r="A14" s="49"/>
      <c r="B14" s="47" t="s">
        <v>63</v>
      </c>
    </row>
    <row r="15" spans="1:18">
      <c r="A15" s="49"/>
      <c r="B15" s="50" t="s">
        <v>255</v>
      </c>
      <c r="C15" s="57">
        <f>Miami!$E$90</f>
        <v>6.49</v>
      </c>
      <c r="D15" s="57">
        <f>Houston!$E$90</f>
        <v>6.49</v>
      </c>
      <c r="E15" s="57">
        <f>Phoenix!$E$90</f>
        <v>6.49</v>
      </c>
      <c r="F15" s="57">
        <f>Atlanta!$E$90</f>
        <v>3.18</v>
      </c>
      <c r="G15" s="57">
        <f>LosAngeles!$E$90</f>
        <v>3.18</v>
      </c>
      <c r="H15" s="57">
        <f>LasVegas!$E$90</f>
        <v>3.18</v>
      </c>
      <c r="I15" s="57">
        <f>SanFrancisco!$E$90</f>
        <v>6.49</v>
      </c>
      <c r="J15" s="57">
        <f>Baltimore!$E$90</f>
        <v>3.18</v>
      </c>
      <c r="K15" s="57">
        <f>Albuquerque!$E$90</f>
        <v>3.18</v>
      </c>
      <c r="L15" s="57">
        <f>Seattle!$E$90</f>
        <v>3.18</v>
      </c>
      <c r="M15" s="57">
        <f>Chicago!$E$90</f>
        <v>3.18</v>
      </c>
      <c r="N15" s="57">
        <f>Boulder!$E$90</f>
        <v>3.18</v>
      </c>
      <c r="O15" s="57">
        <f>Minneapolis!$E$90</f>
        <v>3.18</v>
      </c>
      <c r="P15" s="57">
        <f>Helena!$E$90</f>
        <v>3.18</v>
      </c>
      <c r="Q15" s="57">
        <f>Duluth!$E$90</f>
        <v>3.18</v>
      </c>
      <c r="R15" s="57">
        <f>Fairbanks!$E$90</f>
        <v>2.58</v>
      </c>
    </row>
    <row r="16" spans="1:18">
      <c r="A16" s="49"/>
      <c r="B16" s="50" t="s">
        <v>64</v>
      </c>
      <c r="C16" s="57">
        <f>Miami!$F$90</f>
        <v>0.25</v>
      </c>
      <c r="D16" s="57">
        <f>Houston!$F$90</f>
        <v>0.25</v>
      </c>
      <c r="E16" s="57">
        <f>Phoenix!$F$90</f>
        <v>0.25</v>
      </c>
      <c r="F16" s="57">
        <f>Atlanta!$F$90</f>
        <v>0.40200000000000002</v>
      </c>
      <c r="G16" s="57">
        <f>LosAngeles!$F$90</f>
        <v>0.40200000000000002</v>
      </c>
      <c r="H16" s="57">
        <f>LasVegas!$F$90</f>
        <v>0.40200000000000002</v>
      </c>
      <c r="I16" s="57">
        <f>SanFrancisco!$F$90</f>
        <v>0.61</v>
      </c>
      <c r="J16" s="57">
        <f>Baltimore!$F$90</f>
        <v>0.40200000000000002</v>
      </c>
      <c r="K16" s="57">
        <f>Albuquerque!$F$90</f>
        <v>0.40200000000000002</v>
      </c>
      <c r="L16" s="57">
        <f>Seattle!$F$90</f>
        <v>0.40200000000000002</v>
      </c>
      <c r="M16" s="57">
        <f>Chicago!$F$90</f>
        <v>0.501</v>
      </c>
      <c r="N16" s="57">
        <f>Boulder!$F$90</f>
        <v>0.501</v>
      </c>
      <c r="O16" s="57">
        <f>Minneapolis!$F$90</f>
        <v>0.501</v>
      </c>
      <c r="P16" s="57">
        <f>Helena!$F$90</f>
        <v>0.501</v>
      </c>
      <c r="Q16" s="57">
        <f>Duluth!$F$90</f>
        <v>0.501</v>
      </c>
      <c r="R16" s="57">
        <f>Fairbanks!$F$90</f>
        <v>0.504</v>
      </c>
    </row>
    <row r="17" spans="1:18">
      <c r="A17" s="49"/>
      <c r="B17" s="50" t="s">
        <v>65</v>
      </c>
      <c r="C17" s="57">
        <f>Miami!$G$90</f>
        <v>0.25</v>
      </c>
      <c r="D17" s="57">
        <f>Houston!$G$90</f>
        <v>0.25</v>
      </c>
      <c r="E17" s="57">
        <f>Phoenix!$G$90</f>
        <v>0.25</v>
      </c>
      <c r="F17" s="57">
        <f>Atlanta!$G$90</f>
        <v>0.495</v>
      </c>
      <c r="G17" s="57">
        <f>LosAngeles!$G$90</f>
        <v>0.495</v>
      </c>
      <c r="H17" s="57">
        <f>LasVegas!$G$90</f>
        <v>0.495</v>
      </c>
      <c r="I17" s="57">
        <f>SanFrancisco!$G$90</f>
        <v>0.61</v>
      </c>
      <c r="J17" s="57">
        <f>Baltimore!$G$90</f>
        <v>0.495</v>
      </c>
      <c r="K17" s="57">
        <f>Albuquerque!$G$90</f>
        <v>0.495</v>
      </c>
      <c r="L17" s="57">
        <f>Seattle!$G$90</f>
        <v>0.495</v>
      </c>
      <c r="M17" s="57">
        <f>Chicago!$G$90</f>
        <v>0.622</v>
      </c>
      <c r="N17" s="57">
        <f>Boulder!$G$90</f>
        <v>0.622</v>
      </c>
      <c r="O17" s="57">
        <f>Minneapolis!$G$90</f>
        <v>0.622</v>
      </c>
      <c r="P17" s="57">
        <f>Helena!$G$90</f>
        <v>0.622</v>
      </c>
      <c r="Q17" s="57">
        <f>Duluth!$G$90</f>
        <v>0.49</v>
      </c>
      <c r="R17" s="57">
        <f>Fairbanks!$G$90</f>
        <v>0.49</v>
      </c>
    </row>
    <row r="18" spans="1:18">
      <c r="A18" s="49"/>
      <c r="B18" s="47" t="s">
        <v>66</v>
      </c>
    </row>
    <row r="19" spans="1:18">
      <c r="A19" s="49"/>
      <c r="B19" s="50" t="s">
        <v>255</v>
      </c>
      <c r="C19" s="56" t="s">
        <v>253</v>
      </c>
      <c r="D19" s="56" t="s">
        <v>253</v>
      </c>
      <c r="E19" s="56" t="s">
        <v>253</v>
      </c>
      <c r="F19" s="56" t="s">
        <v>253</v>
      </c>
      <c r="G19" s="56" t="s">
        <v>253</v>
      </c>
      <c r="H19" s="56" t="s">
        <v>253</v>
      </c>
      <c r="I19" s="56" t="s">
        <v>253</v>
      </c>
      <c r="J19" s="56" t="s">
        <v>253</v>
      </c>
      <c r="K19" s="56" t="s">
        <v>253</v>
      </c>
      <c r="L19" s="56" t="s">
        <v>253</v>
      </c>
      <c r="M19" s="56" t="s">
        <v>253</v>
      </c>
      <c r="N19" s="56" t="s">
        <v>253</v>
      </c>
      <c r="O19" s="56" t="s">
        <v>253</v>
      </c>
      <c r="P19" s="56" t="s">
        <v>253</v>
      </c>
      <c r="Q19" s="56" t="s">
        <v>253</v>
      </c>
      <c r="R19" s="56" t="s">
        <v>253</v>
      </c>
    </row>
    <row r="20" spans="1:18">
      <c r="A20" s="49"/>
      <c r="B20" s="50" t="s">
        <v>64</v>
      </c>
      <c r="C20" s="56" t="s">
        <v>253</v>
      </c>
      <c r="D20" s="56" t="s">
        <v>253</v>
      </c>
      <c r="E20" s="56" t="s">
        <v>253</v>
      </c>
      <c r="F20" s="56" t="s">
        <v>253</v>
      </c>
      <c r="G20" s="56" t="s">
        <v>253</v>
      </c>
      <c r="H20" s="56" t="s">
        <v>253</v>
      </c>
      <c r="I20" s="56" t="s">
        <v>253</v>
      </c>
      <c r="J20" s="56" t="s">
        <v>253</v>
      </c>
      <c r="K20" s="56" t="s">
        <v>253</v>
      </c>
      <c r="L20" s="56" t="s">
        <v>253</v>
      </c>
      <c r="M20" s="56" t="s">
        <v>253</v>
      </c>
      <c r="N20" s="56" t="s">
        <v>253</v>
      </c>
      <c r="O20" s="56" t="s">
        <v>253</v>
      </c>
      <c r="P20" s="56" t="s">
        <v>253</v>
      </c>
      <c r="Q20" s="56" t="s">
        <v>253</v>
      </c>
      <c r="R20" s="56" t="s">
        <v>253</v>
      </c>
    </row>
    <row r="21" spans="1:18">
      <c r="A21" s="49"/>
      <c r="B21" s="50" t="s">
        <v>65</v>
      </c>
      <c r="C21" s="56" t="s">
        <v>253</v>
      </c>
      <c r="D21" s="56" t="s">
        <v>253</v>
      </c>
      <c r="E21" s="56" t="s">
        <v>253</v>
      </c>
      <c r="F21" s="56" t="s">
        <v>253</v>
      </c>
      <c r="G21" s="56" t="s">
        <v>253</v>
      </c>
      <c r="H21" s="56" t="s">
        <v>253</v>
      </c>
      <c r="I21" s="56" t="s">
        <v>253</v>
      </c>
      <c r="J21" s="56" t="s">
        <v>253</v>
      </c>
      <c r="K21" s="56" t="s">
        <v>253</v>
      </c>
      <c r="L21" s="56" t="s">
        <v>253</v>
      </c>
      <c r="M21" s="56" t="s">
        <v>253</v>
      </c>
      <c r="N21" s="56" t="s">
        <v>253</v>
      </c>
      <c r="O21" s="56" t="s">
        <v>253</v>
      </c>
      <c r="P21" s="56" t="s">
        <v>253</v>
      </c>
      <c r="Q21" s="56" t="s">
        <v>253</v>
      </c>
      <c r="R21" s="56" t="s">
        <v>253</v>
      </c>
    </row>
    <row r="22" spans="1:18">
      <c r="A22" s="49"/>
      <c r="B22" s="47" t="s">
        <v>67</v>
      </c>
    </row>
    <row r="23" spans="1:18">
      <c r="A23" s="49"/>
      <c r="B23" s="50" t="s">
        <v>68</v>
      </c>
      <c r="C23" s="79" t="str">
        <f>BuildingSummary!$C37</f>
        <v>Mass Floor</v>
      </c>
      <c r="D23" s="79" t="str">
        <f>BuildingSummary!$C37</f>
        <v>Mass Floor</v>
      </c>
      <c r="E23" s="79" t="str">
        <f>BuildingSummary!$C37</f>
        <v>Mass Floor</v>
      </c>
      <c r="F23" s="79" t="str">
        <f>BuildingSummary!$C37</f>
        <v>Mass Floor</v>
      </c>
      <c r="G23" s="79" t="str">
        <f>BuildingSummary!$C37</f>
        <v>Mass Floor</v>
      </c>
      <c r="H23" s="79" t="str">
        <f>BuildingSummary!$C37</f>
        <v>Mass Floor</v>
      </c>
      <c r="I23" s="79" t="str">
        <f>BuildingSummary!$C37</f>
        <v>Mass Floor</v>
      </c>
      <c r="J23" s="79" t="str">
        <f>BuildingSummary!$C37</f>
        <v>Mass Floor</v>
      </c>
      <c r="K23" s="79" t="str">
        <f>BuildingSummary!$C37</f>
        <v>Mass Floor</v>
      </c>
      <c r="L23" s="79" t="str">
        <f>BuildingSummary!$C37</f>
        <v>Mass Floor</v>
      </c>
      <c r="M23" s="79" t="str">
        <f>BuildingSummary!$C37</f>
        <v>Mass Floor</v>
      </c>
      <c r="N23" s="79" t="str">
        <f>BuildingSummary!$C37</f>
        <v>Mass Floor</v>
      </c>
      <c r="O23" s="79" t="str">
        <f>BuildingSummary!$C37</f>
        <v>Mass Floor</v>
      </c>
      <c r="P23" s="79" t="str">
        <f>BuildingSummary!$C37</f>
        <v>Mass Floor</v>
      </c>
      <c r="Q23" s="79" t="str">
        <f>BuildingSummary!$C37</f>
        <v>Mass Floor</v>
      </c>
      <c r="R23" s="79" t="str">
        <f>BuildingSummary!$C37</f>
        <v>Mass Floor</v>
      </c>
    </row>
    <row r="24" spans="1:18">
      <c r="A24" s="49"/>
      <c r="B24" s="51" t="s">
        <v>70</v>
      </c>
      <c r="C24" s="46" t="str">
        <f>BuildingSummary!$C38</f>
        <v>4 in slab-on-grade</v>
      </c>
      <c r="D24" s="46" t="str">
        <f>BuildingSummary!$C38</f>
        <v>4 in slab-on-grade</v>
      </c>
      <c r="E24" s="46" t="str">
        <f>BuildingSummary!$C38</f>
        <v>4 in slab-on-grade</v>
      </c>
      <c r="F24" s="46" t="str">
        <f>BuildingSummary!$C38</f>
        <v>4 in slab-on-grade</v>
      </c>
      <c r="G24" s="46" t="str">
        <f>BuildingSummary!$C38</f>
        <v>4 in slab-on-grade</v>
      </c>
      <c r="H24" s="46" t="str">
        <f>BuildingSummary!$C38</f>
        <v>4 in slab-on-grade</v>
      </c>
      <c r="I24" s="46" t="str">
        <f>BuildingSummary!$C38</f>
        <v>4 in slab-on-grade</v>
      </c>
      <c r="J24" s="46" t="str">
        <f>BuildingSummary!$C38</f>
        <v>4 in slab-on-grade</v>
      </c>
      <c r="K24" s="46" t="str">
        <f>BuildingSummary!$C38</f>
        <v>4 in slab-on-grade</v>
      </c>
      <c r="L24" s="46" t="str">
        <f>BuildingSummary!$C38</f>
        <v>4 in slab-on-grade</v>
      </c>
      <c r="M24" s="46" t="str">
        <f>BuildingSummary!$C38</f>
        <v>4 in slab-on-grade</v>
      </c>
      <c r="N24" s="46" t="str">
        <f>BuildingSummary!$C38</f>
        <v>4 in slab-on-grade</v>
      </c>
      <c r="O24" s="46" t="str">
        <f>BuildingSummary!$C38</f>
        <v>4 in slab-on-grade</v>
      </c>
      <c r="P24" s="46" t="str">
        <f>BuildingSummary!$C38</f>
        <v>4 in slab-on-grade</v>
      </c>
      <c r="Q24" s="46" t="str">
        <f>BuildingSummary!$C38</f>
        <v>4 in slab-on-grade</v>
      </c>
      <c r="R24" s="46" t="str">
        <f>BuildingSummary!$C38</f>
        <v>4 in slab-on-grade</v>
      </c>
    </row>
    <row r="25" spans="1:18">
      <c r="A25" s="49"/>
      <c r="B25" s="50" t="s">
        <v>254</v>
      </c>
      <c r="C25" s="57">
        <f>1/Miami!$D$49</f>
        <v>0.32051282051282048</v>
      </c>
      <c r="D25" s="57">
        <f>1/Houston!$D$49</f>
        <v>0.32051282051282048</v>
      </c>
      <c r="E25" s="57">
        <f>1/Phoenix!$D$49</f>
        <v>0.32051282051282048</v>
      </c>
      <c r="F25" s="57">
        <f>1/Atlanta!$D$49</f>
        <v>0.32051282051282048</v>
      </c>
      <c r="G25" s="57">
        <f>1/LosAngeles!$D$49</f>
        <v>0.32051282051282048</v>
      </c>
      <c r="H25" s="57">
        <f>1/LasVegas!$D$49</f>
        <v>0.32051282051282048</v>
      </c>
      <c r="I25" s="57">
        <f>1/SanFrancisco!$D$49</f>
        <v>0.32051282051282048</v>
      </c>
      <c r="J25" s="57">
        <f>1/Baltimore!$D$49</f>
        <v>0.32051282051282048</v>
      </c>
      <c r="K25" s="57">
        <f>1/Albuquerque!$D$49</f>
        <v>0.32051282051282048</v>
      </c>
      <c r="L25" s="57">
        <f>1/Seattle!$D$49</f>
        <v>0.32051282051282048</v>
      </c>
      <c r="M25" s="57">
        <f>1/Chicago!$D$49</f>
        <v>0.32051282051282048</v>
      </c>
      <c r="N25" s="57">
        <f>1/Boulder!$D$49</f>
        <v>0.32051282051282048</v>
      </c>
      <c r="O25" s="57">
        <f>1/Minneapolis!$D$49</f>
        <v>0.32051282051282048</v>
      </c>
      <c r="P25" s="57">
        <f>1/Helena!$D$49</f>
        <v>0.32051282051282048</v>
      </c>
      <c r="Q25" s="57">
        <f>1/Duluth!$D$49</f>
        <v>0.32051282051282048</v>
      </c>
      <c r="R25" s="57">
        <f>1/Fairbanks!$D$49</f>
        <v>0.32051282051282048</v>
      </c>
    </row>
    <row r="26" spans="1:18">
      <c r="A26" s="47" t="s">
        <v>77</v>
      </c>
      <c r="B26" s="48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</row>
    <row r="27" spans="1:18">
      <c r="A27" s="49"/>
      <c r="B27" s="47" t="s">
        <v>82</v>
      </c>
    </row>
    <row r="28" spans="1:18">
      <c r="A28" s="49"/>
      <c r="B28" s="50" t="s">
        <v>256</v>
      </c>
    </row>
    <row r="29" spans="1:18">
      <c r="A29" s="49"/>
      <c r="B29" s="50" t="str">
        <f>Miami!A134</f>
        <v>PSZ-AC_1:1_UNITARY_PACKAGE_COOLCOIL</v>
      </c>
      <c r="C29" s="57">
        <f>10^(-3)*Miami!$C134</f>
        <v>41.923809999999996</v>
      </c>
      <c r="D29" s="57">
        <f>10^(-3)*Houston!$C134</f>
        <v>40.172919999999998</v>
      </c>
      <c r="E29" s="57">
        <f>10^(-3)*Phoenix!$C134</f>
        <v>31.20439</v>
      </c>
      <c r="F29" s="57">
        <f>10^(-3)*Atlanta!$C134</f>
        <v>39.805510000000005</v>
      </c>
      <c r="G29" s="57">
        <f>10^(-3)*LosAngeles!$C134</f>
        <v>25.36702</v>
      </c>
      <c r="H29" s="57">
        <f>10^(-3)*LasVegas!$C134</f>
        <v>34.091279999999998</v>
      </c>
      <c r="I29" s="57">
        <f>10^(-3)*SanFrancisco!$C134</f>
        <v>21.29569</v>
      </c>
      <c r="J29" s="57">
        <f>10^(-3)*Baltimore!$C134</f>
        <v>39.505870000000002</v>
      </c>
      <c r="K29" s="57">
        <f>10^(-3)*Albuquerque!$C134</f>
        <v>30.361640000000001</v>
      </c>
      <c r="L29" s="57">
        <f>10^(-3)*Seattle!$C134</f>
        <v>23.6997</v>
      </c>
      <c r="M29" s="57">
        <f>10^(-3)*Chicago!$C134</f>
        <v>36.86336</v>
      </c>
      <c r="N29" s="57">
        <f>10^(-3)*Boulder!$C134</f>
        <v>26.312900000000003</v>
      </c>
      <c r="O29" s="57">
        <f>10^(-3)*Minneapolis!$C134</f>
        <v>34.60219</v>
      </c>
      <c r="P29" s="57">
        <f>10^(-3)*Helena!$C134</f>
        <v>25.02675</v>
      </c>
      <c r="Q29" s="57">
        <f>10^(-3)*Duluth!$C134</f>
        <v>29.717980000000001</v>
      </c>
      <c r="R29" s="57">
        <f>10^(-3)*Fairbanks!$C134</f>
        <v>28.441200000000002</v>
      </c>
    </row>
    <row r="30" spans="1:18">
      <c r="A30" s="49"/>
      <c r="B30" s="50" t="str">
        <f>Miami!A135</f>
        <v>PSZ-AC_2:2_UNITARY_PACKAGE_COOLCOIL</v>
      </c>
      <c r="C30" s="57">
        <f>10^(-3)*Miami!$C135</f>
        <v>22.681190000000001</v>
      </c>
      <c r="D30" s="57">
        <f>10^(-3)*Houston!$C135</f>
        <v>21.836400000000001</v>
      </c>
      <c r="E30" s="57">
        <f>10^(-3)*Phoenix!$C135</f>
        <v>16.47363</v>
      </c>
      <c r="F30" s="57">
        <f>10^(-3)*Atlanta!$C135</f>
        <v>20.08192</v>
      </c>
      <c r="G30" s="57">
        <f>10^(-3)*LosAngeles!$C135</f>
        <v>12.18355</v>
      </c>
      <c r="H30" s="57">
        <f>10^(-3)*LasVegas!$C135</f>
        <v>12.985989999999999</v>
      </c>
      <c r="I30" s="57">
        <f>10^(-3)*SanFrancisco!$C135</f>
        <v>9.9166399999999992</v>
      </c>
      <c r="J30" s="57">
        <f>10^(-3)*Baltimore!$C135</f>
        <v>19.69435</v>
      </c>
      <c r="K30" s="57">
        <f>10^(-3)*Albuquerque!$C135</f>
        <v>13.49178</v>
      </c>
      <c r="L30" s="57">
        <f>10^(-3)*Seattle!$C135</f>
        <v>11.137620000000002</v>
      </c>
      <c r="M30" s="57">
        <f>10^(-3)*Chicago!$C135</f>
        <v>17.923099999999998</v>
      </c>
      <c r="N30" s="57">
        <f>10^(-3)*Boulder!$C135</f>
        <v>12.664250000000001</v>
      </c>
      <c r="O30" s="57">
        <f>10^(-3)*Minneapolis!$C135</f>
        <v>17.097740000000002</v>
      </c>
      <c r="P30" s="57">
        <f>10^(-3)*Helena!$C135</f>
        <v>12.15549</v>
      </c>
      <c r="Q30" s="57">
        <f>10^(-3)*Duluth!$C135</f>
        <v>12.90217</v>
      </c>
      <c r="R30" s="57">
        <f>10^(-3)*Fairbanks!$C135</f>
        <v>12.08615</v>
      </c>
    </row>
    <row r="31" spans="1:18">
      <c r="A31" s="49"/>
      <c r="B31" s="50" t="str">
        <f>Miami!A136</f>
        <v>PSZ-AC_3:3_UNITARY_PACKAGE_COOLCOIL</v>
      </c>
      <c r="C31" s="57">
        <f>10^(-3)*Miami!$C136</f>
        <v>20.376849999999997</v>
      </c>
      <c r="D31" s="57">
        <f>10^(-3)*Houston!$C136</f>
        <v>19.54213</v>
      </c>
      <c r="E31" s="57">
        <f>10^(-3)*Phoenix!$C136</f>
        <v>14.9816</v>
      </c>
      <c r="F31" s="57">
        <f>10^(-3)*Atlanta!$C136</f>
        <v>18.121500000000001</v>
      </c>
      <c r="G31" s="57">
        <f>10^(-3)*LosAngeles!$C136</f>
        <v>10.792100000000001</v>
      </c>
      <c r="H31" s="57">
        <f>10^(-3)*LasVegas!$C136</f>
        <v>11.405209999999999</v>
      </c>
      <c r="I31" s="57">
        <f>10^(-3)*SanFrancisco!$C136</f>
        <v>8.8960900000000009</v>
      </c>
      <c r="J31" s="57">
        <f>10^(-3)*Baltimore!$C136</f>
        <v>17.445340000000002</v>
      </c>
      <c r="K31" s="57">
        <f>10^(-3)*Albuquerque!$C136</f>
        <v>12.221950000000001</v>
      </c>
      <c r="L31" s="57">
        <f>10^(-3)*Seattle!$C136</f>
        <v>10.19497</v>
      </c>
      <c r="M31" s="57">
        <f>10^(-3)*Chicago!$C136</f>
        <v>15.756639999999999</v>
      </c>
      <c r="N31" s="57">
        <f>10^(-3)*Boulder!$C136</f>
        <v>11.429959999999999</v>
      </c>
      <c r="O31" s="57">
        <f>10^(-3)*Minneapolis!$C136</f>
        <v>15.578360000000002</v>
      </c>
      <c r="P31" s="57">
        <f>10^(-3)*Helena!$C136</f>
        <v>10.98471</v>
      </c>
      <c r="Q31" s="57">
        <f>10^(-3)*Duluth!$C136</f>
        <v>13.102270000000001</v>
      </c>
      <c r="R31" s="57">
        <f>10^(-3)*Fairbanks!$C136</f>
        <v>12.024180000000001</v>
      </c>
    </row>
    <row r="32" spans="1:18">
      <c r="A32" s="49"/>
      <c r="B32" s="50" t="str">
        <f>Miami!A137</f>
        <v>PSZ-AC_4:4_UNITARY_PACKAGE_COOLCOIL</v>
      </c>
      <c r="C32" s="57">
        <f>10^(-3)*Miami!$C137</f>
        <v>20.009220000000003</v>
      </c>
      <c r="D32" s="57">
        <f>10^(-3)*Houston!$C137</f>
        <v>19.177590000000002</v>
      </c>
      <c r="E32" s="57">
        <f>10^(-3)*Phoenix!$C137</f>
        <v>14.734780000000001</v>
      </c>
      <c r="F32" s="57">
        <f>10^(-3)*Atlanta!$C137</f>
        <v>17.759820000000001</v>
      </c>
      <c r="G32" s="57">
        <f>10^(-3)*LosAngeles!$C137</f>
        <v>10.569660000000001</v>
      </c>
      <c r="H32" s="57">
        <f>10^(-3)*LasVegas!$C137</f>
        <v>11.142700000000001</v>
      </c>
      <c r="I32" s="57">
        <f>10^(-3)*SanFrancisco!$C137</f>
        <v>8.7875899999999998</v>
      </c>
      <c r="J32" s="57">
        <f>10^(-3)*Baltimore!$C137</f>
        <v>17.086459999999999</v>
      </c>
      <c r="K32" s="57">
        <f>10^(-3)*Albuquerque!$C137</f>
        <v>12.090940000000002</v>
      </c>
      <c r="L32" s="57">
        <f>10^(-3)*Seattle!$C137</f>
        <v>10.0954</v>
      </c>
      <c r="M32" s="57">
        <f>10^(-3)*Chicago!$C137</f>
        <v>15.48193</v>
      </c>
      <c r="N32" s="57">
        <f>10^(-3)*Boulder!$C137</f>
        <v>11.298549999999999</v>
      </c>
      <c r="O32" s="57">
        <f>10^(-3)*Minneapolis!$C137</f>
        <v>15.39465</v>
      </c>
      <c r="P32" s="57">
        <f>10^(-3)*Helena!$C137</f>
        <v>10.860479999999999</v>
      </c>
      <c r="Q32" s="57">
        <f>10^(-3)*Duluth!$C137</f>
        <v>13.150510000000001</v>
      </c>
      <c r="R32" s="57">
        <f>10^(-3)*Fairbanks!$C137</f>
        <v>12.021780000000001</v>
      </c>
    </row>
    <row r="33" spans="1:18">
      <c r="A33" s="49"/>
      <c r="B33" s="50" t="str">
        <f>Miami!A138</f>
        <v>PSZ-AC_5:5_UNITARY_PACKAGE_COOLCOIL</v>
      </c>
      <c r="C33" s="57">
        <f>10^(-3)*Miami!$C138</f>
        <v>19.74098</v>
      </c>
      <c r="D33" s="57">
        <f>10^(-3)*Houston!$C138</f>
        <v>18.909669999999998</v>
      </c>
      <c r="E33" s="57">
        <f>10^(-3)*Phoenix!$C138</f>
        <v>14.55794</v>
      </c>
      <c r="F33" s="57">
        <f>10^(-3)*Atlanta!$C138</f>
        <v>17.49118</v>
      </c>
      <c r="G33" s="57">
        <f>10^(-3)*LosAngeles!$C138</f>
        <v>10.396709999999999</v>
      </c>
      <c r="H33" s="57">
        <f>10^(-3)*LasVegas!$C138</f>
        <v>10.95182</v>
      </c>
      <c r="I33" s="57">
        <f>10^(-3)*SanFrancisco!$C138</f>
        <v>8.7280599999999993</v>
      </c>
      <c r="J33" s="57">
        <f>10^(-3)*Baltimore!$C138</f>
        <v>16.817490000000003</v>
      </c>
      <c r="K33" s="57">
        <f>10^(-3)*Albuquerque!$C138</f>
        <v>12.02624</v>
      </c>
      <c r="L33" s="57">
        <f>10^(-3)*Seattle!$C138</f>
        <v>10.04297</v>
      </c>
      <c r="M33" s="57">
        <f>10^(-3)*Chicago!$C138</f>
        <v>15.40523</v>
      </c>
      <c r="N33" s="57">
        <f>10^(-3)*Boulder!$C138</f>
        <v>11.23007</v>
      </c>
      <c r="O33" s="57">
        <f>10^(-3)*Minneapolis!$C138</f>
        <v>15.318100000000001</v>
      </c>
      <c r="P33" s="57">
        <f>10^(-3)*Helena!$C138</f>
        <v>10.796520000000001</v>
      </c>
      <c r="Q33" s="57">
        <f>10^(-3)*Duluth!$C138</f>
        <v>13.199280000000002</v>
      </c>
      <c r="R33" s="57">
        <f>10^(-3)*Fairbanks!$C138</f>
        <v>12.038590000000001</v>
      </c>
    </row>
    <row r="34" spans="1:18">
      <c r="A34" s="49"/>
      <c r="B34" s="50" t="str">
        <f>Miami!A139</f>
        <v>PSZ-AC_6:6_UNITARY_PACKAGE_COOLCOIL</v>
      </c>
      <c r="C34" s="57">
        <f>10^(-3)*Miami!$C139</f>
        <v>33.168559999999999</v>
      </c>
      <c r="D34" s="57">
        <f>10^(-3)*Houston!$C139</f>
        <v>31.638060000000003</v>
      </c>
      <c r="E34" s="57">
        <f>10^(-3)*Phoenix!$C139</f>
        <v>25.148610000000001</v>
      </c>
      <c r="F34" s="57">
        <f>10^(-3)*Atlanta!$C139</f>
        <v>28.937790000000003</v>
      </c>
      <c r="G34" s="57">
        <f>10^(-3)*LosAngeles!$C139</f>
        <v>19.244580000000003</v>
      </c>
      <c r="H34" s="57">
        <f>10^(-3)*LasVegas!$C139</f>
        <v>26.523860000000003</v>
      </c>
      <c r="I34" s="57">
        <f>10^(-3)*SanFrancisco!$C139</f>
        <v>14.981040000000002</v>
      </c>
      <c r="J34" s="57">
        <f>10^(-3)*Baltimore!$C139</f>
        <v>27.905310000000004</v>
      </c>
      <c r="K34" s="57">
        <f>10^(-3)*Albuquerque!$C139</f>
        <v>21.202529999999999</v>
      </c>
      <c r="L34" s="57">
        <f>10^(-3)*Seattle!$C139</f>
        <v>17.833849999999998</v>
      </c>
      <c r="M34" s="57">
        <f>10^(-3)*Chicago!$C139</f>
        <v>28.366650000000003</v>
      </c>
      <c r="N34" s="57">
        <f>10^(-3)*Boulder!$C139</f>
        <v>19.618300000000001</v>
      </c>
      <c r="O34" s="57">
        <f>10^(-3)*Minneapolis!$C139</f>
        <v>28.222919999999998</v>
      </c>
      <c r="P34" s="57">
        <f>10^(-3)*Helena!$C139</f>
        <v>20.355619999999998</v>
      </c>
      <c r="Q34" s="57">
        <f>10^(-3)*Duluth!$C139</f>
        <v>27.210930000000001</v>
      </c>
      <c r="R34" s="57">
        <f>10^(-3)*Fairbanks!$C139</f>
        <v>23.76407</v>
      </c>
    </row>
    <row r="35" spans="1:18">
      <c r="A35" s="49"/>
      <c r="B35" s="50" t="str">
        <f>Miami!A140</f>
        <v>PSZ-AC_7:7_UNITARY_PACKAGE_COOLCOIL</v>
      </c>
      <c r="C35" s="57">
        <f>10^(-3)*Miami!$C140</f>
        <v>17.717970000000001</v>
      </c>
      <c r="D35" s="57">
        <f>10^(-3)*Houston!$C140</f>
        <v>16.89575</v>
      </c>
      <c r="E35" s="57">
        <f>10^(-3)*Phoenix!$C140</f>
        <v>13.2133</v>
      </c>
      <c r="F35" s="57">
        <f>10^(-3)*Atlanta!$C140</f>
        <v>15.507569999999999</v>
      </c>
      <c r="G35" s="57">
        <f>10^(-3)*LosAngeles!$C140</f>
        <v>9.9925599999999992</v>
      </c>
      <c r="H35" s="57">
        <f>10^(-3)*LasVegas!$C140</f>
        <v>13.650030000000001</v>
      </c>
      <c r="I35" s="57">
        <f>10^(-3)*SanFrancisco!$C140</f>
        <v>7.9053300000000002</v>
      </c>
      <c r="J35" s="57">
        <f>10^(-3)*Baltimore!$C140</f>
        <v>14.853020000000001</v>
      </c>
      <c r="K35" s="57">
        <f>10^(-3)*Albuquerque!$C140</f>
        <v>11.02774</v>
      </c>
      <c r="L35" s="57">
        <f>10^(-3)*Seattle!$C140</f>
        <v>9.2759999999999998</v>
      </c>
      <c r="M35" s="57">
        <f>10^(-3)*Chicago!$C140</f>
        <v>14.816459999999999</v>
      </c>
      <c r="N35" s="57">
        <f>10^(-3)*Boulder!$C140</f>
        <v>10.226229999999999</v>
      </c>
      <c r="O35" s="57">
        <f>10^(-3)*Minneapolis!$C140</f>
        <v>14.755540000000002</v>
      </c>
      <c r="P35" s="57">
        <f>10^(-3)*Helena!$C140</f>
        <v>10.342889999999999</v>
      </c>
      <c r="Q35" s="57">
        <f>10^(-3)*Duluth!$C140</f>
        <v>13.624040000000001</v>
      </c>
      <c r="R35" s="57">
        <f>10^(-3)*Fairbanks!$C140</f>
        <v>12.038819999999999</v>
      </c>
    </row>
    <row r="36" spans="1:18">
      <c r="A36" s="49"/>
      <c r="B36" s="50" t="str">
        <f>Miami!A141</f>
        <v>PSZ-AC_8:8_UNITARY_PACKAGE_COOLCOIL</v>
      </c>
      <c r="C36" s="57">
        <f>10^(-3)*Miami!$C141</f>
        <v>17.64526</v>
      </c>
      <c r="D36" s="57">
        <f>10^(-3)*Houston!$C141</f>
        <v>16.824240000000003</v>
      </c>
      <c r="E36" s="57">
        <f>10^(-3)*Phoenix!$C141</f>
        <v>13.18041</v>
      </c>
      <c r="F36" s="57">
        <f>10^(-3)*Atlanta!$C141</f>
        <v>15.43581</v>
      </c>
      <c r="G36" s="57">
        <f>10^(-3)*LosAngeles!$C141</f>
        <v>9.9546100000000006</v>
      </c>
      <c r="H36" s="57">
        <f>10^(-3)*LasVegas!$C141</f>
        <v>13.614030000000001</v>
      </c>
      <c r="I36" s="57">
        <f>10^(-3)*SanFrancisco!$C141</f>
        <v>7.8703199999999995</v>
      </c>
      <c r="J36" s="57">
        <f>10^(-3)*Baltimore!$C141</f>
        <v>14.781270000000001</v>
      </c>
      <c r="K36" s="57">
        <f>10^(-3)*Albuquerque!$C141</f>
        <v>10.985200000000001</v>
      </c>
      <c r="L36" s="57">
        <f>10^(-3)*Seattle!$C141</f>
        <v>9.2429699999999997</v>
      </c>
      <c r="M36" s="57">
        <f>10^(-3)*Chicago!$C141</f>
        <v>14.753870000000001</v>
      </c>
      <c r="N36" s="57">
        <f>10^(-3)*Boulder!$C141</f>
        <v>10.182270000000001</v>
      </c>
      <c r="O36" s="57">
        <f>10^(-3)*Minneapolis!$C141</f>
        <v>14.692549999999999</v>
      </c>
      <c r="P36" s="57">
        <f>10^(-3)*Helena!$C141</f>
        <v>10.33024</v>
      </c>
      <c r="Q36" s="57">
        <f>10^(-3)*Duluth!$C141</f>
        <v>13.6273</v>
      </c>
      <c r="R36" s="57">
        <f>10^(-3)*Fairbanks!$C141</f>
        <v>12.02609</v>
      </c>
    </row>
    <row r="37" spans="1:18">
      <c r="A37" s="49"/>
      <c r="B37" s="50" t="str">
        <f>Miami!A142</f>
        <v>PSZ-AC_9:9_UNITARY_PACKAGE_COOLCOIL</v>
      </c>
      <c r="C37" s="57">
        <f>10^(-3)*Miami!$C142</f>
        <v>17.605889999999999</v>
      </c>
      <c r="D37" s="57">
        <f>10^(-3)*Houston!$C142</f>
        <v>16.77505</v>
      </c>
      <c r="E37" s="57">
        <f>10^(-3)*Phoenix!$C142</f>
        <v>13.274280000000001</v>
      </c>
      <c r="F37" s="57">
        <f>10^(-3)*Atlanta!$C142</f>
        <v>15.367180000000001</v>
      </c>
      <c r="G37" s="57">
        <f>10^(-3)*LosAngeles!$C142</f>
        <v>9.997440000000001</v>
      </c>
      <c r="H37" s="57">
        <f>10^(-3)*LasVegas!$C142</f>
        <v>13.729760000000001</v>
      </c>
      <c r="I37" s="57">
        <f>10^(-3)*SanFrancisco!$C142</f>
        <v>7.9012900000000004</v>
      </c>
      <c r="J37" s="57">
        <f>10^(-3)*Baltimore!$C142</f>
        <v>14.703799999999999</v>
      </c>
      <c r="K37" s="57">
        <f>10^(-3)*Albuquerque!$C142</f>
        <v>11.072030000000002</v>
      </c>
      <c r="L37" s="57">
        <f>10^(-3)*Seattle!$C142</f>
        <v>9.2857800000000008</v>
      </c>
      <c r="M37" s="57">
        <f>10^(-3)*Chicago!$C142</f>
        <v>14.826549999999999</v>
      </c>
      <c r="N37" s="57">
        <f>10^(-3)*Boulder!$C142</f>
        <v>10.231299999999999</v>
      </c>
      <c r="O37" s="57">
        <f>10^(-3)*Minneapolis!$C142</f>
        <v>14.766069999999999</v>
      </c>
      <c r="P37" s="57">
        <f>10^(-3)*Helena!$C142</f>
        <v>10.418700000000001</v>
      </c>
      <c r="Q37" s="57">
        <f>10^(-3)*Duluth!$C142</f>
        <v>13.702629999999999</v>
      </c>
      <c r="R37" s="57">
        <f>10^(-3)*Fairbanks!$C142</f>
        <v>12.10431</v>
      </c>
    </row>
    <row r="38" spans="1:18">
      <c r="A38" s="49"/>
      <c r="B38" s="50" t="str">
        <f>Miami!A143</f>
        <v>PSZ-AC_10:10_UNITARY_PACKAGE_COOLCOIL</v>
      </c>
      <c r="C38" s="57">
        <f>10^(-3)*Miami!$C143</f>
        <v>17.317979999999999</v>
      </c>
      <c r="D38" s="57">
        <f>10^(-3)*Houston!$C143</f>
        <v>18.947970000000002</v>
      </c>
      <c r="E38" s="57">
        <f>10^(-3)*Phoenix!$C143</f>
        <v>18.574939999999998</v>
      </c>
      <c r="F38" s="57">
        <f>10^(-3)*Atlanta!$C143</f>
        <v>18.647020000000001</v>
      </c>
      <c r="G38" s="57">
        <f>10^(-3)*LosAngeles!$C143</f>
        <v>10.87256</v>
      </c>
      <c r="H38" s="57">
        <f>10^(-3)*LasVegas!$C143</f>
        <v>16.122139999999998</v>
      </c>
      <c r="I38" s="57">
        <f>10^(-3)*SanFrancisco!$C143</f>
        <v>8.705350000000001</v>
      </c>
      <c r="J38" s="57">
        <f>10^(-3)*Baltimore!$C143</f>
        <v>17.895230000000002</v>
      </c>
      <c r="K38" s="57">
        <f>10^(-3)*Albuquerque!$C143</f>
        <v>12.985139999999999</v>
      </c>
      <c r="L38" s="57">
        <f>10^(-3)*Seattle!$C143</f>
        <v>10.22101</v>
      </c>
      <c r="M38" s="57">
        <f>10^(-3)*Chicago!$C143</f>
        <v>16.940360000000002</v>
      </c>
      <c r="N38" s="57">
        <f>10^(-3)*Boulder!$C143</f>
        <v>12.00351</v>
      </c>
      <c r="O38" s="57">
        <f>10^(-3)*Minneapolis!$C143</f>
        <v>19.30048</v>
      </c>
      <c r="P38" s="57">
        <f>10^(-3)*Helena!$C143</f>
        <v>14.327340000000001</v>
      </c>
      <c r="Q38" s="57">
        <f>10^(-3)*Duluth!$C143</f>
        <v>18.123630000000002</v>
      </c>
      <c r="R38" s="57">
        <f>10^(-3)*Fairbanks!$C143</f>
        <v>16.654439999999997</v>
      </c>
    </row>
    <row r="39" spans="1:18">
      <c r="A39" s="49"/>
      <c r="B39" s="50" t="s">
        <v>257</v>
      </c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</row>
    <row r="40" spans="1:18">
      <c r="A40" s="49"/>
      <c r="B40" s="50" t="str">
        <f>Miami!A146</f>
        <v>PSZ-AC_1:1_UNITARY_PACKAGE_HEATCOIL</v>
      </c>
      <c r="C40" s="57">
        <f>10^(-3)*Miami!$C146</f>
        <v>20.23216</v>
      </c>
      <c r="D40" s="57">
        <f>10^(-3)*Houston!$C146</f>
        <v>30.554300000000001</v>
      </c>
      <c r="E40" s="57">
        <f>10^(-3)*Phoenix!$C146</f>
        <v>24.690429999999999</v>
      </c>
      <c r="F40" s="57">
        <f>10^(-3)*Atlanta!$C146</f>
        <v>35.72296</v>
      </c>
      <c r="G40" s="57">
        <f>10^(-3)*LosAngeles!$C146</f>
        <v>21.042310000000001</v>
      </c>
      <c r="H40" s="57">
        <f>10^(-3)*LasVegas!$C146</f>
        <v>29.520470000000003</v>
      </c>
      <c r="I40" s="57">
        <f>10^(-3)*SanFrancisco!$C146</f>
        <v>24.248759999999997</v>
      </c>
      <c r="J40" s="57">
        <f>10^(-3)*Baltimore!$C146</f>
        <v>41.684660000000001</v>
      </c>
      <c r="K40" s="57">
        <f>10^(-3)*Albuquerque!$C146</f>
        <v>34.983660000000008</v>
      </c>
      <c r="L40" s="57">
        <f>10^(-3)*Seattle!$C146</f>
        <v>33.08925</v>
      </c>
      <c r="M40" s="57">
        <f>10^(-3)*Chicago!$C146</f>
        <v>51.779809999999998</v>
      </c>
      <c r="N40" s="57">
        <f>10^(-3)*Boulder!$C146</f>
        <v>43.891120000000001</v>
      </c>
      <c r="O40" s="57">
        <f>10^(-3)*Minneapolis!$C146</f>
        <v>58.564140000000002</v>
      </c>
      <c r="P40" s="57">
        <f>10^(-3)*Helena!$C146</f>
        <v>55.870760000000004</v>
      </c>
      <c r="Q40" s="57">
        <f>10^(-3)*Duluth!$C146</f>
        <v>60.392480000000006</v>
      </c>
      <c r="R40" s="57">
        <f>10^(-3)*Fairbanks!$C146</f>
        <v>78.377539999999996</v>
      </c>
    </row>
    <row r="41" spans="1:18">
      <c r="A41" s="49"/>
      <c r="B41" s="50" t="str">
        <f>Miami!A147</f>
        <v>PSZ-AC_2:2_UNITARY_PACKAGE_HEATCOIL</v>
      </c>
      <c r="C41" s="57">
        <f>10^(-3)*Miami!$C147</f>
        <v>10.11608</v>
      </c>
      <c r="D41" s="57">
        <f>10^(-3)*Houston!$C147</f>
        <v>13.992760000000001</v>
      </c>
      <c r="E41" s="57">
        <f>10^(-3)*Phoenix!$C147</f>
        <v>11.40779</v>
      </c>
      <c r="F41" s="57">
        <f>10^(-3)*Atlanta!$C147</f>
        <v>16.30894</v>
      </c>
      <c r="G41" s="57">
        <f>10^(-3)*LosAngeles!$C147</f>
        <v>10.52116</v>
      </c>
      <c r="H41" s="57">
        <f>10^(-3)*LasVegas!$C147</f>
        <v>13.57992</v>
      </c>
      <c r="I41" s="57">
        <f>10^(-3)*SanFrancisco!$C147</f>
        <v>11.629350000000001</v>
      </c>
      <c r="J41" s="57">
        <f>10^(-3)*Baltimore!$C147</f>
        <v>19.039540000000002</v>
      </c>
      <c r="K41" s="57">
        <f>10^(-3)*Albuquerque!$C147</f>
        <v>15.966330000000001</v>
      </c>
      <c r="L41" s="57">
        <f>10^(-3)*Seattle!$C147</f>
        <v>15.146930000000001</v>
      </c>
      <c r="M41" s="57">
        <f>10^(-3)*Chicago!$C147</f>
        <v>23.915790000000001</v>
      </c>
      <c r="N41" s="57">
        <f>10^(-3)*Boulder!$C147</f>
        <v>20.264830000000003</v>
      </c>
      <c r="O41" s="57">
        <f>10^(-3)*Minneapolis!$C147</f>
        <v>27.023490000000002</v>
      </c>
      <c r="P41" s="57">
        <f>10^(-3)*Helena!$C147</f>
        <v>25.760960000000001</v>
      </c>
      <c r="Q41" s="57">
        <f>10^(-3)*Duluth!$C147</f>
        <v>28.059370000000001</v>
      </c>
      <c r="R41" s="57">
        <f>10^(-3)*Fairbanks!$C147</f>
        <v>36.270440000000001</v>
      </c>
    </row>
    <row r="42" spans="1:18">
      <c r="A42" s="49"/>
      <c r="B42" s="50" t="str">
        <f>Miami!A148</f>
        <v>PSZ-AC_3:3_UNITARY_PACKAGE_HEATCOIL</v>
      </c>
      <c r="C42" s="57">
        <f>10^(-3)*Miami!$C148</f>
        <v>10.11608</v>
      </c>
      <c r="D42" s="57">
        <f>10^(-3)*Houston!$C148</f>
        <v>13.933910000000001</v>
      </c>
      <c r="E42" s="57">
        <f>10^(-3)*Phoenix!$C148</f>
        <v>11.357959999999999</v>
      </c>
      <c r="F42" s="57">
        <f>10^(-3)*Atlanta!$C148</f>
        <v>16.240940000000002</v>
      </c>
      <c r="G42" s="57">
        <f>10^(-3)*LosAngeles!$C148</f>
        <v>10.52116</v>
      </c>
      <c r="H42" s="57">
        <f>10^(-3)*LasVegas!$C148</f>
        <v>13.521000000000001</v>
      </c>
      <c r="I42" s="57">
        <f>10^(-3)*SanFrancisco!$C148</f>
        <v>11.629350000000001</v>
      </c>
      <c r="J42" s="57">
        <f>10^(-3)*Baltimore!$C148</f>
        <v>18.96416</v>
      </c>
      <c r="K42" s="57">
        <f>10^(-3)*Albuquerque!$C148</f>
        <v>15.894</v>
      </c>
      <c r="L42" s="57">
        <f>10^(-3)*Seattle!$C148</f>
        <v>15.084020000000001</v>
      </c>
      <c r="M42" s="57">
        <f>10^(-3)*Chicago!$C148</f>
        <v>23.843709999999998</v>
      </c>
      <c r="N42" s="57">
        <f>10^(-3)*Boulder!$C148</f>
        <v>20.194990000000001</v>
      </c>
      <c r="O42" s="57">
        <f>10^(-3)*Minneapolis!$C148</f>
        <v>26.943860000000001</v>
      </c>
      <c r="P42" s="57">
        <f>10^(-3)*Helena!$C148</f>
        <v>25.679400000000001</v>
      </c>
      <c r="Q42" s="57">
        <f>10^(-3)*Duluth!$C148</f>
        <v>27.988560000000003</v>
      </c>
      <c r="R42" s="57">
        <f>10^(-3)*Fairbanks!$C148</f>
        <v>36.185739999999996</v>
      </c>
    </row>
    <row r="43" spans="1:18">
      <c r="A43" s="49"/>
      <c r="B43" s="50" t="str">
        <f>Miami!A149</f>
        <v>PSZ-AC_4:4_UNITARY_PACKAGE_HEATCOIL</v>
      </c>
      <c r="C43" s="57">
        <f>10^(-3)*Miami!$C149</f>
        <v>10.11608</v>
      </c>
      <c r="D43" s="57">
        <f>10^(-3)*Houston!$C149</f>
        <v>13.931090000000001</v>
      </c>
      <c r="E43" s="57">
        <f>10^(-3)*Phoenix!$C149</f>
        <v>11.35575</v>
      </c>
      <c r="F43" s="57">
        <f>10^(-3)*Atlanta!$C149</f>
        <v>16.237739999999999</v>
      </c>
      <c r="G43" s="57">
        <f>10^(-3)*LosAngeles!$C149</f>
        <v>10.52116</v>
      </c>
      <c r="H43" s="57">
        <f>10^(-3)*LasVegas!$C149</f>
        <v>13.5184</v>
      </c>
      <c r="I43" s="57">
        <f>10^(-3)*SanFrancisco!$C149</f>
        <v>11.629350000000001</v>
      </c>
      <c r="J43" s="57">
        <f>10^(-3)*Baltimore!$C149</f>
        <v>18.960720000000002</v>
      </c>
      <c r="K43" s="57">
        <f>10^(-3)*Albuquerque!$C149</f>
        <v>15.890790000000001</v>
      </c>
      <c r="L43" s="57">
        <f>10^(-3)*Seattle!$C149</f>
        <v>15.08108</v>
      </c>
      <c r="M43" s="57">
        <f>10^(-3)*Chicago!$C149</f>
        <v>23.840669999999999</v>
      </c>
      <c r="N43" s="57">
        <f>10^(-3)*Boulder!$C149</f>
        <v>20.19209</v>
      </c>
      <c r="O43" s="57">
        <f>10^(-3)*Minneapolis!$C149</f>
        <v>26.940580000000001</v>
      </c>
      <c r="P43" s="57">
        <f>10^(-3)*Helena!$C149</f>
        <v>25.676110000000001</v>
      </c>
      <c r="Q43" s="57">
        <f>10^(-3)*Duluth!$C149</f>
        <v>27.985800000000001</v>
      </c>
      <c r="R43" s="57">
        <f>10^(-3)*Fairbanks!$C149</f>
        <v>36.182459999999999</v>
      </c>
    </row>
    <row r="44" spans="1:18">
      <c r="A44" s="49"/>
      <c r="B44" s="50" t="str">
        <f>Miami!A150</f>
        <v>PSZ-AC_5:5_UNITARY_PACKAGE_HEATCOIL</v>
      </c>
      <c r="C44" s="57">
        <f>10^(-3)*Miami!$C150</f>
        <v>10.11608</v>
      </c>
      <c r="D44" s="57">
        <f>10^(-3)*Houston!$C150</f>
        <v>13.94336</v>
      </c>
      <c r="E44" s="57">
        <f>10^(-3)*Phoenix!$C150</f>
        <v>11.36871</v>
      </c>
      <c r="F44" s="57">
        <f>10^(-3)*Atlanta!$C150</f>
        <v>16.25177</v>
      </c>
      <c r="G44" s="57">
        <f>10^(-3)*LosAngeles!$C150</f>
        <v>10.52116</v>
      </c>
      <c r="H44" s="57">
        <f>10^(-3)*LasVegas!$C150</f>
        <v>13.533149999999999</v>
      </c>
      <c r="I44" s="57">
        <f>10^(-3)*SanFrancisco!$C150</f>
        <v>11.629350000000001</v>
      </c>
      <c r="J44" s="57">
        <f>10^(-3)*Baltimore!$C150</f>
        <v>18.976580000000002</v>
      </c>
      <c r="K44" s="57">
        <f>10^(-3)*Albuquerque!$C150</f>
        <v>15.907209999999999</v>
      </c>
      <c r="L44" s="57">
        <f>10^(-3)*Seattle!$C150</f>
        <v>15.09468</v>
      </c>
      <c r="M44" s="57">
        <f>10^(-3)*Chicago!$C150</f>
        <v>23.858550000000001</v>
      </c>
      <c r="N44" s="57">
        <f>10^(-3)*Boulder!$C150</f>
        <v>20.210250000000002</v>
      </c>
      <c r="O44" s="57">
        <f>10^(-3)*Minneapolis!$C150</f>
        <v>26.96041</v>
      </c>
      <c r="P44" s="57">
        <f>10^(-3)*Helena!$C150</f>
        <v>25.69698</v>
      </c>
      <c r="Q44" s="57">
        <f>10^(-3)*Duluth!$C150</f>
        <v>28.005939999999999</v>
      </c>
      <c r="R44" s="57">
        <f>10^(-3)*Fairbanks!$C150</f>
        <v>36.20543</v>
      </c>
    </row>
    <row r="45" spans="1:18">
      <c r="A45" s="49"/>
      <c r="B45" s="50" t="str">
        <f>Miami!A151</f>
        <v>PSZ-AC_6:6_UNITARY_PACKAGE_HEATCOIL</v>
      </c>
      <c r="C45" s="57">
        <f>10^(-3)*Miami!$C151</f>
        <v>20.23216</v>
      </c>
      <c r="D45" s="57">
        <f>10^(-3)*Houston!$C151</f>
        <v>27.639810000000001</v>
      </c>
      <c r="E45" s="57">
        <f>10^(-3)*Phoenix!$C151</f>
        <v>22.53444</v>
      </c>
      <c r="F45" s="57">
        <f>10^(-3)*Atlanta!$C151</f>
        <v>32.225950000000005</v>
      </c>
      <c r="G45" s="57">
        <f>10^(-3)*LosAngeles!$C151</f>
        <v>21.042310000000001</v>
      </c>
      <c r="H45" s="57">
        <f>10^(-3)*LasVegas!$C151</f>
        <v>26.769490000000001</v>
      </c>
      <c r="I45" s="57">
        <f>10^(-3)*SanFrancisco!$C151</f>
        <v>23.258710000000001</v>
      </c>
      <c r="J45" s="57">
        <f>10^(-3)*Baltimore!$C151</f>
        <v>37.642099999999999</v>
      </c>
      <c r="K45" s="57">
        <f>10^(-3)*Albuquerque!$C151</f>
        <v>31.490090000000002</v>
      </c>
      <c r="L45" s="57">
        <f>10^(-3)*Seattle!$C151</f>
        <v>29.918470000000003</v>
      </c>
      <c r="M45" s="57">
        <f>10^(-3)*Chicago!$C151</f>
        <v>47.373480000000001</v>
      </c>
      <c r="N45" s="57">
        <f>10^(-3)*Boulder!$C151</f>
        <v>40.070510000000006</v>
      </c>
      <c r="O45" s="57">
        <f>10^(-3)*Minneapolis!$C151</f>
        <v>53.542470000000002</v>
      </c>
      <c r="P45" s="57">
        <f>10^(-3)*Helena!$C151</f>
        <v>50.997059999999998</v>
      </c>
      <c r="Q45" s="57">
        <f>10^(-3)*Duluth!$C151</f>
        <v>55.629650000000005</v>
      </c>
      <c r="R45" s="57">
        <f>10^(-3)*Fairbanks!$C151</f>
        <v>71.983100000000007</v>
      </c>
    </row>
    <row r="46" spans="1:18">
      <c r="A46" s="49"/>
      <c r="B46" s="50" t="str">
        <f>Miami!A152</f>
        <v>PSZ-AC_7:7_UNITARY_PACKAGE_HEATCOIL</v>
      </c>
      <c r="C46" s="57">
        <f>10^(-3)*Miami!$C152</f>
        <v>10.11608</v>
      </c>
      <c r="D46" s="57">
        <f>10^(-3)*Houston!$C152</f>
        <v>13.943680000000001</v>
      </c>
      <c r="E46" s="57">
        <f>10^(-3)*Phoenix!$C152</f>
        <v>11.36896</v>
      </c>
      <c r="F46" s="57">
        <f>10^(-3)*Atlanta!$C152</f>
        <v>16.252120000000001</v>
      </c>
      <c r="G46" s="57">
        <f>10^(-3)*LosAngeles!$C152</f>
        <v>10.52116</v>
      </c>
      <c r="H46" s="57">
        <f>10^(-3)*LasVegas!$C152</f>
        <v>13.533430000000001</v>
      </c>
      <c r="I46" s="57">
        <f>10^(-3)*SanFrancisco!$C152</f>
        <v>11.629350000000001</v>
      </c>
      <c r="J46" s="57">
        <f>10^(-3)*Baltimore!$C152</f>
        <v>18.976950000000002</v>
      </c>
      <c r="K46" s="57">
        <f>10^(-3)*Albuquerque!$C152</f>
        <v>15.907549999999999</v>
      </c>
      <c r="L46" s="57">
        <f>10^(-3)*Seattle!$C152</f>
        <v>15.09501</v>
      </c>
      <c r="M46" s="57">
        <f>10^(-3)*Chicago!$C152</f>
        <v>23.85887</v>
      </c>
      <c r="N46" s="57">
        <f>10^(-3)*Boulder!$C152</f>
        <v>20.210550000000001</v>
      </c>
      <c r="O46" s="57">
        <f>10^(-3)*Minneapolis!$C152</f>
        <v>26.960740000000001</v>
      </c>
      <c r="P46" s="57">
        <f>10^(-3)*Helena!$C152</f>
        <v>25.697310000000002</v>
      </c>
      <c r="Q46" s="57">
        <f>10^(-3)*Duluth!$C152</f>
        <v>28.006209999999999</v>
      </c>
      <c r="R46" s="57">
        <f>10^(-3)*Fairbanks!$C152</f>
        <v>36.205750000000002</v>
      </c>
    </row>
    <row r="47" spans="1:18">
      <c r="A47" s="49"/>
      <c r="B47" s="50" t="str">
        <f>Miami!A153</f>
        <v>PSZ-AC_8:8_UNITARY_PACKAGE_HEATCOIL</v>
      </c>
      <c r="C47" s="57">
        <f>10^(-3)*Miami!$C153</f>
        <v>10.11608</v>
      </c>
      <c r="D47" s="57">
        <f>10^(-3)*Houston!$C153</f>
        <v>13.936209999999999</v>
      </c>
      <c r="E47" s="57">
        <f>10^(-3)*Phoenix!$C153</f>
        <v>11.35979</v>
      </c>
      <c r="F47" s="57">
        <f>10^(-3)*Atlanta!$C153</f>
        <v>16.24361</v>
      </c>
      <c r="G47" s="57">
        <f>10^(-3)*LosAngeles!$C153</f>
        <v>10.52116</v>
      </c>
      <c r="H47" s="57">
        <f>10^(-3)*LasVegas!$C153</f>
        <v>13.523149999999999</v>
      </c>
      <c r="I47" s="57">
        <f>10^(-3)*SanFrancisco!$C153</f>
        <v>11.629350000000001</v>
      </c>
      <c r="J47" s="57">
        <f>10^(-3)*Baltimore!$C153</f>
        <v>18.967040000000001</v>
      </c>
      <c r="K47" s="57">
        <f>10^(-3)*Albuquerque!$C153</f>
        <v>15.89668</v>
      </c>
      <c r="L47" s="57">
        <f>10^(-3)*Seattle!$C153</f>
        <v>15.08649</v>
      </c>
      <c r="M47" s="57">
        <f>10^(-3)*Chicago!$C153</f>
        <v>23.846169999999997</v>
      </c>
      <c r="N47" s="57">
        <f>10^(-3)*Boulder!$C153</f>
        <v>20.197340000000001</v>
      </c>
      <c r="O47" s="57">
        <f>10^(-3)*Minneapolis!$C153</f>
        <v>26.94651</v>
      </c>
      <c r="P47" s="57">
        <f>10^(-3)*Helena!$C153</f>
        <v>25.68207</v>
      </c>
      <c r="Q47" s="57">
        <f>10^(-3)*Duluth!$C153</f>
        <v>27.99071</v>
      </c>
      <c r="R47" s="57">
        <f>10^(-3)*Fairbanks!$C153</f>
        <v>36.188339999999997</v>
      </c>
    </row>
    <row r="48" spans="1:18">
      <c r="A48" s="49"/>
      <c r="B48" s="50" t="str">
        <f>Miami!A154</f>
        <v>PSZ-AC_9:9_UNITARY_PACKAGE_HEATCOIL</v>
      </c>
      <c r="C48" s="57">
        <f>10^(-3)*Miami!$C154</f>
        <v>10.11608</v>
      </c>
      <c r="D48" s="57">
        <f>10^(-3)*Houston!$C154</f>
        <v>14.017910000000001</v>
      </c>
      <c r="E48" s="57">
        <f>10^(-3)*Phoenix!$C154</f>
        <v>11.42482</v>
      </c>
      <c r="F48" s="57">
        <f>10^(-3)*Atlanta!$C154</f>
        <v>16.339580000000002</v>
      </c>
      <c r="G48" s="57">
        <f>10^(-3)*LosAngeles!$C154</f>
        <v>10.52116</v>
      </c>
      <c r="H48" s="57">
        <f>10^(-3)*LasVegas!$C154</f>
        <v>13.60148</v>
      </c>
      <c r="I48" s="57">
        <f>10^(-3)*SanFrancisco!$C154</f>
        <v>11.629350000000001</v>
      </c>
      <c r="J48" s="57">
        <f>10^(-3)*Baltimore!$C154</f>
        <v>19.073119999999999</v>
      </c>
      <c r="K48" s="57">
        <f>10^(-3)*Albuquerque!$C154</f>
        <v>15.996350000000001</v>
      </c>
      <c r="L48" s="57">
        <f>10^(-3)*Seattle!$C154</f>
        <v>15.174280000000001</v>
      </c>
      <c r="M48" s="57">
        <f>10^(-3)*Chicago!$C154</f>
        <v>23.940939999999998</v>
      </c>
      <c r="N48" s="57">
        <f>10^(-3)*Boulder!$C154</f>
        <v>20.28791</v>
      </c>
      <c r="O48" s="57">
        <f>10^(-3)*Minneapolis!$C154</f>
        <v>27.051259999999999</v>
      </c>
      <c r="P48" s="57">
        <f>10^(-3)*Helena!$C154</f>
        <v>25.788619999999998</v>
      </c>
      <c r="Q48" s="57">
        <f>10^(-3)*Duluth!$C154</f>
        <v>28.077680000000001</v>
      </c>
      <c r="R48" s="57">
        <f>10^(-3)*Fairbanks!$C154</f>
        <v>36.295250000000003</v>
      </c>
    </row>
    <row r="49" spans="1:18">
      <c r="A49" s="49"/>
      <c r="B49" s="50" t="str">
        <f>Miami!A155</f>
        <v>PSZ-AC_10:10_UNITARY_PACKAGE_HEATCOIL</v>
      </c>
      <c r="C49" s="57">
        <f>10^(-3)*Miami!$C155</f>
        <v>10.11608</v>
      </c>
      <c r="D49" s="57">
        <f>10^(-3)*Houston!$C155</f>
        <v>16.81061</v>
      </c>
      <c r="E49" s="57">
        <f>10^(-3)*Phoenix!$C155</f>
        <v>13.55161</v>
      </c>
      <c r="F49" s="57">
        <f>10^(-3)*Atlanta!$C155</f>
        <v>19.693810000000003</v>
      </c>
      <c r="G49" s="57">
        <f>10^(-3)*LosAngeles!$C155</f>
        <v>10.545489999999999</v>
      </c>
      <c r="H49" s="57">
        <f>10^(-3)*LasVegas!$C155</f>
        <v>16.22691</v>
      </c>
      <c r="I49" s="57">
        <f>10^(-3)*SanFrancisco!$C155</f>
        <v>13.31639</v>
      </c>
      <c r="J49" s="57">
        <f>10^(-3)*Baltimore!$C155</f>
        <v>22.95814</v>
      </c>
      <c r="K49" s="57">
        <f>10^(-3)*Albuquerque!$C155</f>
        <v>19.339509999999997</v>
      </c>
      <c r="L49" s="57">
        <f>10^(-3)*Seattle!$C155</f>
        <v>18.216439999999999</v>
      </c>
      <c r="M49" s="57">
        <f>10^(-3)*Chicago!$C155</f>
        <v>28.19894</v>
      </c>
      <c r="N49" s="57">
        <f>10^(-3)*Boulder!$C155</f>
        <v>23.967599999999997</v>
      </c>
      <c r="O49" s="57">
        <f>10^(-3)*Minneapolis!$C155</f>
        <v>31.910040000000002</v>
      </c>
      <c r="P49" s="57">
        <f>10^(-3)*Helena!$C155</f>
        <v>30.497720000000001</v>
      </c>
      <c r="Q49" s="57">
        <f>10^(-3)*Duluth!$C155</f>
        <v>32.697180000000003</v>
      </c>
      <c r="R49" s="57">
        <f>10^(-3)*Fairbanks!$C155</f>
        <v>42.516359999999999</v>
      </c>
    </row>
    <row r="50" spans="1:18">
      <c r="A50" s="49"/>
      <c r="B50" s="47" t="s">
        <v>83</v>
      </c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</row>
    <row r="51" spans="1:18">
      <c r="A51" s="49"/>
      <c r="B51" s="50" t="s">
        <v>84</v>
      </c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</row>
    <row r="52" spans="1:18">
      <c r="A52" s="49"/>
      <c r="B52" s="50" t="str">
        <f>Miami!A134</f>
        <v>PSZ-AC_1:1_UNITARY_PACKAGE_COOLCOIL</v>
      </c>
      <c r="C52" s="56">
        <f>Miami!$G134</f>
        <v>3.19</v>
      </c>
      <c r="D52" s="56">
        <f>Houston!$G134</f>
        <v>3.19</v>
      </c>
      <c r="E52" s="56">
        <f>Phoenix!$G134</f>
        <v>3.65</v>
      </c>
      <c r="F52" s="56">
        <f>Atlanta!$G134</f>
        <v>3.23</v>
      </c>
      <c r="G52" s="56">
        <f>LosAngeles!$G134</f>
        <v>3.74</v>
      </c>
      <c r="H52" s="56">
        <f>LasVegas!$G134</f>
        <v>3.62</v>
      </c>
      <c r="I52" s="56">
        <f>SanFrancisco!$G134</f>
        <v>3.79</v>
      </c>
      <c r="J52" s="56">
        <f>Baltimore!$G134</f>
        <v>3.44</v>
      </c>
      <c r="K52" s="56">
        <f>Albuquerque!$G134</f>
        <v>3.74</v>
      </c>
      <c r="L52" s="56">
        <f>Seattle!$G134</f>
        <v>3.75</v>
      </c>
      <c r="M52" s="56">
        <f>Chicago!$G134</f>
        <v>3.43</v>
      </c>
      <c r="N52" s="56">
        <f>Boulder!$G134</f>
        <v>3.74</v>
      </c>
      <c r="O52" s="56">
        <f>Minneapolis!$G134</f>
        <v>3.46</v>
      </c>
      <c r="P52" s="56">
        <f>Helena!$G134</f>
        <v>3.74</v>
      </c>
      <c r="Q52" s="56">
        <f>Duluth!$G134</f>
        <v>3.55</v>
      </c>
      <c r="R52" s="56">
        <f>Fairbanks!$G134</f>
        <v>3.74</v>
      </c>
    </row>
    <row r="53" spans="1:18">
      <c r="A53" s="49"/>
      <c r="B53" s="50" t="str">
        <f>Miami!A135</f>
        <v>PSZ-AC_2:2_UNITARY_PACKAGE_COOLCOIL</v>
      </c>
      <c r="C53" s="56">
        <f>Miami!$G135</f>
        <v>3.45</v>
      </c>
      <c r="D53" s="56">
        <f>Houston!$G135</f>
        <v>3.45</v>
      </c>
      <c r="E53" s="56">
        <f>Phoenix!$G135</f>
        <v>3.9</v>
      </c>
      <c r="F53" s="56">
        <f>Atlanta!$G135</f>
        <v>3.46</v>
      </c>
      <c r="G53" s="56">
        <f>LosAngeles!$G135</f>
        <v>4</v>
      </c>
      <c r="H53" s="56">
        <f>LasVegas!$G135</f>
        <v>4.0199999999999996</v>
      </c>
      <c r="I53" s="56">
        <f>SanFrancisco!$G135</f>
        <v>4.0599999999999996</v>
      </c>
      <c r="J53" s="56">
        <f>Baltimore!$G135</f>
        <v>3.45</v>
      </c>
      <c r="K53" s="56">
        <f>Albuquerque!$G135</f>
        <v>4.04</v>
      </c>
      <c r="L53" s="56">
        <f>Seattle!$G135</f>
        <v>3.97</v>
      </c>
      <c r="M53" s="56">
        <f>Chicago!$G135</f>
        <v>3.65</v>
      </c>
      <c r="N53" s="56">
        <f>Boulder!$G135</f>
        <v>4.04</v>
      </c>
      <c r="O53" s="56">
        <f>Minneapolis!$G135</f>
        <v>3.68</v>
      </c>
      <c r="P53" s="56">
        <f>Helena!$G135</f>
        <v>4.0199999999999996</v>
      </c>
      <c r="Q53" s="56">
        <f>Duluth!$G135</f>
        <v>3.78</v>
      </c>
      <c r="R53" s="56">
        <f>Fairbanks!$G135</f>
        <v>4.03</v>
      </c>
    </row>
    <row r="54" spans="1:18">
      <c r="A54" s="49"/>
      <c r="B54" s="50" t="str">
        <f>Miami!A136</f>
        <v>PSZ-AC_3:3_UNITARY_PACKAGE_COOLCOIL</v>
      </c>
      <c r="C54" s="56">
        <f>Miami!$G136</f>
        <v>3.45</v>
      </c>
      <c r="D54" s="56">
        <f>Houston!$G136</f>
        <v>3.45</v>
      </c>
      <c r="E54" s="56">
        <f>Phoenix!$G136</f>
        <v>3.88</v>
      </c>
      <c r="F54" s="56">
        <f>Atlanta!$G136</f>
        <v>3.65</v>
      </c>
      <c r="G54" s="56">
        <f>LosAngeles!$G136</f>
        <v>4.03</v>
      </c>
      <c r="H54" s="56">
        <f>LasVegas!$G136</f>
        <v>4.0599999999999996</v>
      </c>
      <c r="I54" s="56">
        <f>SanFrancisco!$G136</f>
        <v>4.0599999999999996</v>
      </c>
      <c r="J54" s="56">
        <f>Baltimore!$G136</f>
        <v>3.66</v>
      </c>
      <c r="K54" s="56">
        <f>Albuquerque!$G136</f>
        <v>4.04</v>
      </c>
      <c r="L54" s="56">
        <f>Seattle!$G136</f>
        <v>3.96</v>
      </c>
      <c r="M54" s="56">
        <f>Chicago!$G136</f>
        <v>3.66</v>
      </c>
      <c r="N54" s="56">
        <f>Boulder!$G136</f>
        <v>4.05</v>
      </c>
      <c r="O54" s="56">
        <f>Minneapolis!$G136</f>
        <v>3.67</v>
      </c>
      <c r="P54" s="56">
        <f>Helena!$G136</f>
        <v>4.05</v>
      </c>
      <c r="Q54" s="56">
        <f>Duluth!$G136</f>
        <v>3.75</v>
      </c>
      <c r="R54" s="56">
        <f>Fairbanks!$G136</f>
        <v>4.04</v>
      </c>
    </row>
    <row r="55" spans="1:18">
      <c r="A55" s="49"/>
      <c r="B55" s="50" t="str">
        <f>Miami!A137</f>
        <v>PSZ-AC_4:4_UNITARY_PACKAGE_COOLCOIL</v>
      </c>
      <c r="C55" s="56">
        <f>Miami!$G137</f>
        <v>3.45</v>
      </c>
      <c r="D55" s="56">
        <f>Houston!$G137</f>
        <v>3.45</v>
      </c>
      <c r="E55" s="56">
        <f>Phoenix!$G137</f>
        <v>3.88</v>
      </c>
      <c r="F55" s="56">
        <f>Atlanta!$G137</f>
        <v>3.66</v>
      </c>
      <c r="G55" s="56">
        <f>LosAngeles!$G137</f>
        <v>4.0199999999999996</v>
      </c>
      <c r="H55" s="56">
        <f>LasVegas!$G137</f>
        <v>4.05</v>
      </c>
      <c r="I55" s="56">
        <f>SanFrancisco!$G137</f>
        <v>4.05</v>
      </c>
      <c r="J55" s="56">
        <f>Baltimore!$G137</f>
        <v>3.67</v>
      </c>
      <c r="K55" s="56">
        <f>Albuquerque!$G137</f>
        <v>4.03</v>
      </c>
      <c r="L55" s="56">
        <f>Seattle!$G137</f>
        <v>3.95</v>
      </c>
      <c r="M55" s="56">
        <f>Chicago!$G137</f>
        <v>3.66</v>
      </c>
      <c r="N55" s="56">
        <f>Boulder!$G137</f>
        <v>4.05</v>
      </c>
      <c r="O55" s="56">
        <f>Minneapolis!$G137</f>
        <v>3.66</v>
      </c>
      <c r="P55" s="56">
        <f>Helena!$G137</f>
        <v>4.0599999999999996</v>
      </c>
      <c r="Q55" s="56">
        <f>Duluth!$G137</f>
        <v>3.75</v>
      </c>
      <c r="R55" s="56">
        <f>Fairbanks!$G137</f>
        <v>4.04</v>
      </c>
    </row>
    <row r="56" spans="1:18">
      <c r="A56" s="49"/>
      <c r="B56" s="50" t="str">
        <f>Miami!A138</f>
        <v>PSZ-AC_5:5_UNITARY_PACKAGE_COOLCOIL</v>
      </c>
      <c r="C56" s="56">
        <f>Miami!$G138</f>
        <v>3.45</v>
      </c>
      <c r="D56" s="56">
        <f>Houston!$G138</f>
        <v>3.65</v>
      </c>
      <c r="E56" s="56">
        <f>Phoenix!$G138</f>
        <v>3.88</v>
      </c>
      <c r="F56" s="56">
        <f>Atlanta!$G138</f>
        <v>3.66</v>
      </c>
      <c r="G56" s="56">
        <f>LosAngeles!$G138</f>
        <v>4.0199999999999996</v>
      </c>
      <c r="H56" s="56">
        <f>LasVegas!$G138</f>
        <v>4.05</v>
      </c>
      <c r="I56" s="56">
        <f>SanFrancisco!$G138</f>
        <v>4.0599999999999996</v>
      </c>
      <c r="J56" s="56">
        <f>Baltimore!$G138</f>
        <v>3.67</v>
      </c>
      <c r="K56" s="56">
        <f>Albuquerque!$G138</f>
        <v>4.04</v>
      </c>
      <c r="L56" s="56">
        <f>Seattle!$G138</f>
        <v>3.96</v>
      </c>
      <c r="M56" s="56">
        <f>Chicago!$G138</f>
        <v>3.66</v>
      </c>
      <c r="N56" s="56">
        <f>Boulder!$G138</f>
        <v>4.0599999999999996</v>
      </c>
      <c r="O56" s="56">
        <f>Minneapolis!$G138</f>
        <v>3.67</v>
      </c>
      <c r="P56" s="56">
        <f>Helena!$G138</f>
        <v>4.05</v>
      </c>
      <c r="Q56" s="56">
        <f>Duluth!$G138</f>
        <v>3.74</v>
      </c>
      <c r="R56" s="56">
        <f>Fairbanks!$G138</f>
        <v>4.04</v>
      </c>
    </row>
    <row r="57" spans="1:18">
      <c r="A57" s="49"/>
      <c r="B57" s="50" t="str">
        <f>Miami!A139</f>
        <v>PSZ-AC_6:6_UNITARY_PACKAGE_COOLCOIL</v>
      </c>
      <c r="C57" s="56">
        <f>Miami!$G139</f>
        <v>3.45</v>
      </c>
      <c r="D57" s="56">
        <f>Houston!$G139</f>
        <v>3.45</v>
      </c>
      <c r="E57" s="56">
        <f>Phoenix!$G139</f>
        <v>3.62</v>
      </c>
      <c r="F57" s="56">
        <f>Atlanta!$G139</f>
        <v>3.45</v>
      </c>
      <c r="G57" s="56">
        <f>LosAngeles!$G139</f>
        <v>3.75</v>
      </c>
      <c r="H57" s="56">
        <f>LasVegas!$G139</f>
        <v>3.56</v>
      </c>
      <c r="I57" s="56">
        <f>SanFrancisco!$G139</f>
        <v>4.04</v>
      </c>
      <c r="J57" s="56">
        <f>Baltimore!$G139</f>
        <v>3.45</v>
      </c>
      <c r="K57" s="56">
        <f>Albuquerque!$G139</f>
        <v>3.79</v>
      </c>
      <c r="L57" s="56">
        <f>Seattle!$G139</f>
        <v>3.91</v>
      </c>
      <c r="M57" s="56">
        <f>Chicago!$G139</f>
        <v>3.45</v>
      </c>
      <c r="N57" s="56">
        <f>Boulder!$G139</f>
        <v>3.79</v>
      </c>
      <c r="O57" s="56">
        <f>Minneapolis!$G139</f>
        <v>3.45</v>
      </c>
      <c r="P57" s="56">
        <f>Helena!$G139</f>
        <v>3.79</v>
      </c>
      <c r="Q57" s="56">
        <f>Duluth!$G139</f>
        <v>3.49</v>
      </c>
      <c r="R57" s="56">
        <f>Fairbanks!$G139</f>
        <v>3.75</v>
      </c>
    </row>
    <row r="58" spans="1:18">
      <c r="A58" s="49"/>
      <c r="B58" s="50" t="str">
        <f>Miami!A140</f>
        <v>PSZ-AC_7:7_UNITARY_PACKAGE_COOLCOIL</v>
      </c>
      <c r="C58" s="56">
        <f>Miami!$G140</f>
        <v>3.65</v>
      </c>
      <c r="D58" s="56">
        <f>Houston!$G140</f>
        <v>3.66</v>
      </c>
      <c r="E58" s="56">
        <f>Phoenix!$G140</f>
        <v>3.87</v>
      </c>
      <c r="F58" s="56">
        <f>Atlanta!$G140</f>
        <v>3.66</v>
      </c>
      <c r="G58" s="56">
        <f>LosAngeles!$G140</f>
        <v>4</v>
      </c>
      <c r="H58" s="56">
        <f>LasVegas!$G140</f>
        <v>3.8</v>
      </c>
      <c r="I58" s="56">
        <f>SanFrancisco!$G140</f>
        <v>4.0599999999999996</v>
      </c>
      <c r="J58" s="56">
        <f>Baltimore!$G140</f>
        <v>3.67</v>
      </c>
      <c r="K58" s="56">
        <f>Albuquerque!$G140</f>
        <v>4.0599999999999996</v>
      </c>
      <c r="L58" s="56">
        <f>Seattle!$G140</f>
        <v>3.94</v>
      </c>
      <c r="M58" s="56">
        <f>Chicago!$G140</f>
        <v>3.67</v>
      </c>
      <c r="N58" s="56">
        <f>Boulder!$G140</f>
        <v>4.0599999999999996</v>
      </c>
      <c r="O58" s="56">
        <f>Minneapolis!$G140</f>
        <v>3.66</v>
      </c>
      <c r="P58" s="56">
        <f>Helena!$G140</f>
        <v>4.05</v>
      </c>
      <c r="Q58" s="56">
        <f>Duluth!$G140</f>
        <v>3.72</v>
      </c>
      <c r="R58" s="56">
        <f>Fairbanks!$G140</f>
        <v>4.04</v>
      </c>
    </row>
    <row r="59" spans="1:18">
      <c r="A59" s="49"/>
      <c r="B59" s="50" t="str">
        <f>Miami!A141</f>
        <v>PSZ-AC_8:8_UNITARY_PACKAGE_COOLCOIL</v>
      </c>
      <c r="C59" s="56">
        <f>Miami!$G141</f>
        <v>3.65</v>
      </c>
      <c r="D59" s="56">
        <f>Houston!$G141</f>
        <v>3.67</v>
      </c>
      <c r="E59" s="56">
        <f>Phoenix!$G141</f>
        <v>3.87</v>
      </c>
      <c r="F59" s="56">
        <f>Atlanta!$G141</f>
        <v>3.66</v>
      </c>
      <c r="G59" s="56">
        <f>LosAngeles!$G141</f>
        <v>4.01</v>
      </c>
      <c r="H59" s="56">
        <f>LasVegas!$G141</f>
        <v>3.8</v>
      </c>
      <c r="I59" s="56">
        <f>SanFrancisco!$G141</f>
        <v>4.07</v>
      </c>
      <c r="J59" s="56">
        <f>Baltimore!$G141</f>
        <v>3.67</v>
      </c>
      <c r="K59" s="56">
        <f>Albuquerque!$G141</f>
        <v>4.05</v>
      </c>
      <c r="L59" s="56">
        <f>Seattle!$G141</f>
        <v>3.92</v>
      </c>
      <c r="M59" s="56">
        <f>Chicago!$G141</f>
        <v>3.66</v>
      </c>
      <c r="N59" s="56">
        <f>Boulder!$G141</f>
        <v>4.07</v>
      </c>
      <c r="O59" s="56">
        <f>Minneapolis!$G141</f>
        <v>3.66</v>
      </c>
      <c r="P59" s="56">
        <f>Helena!$G141</f>
        <v>4.05</v>
      </c>
      <c r="Q59" s="56">
        <f>Duluth!$G141</f>
        <v>3.72</v>
      </c>
      <c r="R59" s="56">
        <f>Fairbanks!$G141</f>
        <v>4.04</v>
      </c>
    </row>
    <row r="60" spans="1:18">
      <c r="A60" s="49"/>
      <c r="B60" s="50" t="str">
        <f>Miami!A142</f>
        <v>PSZ-AC_9:9_UNITARY_PACKAGE_COOLCOIL</v>
      </c>
      <c r="C60" s="56">
        <f>Miami!$G142</f>
        <v>3.65</v>
      </c>
      <c r="D60" s="56">
        <f>Houston!$G142</f>
        <v>3.67</v>
      </c>
      <c r="E60" s="56">
        <f>Phoenix!$G142</f>
        <v>3.88</v>
      </c>
      <c r="F60" s="56">
        <f>Atlanta!$G142</f>
        <v>3.67</v>
      </c>
      <c r="G60" s="56">
        <f>LosAngeles!$G142</f>
        <v>4</v>
      </c>
      <c r="H60" s="56">
        <f>LasVegas!$G142</f>
        <v>3.79</v>
      </c>
      <c r="I60" s="56">
        <f>SanFrancisco!$G142</f>
        <v>4.0599999999999996</v>
      </c>
      <c r="J60" s="56">
        <f>Baltimore!$G142</f>
        <v>3.66</v>
      </c>
      <c r="K60" s="56">
        <f>Albuquerque!$G142</f>
        <v>4.0599999999999996</v>
      </c>
      <c r="L60" s="56">
        <f>Seattle!$G142</f>
        <v>3.94</v>
      </c>
      <c r="M60" s="56">
        <f>Chicago!$G142</f>
        <v>3.67</v>
      </c>
      <c r="N60" s="56">
        <f>Boulder!$G142</f>
        <v>4.0599999999999996</v>
      </c>
      <c r="O60" s="56">
        <f>Minneapolis!$G142</f>
        <v>3.66</v>
      </c>
      <c r="P60" s="56">
        <f>Helena!$G142</f>
        <v>4.0599999999999996</v>
      </c>
      <c r="Q60" s="56">
        <f>Duluth!$G142</f>
        <v>3.73</v>
      </c>
      <c r="R60" s="56">
        <f>Fairbanks!$G142</f>
        <v>4.03</v>
      </c>
    </row>
    <row r="61" spans="1:18">
      <c r="A61" s="49"/>
      <c r="B61" s="50" t="str">
        <f>Miami!A143</f>
        <v>PSZ-AC_10:10_UNITARY_PACKAGE_COOLCOIL</v>
      </c>
      <c r="C61" s="56">
        <f>Miami!$G143</f>
        <v>3.67</v>
      </c>
      <c r="D61" s="56">
        <f>Houston!$G143</f>
        <v>3.65</v>
      </c>
      <c r="E61" s="56">
        <f>Phoenix!$G143</f>
        <v>3.74</v>
      </c>
      <c r="F61" s="56">
        <f>Atlanta!$G143</f>
        <v>3.65</v>
      </c>
      <c r="G61" s="56">
        <f>LosAngeles!$G143</f>
        <v>4.0199999999999996</v>
      </c>
      <c r="H61" s="56">
        <f>LasVegas!$G143</f>
        <v>3.83</v>
      </c>
      <c r="I61" s="56">
        <f>SanFrancisco!$G143</f>
        <v>4.07</v>
      </c>
      <c r="J61" s="56">
        <f>Baltimore!$G143</f>
        <v>3.65</v>
      </c>
      <c r="K61" s="56">
        <f>Albuquerque!$G143</f>
        <v>4.0199999999999996</v>
      </c>
      <c r="L61" s="56">
        <f>Seattle!$G143</f>
        <v>3.96</v>
      </c>
      <c r="M61" s="56">
        <f>Chicago!$G143</f>
        <v>3.66</v>
      </c>
      <c r="N61" s="56">
        <f>Boulder!$G143</f>
        <v>4.04</v>
      </c>
      <c r="O61" s="56">
        <f>Minneapolis!$G143</f>
        <v>3.45</v>
      </c>
      <c r="P61" s="56">
        <f>Helena!$G143</f>
        <v>4.04</v>
      </c>
      <c r="Q61" s="56">
        <f>Duluth!$G143</f>
        <v>3.73</v>
      </c>
      <c r="R61" s="56">
        <f>Fairbanks!$G143</f>
        <v>4.04</v>
      </c>
    </row>
    <row r="62" spans="1:18">
      <c r="A62" s="49"/>
      <c r="B62" s="50" t="s">
        <v>85</v>
      </c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</row>
    <row r="63" spans="1:18">
      <c r="A63" s="49"/>
      <c r="B63" s="50" t="str">
        <f>Miami!A146</f>
        <v>PSZ-AC_1:1_UNITARY_PACKAGE_HEATCOIL</v>
      </c>
      <c r="C63" s="82">
        <f>Miami!$D146</f>
        <v>0.8</v>
      </c>
      <c r="D63" s="82">
        <f>Houston!$D146</f>
        <v>0.8</v>
      </c>
      <c r="E63" s="82">
        <f>Phoenix!$D146</f>
        <v>0.8</v>
      </c>
      <c r="F63" s="82">
        <f>Atlanta!$D146</f>
        <v>0.8</v>
      </c>
      <c r="G63" s="82">
        <f>LosAngeles!$D146</f>
        <v>0.8</v>
      </c>
      <c r="H63" s="82">
        <f>LasVegas!$D146</f>
        <v>0.8</v>
      </c>
      <c r="I63" s="82">
        <f>SanFrancisco!$D146</f>
        <v>0.8</v>
      </c>
      <c r="J63" s="82">
        <f>Baltimore!$D146</f>
        <v>0.8</v>
      </c>
      <c r="K63" s="82">
        <f>Albuquerque!$D146</f>
        <v>0.8</v>
      </c>
      <c r="L63" s="82">
        <f>Seattle!$D146</f>
        <v>0.8</v>
      </c>
      <c r="M63" s="82">
        <f>Chicago!$D146</f>
        <v>0.8</v>
      </c>
      <c r="N63" s="82">
        <f>Boulder!$D146</f>
        <v>0.8</v>
      </c>
      <c r="O63" s="82">
        <f>Minneapolis!$D146</f>
        <v>0.8</v>
      </c>
      <c r="P63" s="82">
        <f>Helena!$D146</f>
        <v>0.8</v>
      </c>
      <c r="Q63" s="82">
        <f>Duluth!$D146</f>
        <v>0.8</v>
      </c>
      <c r="R63" s="82">
        <f>Fairbanks!$D146</f>
        <v>0.78</v>
      </c>
    </row>
    <row r="64" spans="1:18">
      <c r="A64" s="49"/>
      <c r="B64" s="50" t="str">
        <f>Miami!A147</f>
        <v>PSZ-AC_2:2_UNITARY_PACKAGE_HEATCOIL</v>
      </c>
      <c r="C64" s="82">
        <f>Miami!$D147</f>
        <v>0.8</v>
      </c>
      <c r="D64" s="82">
        <f>Houston!$D147</f>
        <v>0.8</v>
      </c>
      <c r="E64" s="82">
        <f>Phoenix!$D147</f>
        <v>0.8</v>
      </c>
      <c r="F64" s="82">
        <f>Atlanta!$D147</f>
        <v>0.8</v>
      </c>
      <c r="G64" s="82">
        <f>LosAngeles!$D147</f>
        <v>0.8</v>
      </c>
      <c r="H64" s="82">
        <f>LasVegas!$D147</f>
        <v>0.8</v>
      </c>
      <c r="I64" s="82">
        <f>SanFrancisco!$D147</f>
        <v>0.8</v>
      </c>
      <c r="J64" s="82">
        <f>Baltimore!$D147</f>
        <v>0.8</v>
      </c>
      <c r="K64" s="82">
        <f>Albuquerque!$D147</f>
        <v>0.8</v>
      </c>
      <c r="L64" s="82">
        <f>Seattle!$D147</f>
        <v>0.8</v>
      </c>
      <c r="M64" s="82">
        <f>Chicago!$D147</f>
        <v>0.8</v>
      </c>
      <c r="N64" s="82">
        <f>Boulder!$D147</f>
        <v>0.8</v>
      </c>
      <c r="O64" s="82">
        <f>Minneapolis!$D147</f>
        <v>0.8</v>
      </c>
      <c r="P64" s="82">
        <f>Helena!$D147</f>
        <v>0.8</v>
      </c>
      <c r="Q64" s="82">
        <f>Duluth!$D147</f>
        <v>0.8</v>
      </c>
      <c r="R64" s="82">
        <f>Fairbanks!$D147</f>
        <v>0.8</v>
      </c>
    </row>
    <row r="65" spans="1:18">
      <c r="A65" s="49"/>
      <c r="B65" s="50" t="str">
        <f>Miami!A148</f>
        <v>PSZ-AC_3:3_UNITARY_PACKAGE_HEATCOIL</v>
      </c>
      <c r="C65" s="82">
        <f>Miami!$D148</f>
        <v>0.8</v>
      </c>
      <c r="D65" s="82">
        <f>Houston!$D148</f>
        <v>0.8</v>
      </c>
      <c r="E65" s="82">
        <f>Phoenix!$D148</f>
        <v>0.8</v>
      </c>
      <c r="F65" s="82">
        <f>Atlanta!$D148</f>
        <v>0.8</v>
      </c>
      <c r="G65" s="82">
        <f>LosAngeles!$D148</f>
        <v>0.8</v>
      </c>
      <c r="H65" s="82">
        <f>LasVegas!$D148</f>
        <v>0.8</v>
      </c>
      <c r="I65" s="82">
        <f>SanFrancisco!$D148</f>
        <v>0.8</v>
      </c>
      <c r="J65" s="82">
        <f>Baltimore!$D148</f>
        <v>0.8</v>
      </c>
      <c r="K65" s="82">
        <f>Albuquerque!$D148</f>
        <v>0.8</v>
      </c>
      <c r="L65" s="82">
        <f>Seattle!$D148</f>
        <v>0.8</v>
      </c>
      <c r="M65" s="82">
        <f>Chicago!$D148</f>
        <v>0.8</v>
      </c>
      <c r="N65" s="82">
        <f>Boulder!$D148</f>
        <v>0.8</v>
      </c>
      <c r="O65" s="82">
        <f>Minneapolis!$D148</f>
        <v>0.8</v>
      </c>
      <c r="P65" s="82">
        <f>Helena!$D148</f>
        <v>0.8</v>
      </c>
      <c r="Q65" s="82">
        <f>Duluth!$D148</f>
        <v>0.8</v>
      </c>
      <c r="R65" s="82">
        <f>Fairbanks!$D148</f>
        <v>0.8</v>
      </c>
    </row>
    <row r="66" spans="1:18">
      <c r="A66" s="49"/>
      <c r="B66" s="50" t="str">
        <f>Miami!A149</f>
        <v>PSZ-AC_4:4_UNITARY_PACKAGE_HEATCOIL</v>
      </c>
      <c r="C66" s="82">
        <f>Miami!$D149</f>
        <v>0.8</v>
      </c>
      <c r="D66" s="82">
        <f>Houston!$D149</f>
        <v>0.8</v>
      </c>
      <c r="E66" s="82">
        <f>Phoenix!$D149</f>
        <v>0.8</v>
      </c>
      <c r="F66" s="82">
        <f>Atlanta!$D149</f>
        <v>0.8</v>
      </c>
      <c r="G66" s="82">
        <f>LosAngeles!$D149</f>
        <v>0.8</v>
      </c>
      <c r="H66" s="82">
        <f>LasVegas!$D149</f>
        <v>0.8</v>
      </c>
      <c r="I66" s="82">
        <f>SanFrancisco!$D149</f>
        <v>0.8</v>
      </c>
      <c r="J66" s="82">
        <f>Baltimore!$D149</f>
        <v>0.8</v>
      </c>
      <c r="K66" s="82">
        <f>Albuquerque!$D149</f>
        <v>0.8</v>
      </c>
      <c r="L66" s="82">
        <f>Seattle!$D149</f>
        <v>0.8</v>
      </c>
      <c r="M66" s="82">
        <f>Chicago!$D149</f>
        <v>0.8</v>
      </c>
      <c r="N66" s="82">
        <f>Boulder!$D149</f>
        <v>0.8</v>
      </c>
      <c r="O66" s="82">
        <f>Minneapolis!$D149</f>
        <v>0.8</v>
      </c>
      <c r="P66" s="82">
        <f>Helena!$D149</f>
        <v>0.8</v>
      </c>
      <c r="Q66" s="82">
        <f>Duluth!$D149</f>
        <v>0.8</v>
      </c>
      <c r="R66" s="82">
        <f>Fairbanks!$D149</f>
        <v>0.8</v>
      </c>
    </row>
    <row r="67" spans="1:18">
      <c r="A67" s="49"/>
      <c r="B67" s="50" t="str">
        <f>Miami!A150</f>
        <v>PSZ-AC_5:5_UNITARY_PACKAGE_HEATCOIL</v>
      </c>
      <c r="C67" s="82">
        <f>Miami!$D150</f>
        <v>0.8</v>
      </c>
      <c r="D67" s="82">
        <f>Houston!$D150</f>
        <v>0.8</v>
      </c>
      <c r="E67" s="82">
        <f>Phoenix!$D150</f>
        <v>0.8</v>
      </c>
      <c r="F67" s="82">
        <f>Atlanta!$D150</f>
        <v>0.8</v>
      </c>
      <c r="G67" s="82">
        <f>LosAngeles!$D150</f>
        <v>0.8</v>
      </c>
      <c r="H67" s="82">
        <f>LasVegas!$D150</f>
        <v>0.8</v>
      </c>
      <c r="I67" s="82">
        <f>SanFrancisco!$D150</f>
        <v>0.8</v>
      </c>
      <c r="J67" s="82">
        <f>Baltimore!$D150</f>
        <v>0.8</v>
      </c>
      <c r="K67" s="82">
        <f>Albuquerque!$D150</f>
        <v>0.8</v>
      </c>
      <c r="L67" s="82">
        <f>Seattle!$D150</f>
        <v>0.8</v>
      </c>
      <c r="M67" s="82">
        <f>Chicago!$D150</f>
        <v>0.8</v>
      </c>
      <c r="N67" s="82">
        <f>Boulder!$D150</f>
        <v>0.8</v>
      </c>
      <c r="O67" s="82">
        <f>Minneapolis!$D150</f>
        <v>0.8</v>
      </c>
      <c r="P67" s="82">
        <f>Helena!$D150</f>
        <v>0.8</v>
      </c>
      <c r="Q67" s="82">
        <f>Duluth!$D150</f>
        <v>0.8</v>
      </c>
      <c r="R67" s="82">
        <f>Fairbanks!$D150</f>
        <v>0.8</v>
      </c>
    </row>
    <row r="68" spans="1:18">
      <c r="A68" s="49"/>
      <c r="B68" s="50" t="str">
        <f>Miami!A151</f>
        <v>PSZ-AC_6:6_UNITARY_PACKAGE_HEATCOIL</v>
      </c>
      <c r="C68" s="82">
        <f>Miami!$D151</f>
        <v>0.8</v>
      </c>
      <c r="D68" s="82">
        <f>Houston!$D151</f>
        <v>0.8</v>
      </c>
      <c r="E68" s="82">
        <f>Phoenix!$D151</f>
        <v>0.8</v>
      </c>
      <c r="F68" s="82">
        <f>Atlanta!$D151</f>
        <v>0.8</v>
      </c>
      <c r="G68" s="82">
        <f>LosAngeles!$D151</f>
        <v>0.8</v>
      </c>
      <c r="H68" s="82">
        <f>LasVegas!$D151</f>
        <v>0.8</v>
      </c>
      <c r="I68" s="82">
        <f>SanFrancisco!$D151</f>
        <v>0.8</v>
      </c>
      <c r="J68" s="82">
        <f>Baltimore!$D151</f>
        <v>0.8</v>
      </c>
      <c r="K68" s="82">
        <f>Albuquerque!$D151</f>
        <v>0.8</v>
      </c>
      <c r="L68" s="82">
        <f>Seattle!$D151</f>
        <v>0.8</v>
      </c>
      <c r="M68" s="82">
        <f>Chicago!$D151</f>
        <v>0.8</v>
      </c>
      <c r="N68" s="82">
        <f>Boulder!$D151</f>
        <v>0.8</v>
      </c>
      <c r="O68" s="82">
        <f>Minneapolis!$D151</f>
        <v>0.8</v>
      </c>
      <c r="P68" s="82">
        <f>Helena!$D151</f>
        <v>0.8</v>
      </c>
      <c r="Q68" s="82">
        <f>Duluth!$D151</f>
        <v>0.8</v>
      </c>
      <c r="R68" s="82">
        <f>Fairbanks!$D151</f>
        <v>0.78</v>
      </c>
    </row>
    <row r="69" spans="1:18">
      <c r="A69" s="49"/>
      <c r="B69" s="50" t="str">
        <f>Miami!A152</f>
        <v>PSZ-AC_7:7_UNITARY_PACKAGE_HEATCOIL</v>
      </c>
      <c r="C69" s="82">
        <f>Miami!$D152</f>
        <v>0.8</v>
      </c>
      <c r="D69" s="82">
        <f>Houston!$D152</f>
        <v>0.8</v>
      </c>
      <c r="E69" s="82">
        <f>Phoenix!$D152</f>
        <v>0.8</v>
      </c>
      <c r="F69" s="82">
        <f>Atlanta!$D152</f>
        <v>0.8</v>
      </c>
      <c r="G69" s="82">
        <f>LosAngeles!$D152</f>
        <v>0.8</v>
      </c>
      <c r="H69" s="82">
        <f>LasVegas!$D152</f>
        <v>0.8</v>
      </c>
      <c r="I69" s="82">
        <f>SanFrancisco!$D152</f>
        <v>0.8</v>
      </c>
      <c r="J69" s="82">
        <f>Baltimore!$D152</f>
        <v>0.8</v>
      </c>
      <c r="K69" s="82">
        <f>Albuquerque!$D152</f>
        <v>0.8</v>
      </c>
      <c r="L69" s="82">
        <f>Seattle!$D152</f>
        <v>0.8</v>
      </c>
      <c r="M69" s="82">
        <f>Chicago!$D152</f>
        <v>0.8</v>
      </c>
      <c r="N69" s="82">
        <f>Boulder!$D152</f>
        <v>0.8</v>
      </c>
      <c r="O69" s="82">
        <f>Minneapolis!$D152</f>
        <v>0.8</v>
      </c>
      <c r="P69" s="82">
        <f>Helena!$D152</f>
        <v>0.8</v>
      </c>
      <c r="Q69" s="82">
        <f>Duluth!$D152</f>
        <v>0.8</v>
      </c>
      <c r="R69" s="82">
        <f>Fairbanks!$D152</f>
        <v>0.8</v>
      </c>
    </row>
    <row r="70" spans="1:18">
      <c r="A70" s="49"/>
      <c r="B70" s="50" t="str">
        <f>Miami!A153</f>
        <v>PSZ-AC_8:8_UNITARY_PACKAGE_HEATCOIL</v>
      </c>
      <c r="C70" s="82">
        <f>Miami!$D153</f>
        <v>0.8</v>
      </c>
      <c r="D70" s="82">
        <f>Houston!$D153</f>
        <v>0.8</v>
      </c>
      <c r="E70" s="82">
        <f>Phoenix!$D153</f>
        <v>0.8</v>
      </c>
      <c r="F70" s="82">
        <f>Atlanta!$D153</f>
        <v>0.8</v>
      </c>
      <c r="G70" s="82">
        <f>LosAngeles!$D153</f>
        <v>0.8</v>
      </c>
      <c r="H70" s="82">
        <f>LasVegas!$D153</f>
        <v>0.8</v>
      </c>
      <c r="I70" s="82">
        <f>SanFrancisco!$D153</f>
        <v>0.8</v>
      </c>
      <c r="J70" s="82">
        <f>Baltimore!$D153</f>
        <v>0.8</v>
      </c>
      <c r="K70" s="82">
        <f>Albuquerque!$D153</f>
        <v>0.8</v>
      </c>
      <c r="L70" s="82">
        <f>Seattle!$D153</f>
        <v>0.8</v>
      </c>
      <c r="M70" s="82">
        <f>Chicago!$D153</f>
        <v>0.8</v>
      </c>
      <c r="N70" s="82">
        <f>Boulder!$D153</f>
        <v>0.8</v>
      </c>
      <c r="O70" s="82">
        <f>Minneapolis!$D153</f>
        <v>0.8</v>
      </c>
      <c r="P70" s="82">
        <f>Helena!$D153</f>
        <v>0.8</v>
      </c>
      <c r="Q70" s="82">
        <f>Duluth!$D153</f>
        <v>0.8</v>
      </c>
      <c r="R70" s="82">
        <f>Fairbanks!$D153</f>
        <v>0.8</v>
      </c>
    </row>
    <row r="71" spans="1:18">
      <c r="A71" s="49"/>
      <c r="B71" s="50" t="str">
        <f>Miami!A154</f>
        <v>PSZ-AC_9:9_UNITARY_PACKAGE_HEATCOIL</v>
      </c>
      <c r="C71" s="82">
        <f>Miami!$D154</f>
        <v>0.8</v>
      </c>
      <c r="D71" s="82">
        <f>Houston!$D154</f>
        <v>0.8</v>
      </c>
      <c r="E71" s="82">
        <f>Phoenix!$D154</f>
        <v>0.8</v>
      </c>
      <c r="F71" s="82">
        <f>Atlanta!$D154</f>
        <v>0.8</v>
      </c>
      <c r="G71" s="82">
        <f>LosAngeles!$D154</f>
        <v>0.8</v>
      </c>
      <c r="H71" s="82">
        <f>LasVegas!$D154</f>
        <v>0.8</v>
      </c>
      <c r="I71" s="82">
        <f>SanFrancisco!$D154</f>
        <v>0.8</v>
      </c>
      <c r="J71" s="82">
        <f>Baltimore!$D154</f>
        <v>0.8</v>
      </c>
      <c r="K71" s="82">
        <f>Albuquerque!$D154</f>
        <v>0.8</v>
      </c>
      <c r="L71" s="82">
        <f>Seattle!$D154</f>
        <v>0.8</v>
      </c>
      <c r="M71" s="82">
        <f>Chicago!$D154</f>
        <v>0.8</v>
      </c>
      <c r="N71" s="82">
        <f>Boulder!$D154</f>
        <v>0.8</v>
      </c>
      <c r="O71" s="82">
        <f>Minneapolis!$D154</f>
        <v>0.8</v>
      </c>
      <c r="P71" s="82">
        <f>Helena!$D154</f>
        <v>0.8</v>
      </c>
      <c r="Q71" s="82">
        <f>Duluth!$D154</f>
        <v>0.8</v>
      </c>
      <c r="R71" s="82">
        <f>Fairbanks!$D154</f>
        <v>0.8</v>
      </c>
    </row>
    <row r="72" spans="1:18">
      <c r="A72" s="49"/>
      <c r="B72" s="50" t="str">
        <f>Miami!A155</f>
        <v>PSZ-AC_10:10_UNITARY_PACKAGE_HEATCOIL</v>
      </c>
      <c r="C72" s="82">
        <f>Miami!$D155</f>
        <v>0.8</v>
      </c>
      <c r="D72" s="82">
        <f>Houston!$D155</f>
        <v>0.8</v>
      </c>
      <c r="E72" s="82">
        <f>Phoenix!$D155</f>
        <v>0.8</v>
      </c>
      <c r="F72" s="82">
        <f>Atlanta!$D155</f>
        <v>0.8</v>
      </c>
      <c r="G72" s="82">
        <f>LosAngeles!$D155</f>
        <v>0.8</v>
      </c>
      <c r="H72" s="82">
        <f>LasVegas!$D155</f>
        <v>0.8</v>
      </c>
      <c r="I72" s="82">
        <f>SanFrancisco!$D155</f>
        <v>0.8</v>
      </c>
      <c r="J72" s="82">
        <f>Baltimore!$D155</f>
        <v>0.8</v>
      </c>
      <c r="K72" s="82">
        <f>Albuquerque!$D155</f>
        <v>0.8</v>
      </c>
      <c r="L72" s="82">
        <f>Seattle!$D155</f>
        <v>0.8</v>
      </c>
      <c r="M72" s="82">
        <f>Chicago!$D155</f>
        <v>0.8</v>
      </c>
      <c r="N72" s="82">
        <f>Boulder!$D155</f>
        <v>0.8</v>
      </c>
      <c r="O72" s="82">
        <f>Minneapolis!$D155</f>
        <v>0.8</v>
      </c>
      <c r="P72" s="82">
        <f>Helena!$D155</f>
        <v>0.8</v>
      </c>
      <c r="Q72" s="82">
        <f>Duluth!$D155</f>
        <v>0.8</v>
      </c>
      <c r="R72" s="82">
        <f>Fairbanks!$D155</f>
        <v>0.8</v>
      </c>
    </row>
    <row r="73" spans="1:18">
      <c r="A73" s="49"/>
      <c r="B73" s="47" t="s">
        <v>712</v>
      </c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</row>
    <row r="74" spans="1:18">
      <c r="A74" s="52"/>
      <c r="B74" s="50" t="str">
        <f>Miami!A158</f>
        <v>PSZ-AC_1:1_UNITARY_PACKAGE_FAN</v>
      </c>
      <c r="C74" s="81" t="s">
        <v>713</v>
      </c>
      <c r="D74" s="56" t="s">
        <v>713</v>
      </c>
      <c r="E74" s="81" t="s">
        <v>713</v>
      </c>
      <c r="F74" s="81" t="s">
        <v>713</v>
      </c>
      <c r="G74" s="81" t="s">
        <v>714</v>
      </c>
      <c r="H74" s="81" t="s">
        <v>714</v>
      </c>
      <c r="I74" s="81" t="s">
        <v>714</v>
      </c>
      <c r="J74" s="81" t="s">
        <v>713</v>
      </c>
      <c r="K74" s="81" t="s">
        <v>714</v>
      </c>
      <c r="L74" s="81" t="s">
        <v>714</v>
      </c>
      <c r="M74" s="81" t="s">
        <v>713</v>
      </c>
      <c r="N74" s="81" t="s">
        <v>714</v>
      </c>
      <c r="O74" s="81" t="s">
        <v>713</v>
      </c>
      <c r="P74" s="81" t="s">
        <v>714</v>
      </c>
      <c r="Q74" s="81" t="s">
        <v>713</v>
      </c>
      <c r="R74" s="81" t="s">
        <v>713</v>
      </c>
    </row>
    <row r="75" spans="1:18">
      <c r="A75" s="52"/>
      <c r="B75" s="50" t="str">
        <f>Miami!A159</f>
        <v>PSZ-AC_2:2_UNITARY_PACKAGE_FAN</v>
      </c>
      <c r="C75" s="81" t="s">
        <v>713</v>
      </c>
      <c r="D75" s="56" t="s">
        <v>713</v>
      </c>
      <c r="E75" s="81" t="s">
        <v>713</v>
      </c>
      <c r="F75" s="81" t="s">
        <v>713</v>
      </c>
      <c r="G75" s="81" t="s">
        <v>713</v>
      </c>
      <c r="H75" s="81" t="s">
        <v>713</v>
      </c>
      <c r="I75" s="81" t="s">
        <v>713</v>
      </c>
      <c r="J75" s="81" t="s">
        <v>713</v>
      </c>
      <c r="K75" s="81" t="s">
        <v>713</v>
      </c>
      <c r="L75" s="81" t="s">
        <v>713</v>
      </c>
      <c r="M75" s="81" t="s">
        <v>713</v>
      </c>
      <c r="N75" s="81" t="s">
        <v>713</v>
      </c>
      <c r="O75" s="81" t="s">
        <v>713</v>
      </c>
      <c r="P75" s="81" t="s">
        <v>713</v>
      </c>
      <c r="Q75" s="81" t="s">
        <v>713</v>
      </c>
      <c r="R75" s="81" t="s">
        <v>713</v>
      </c>
    </row>
    <row r="76" spans="1:18">
      <c r="A76" s="52"/>
      <c r="B76" s="50" t="str">
        <f>Miami!A160</f>
        <v>PSZ-AC_3:3_UNITARY_PACKAGE_FAN</v>
      </c>
      <c r="C76" s="81" t="s">
        <v>713</v>
      </c>
      <c r="D76" s="56" t="s">
        <v>713</v>
      </c>
      <c r="E76" s="81" t="s">
        <v>713</v>
      </c>
      <c r="F76" s="81" t="s">
        <v>713</v>
      </c>
      <c r="G76" s="81" t="s">
        <v>713</v>
      </c>
      <c r="H76" s="81" t="s">
        <v>713</v>
      </c>
      <c r="I76" s="81" t="s">
        <v>713</v>
      </c>
      <c r="J76" s="81" t="s">
        <v>713</v>
      </c>
      <c r="K76" s="81" t="s">
        <v>713</v>
      </c>
      <c r="L76" s="81" t="s">
        <v>713</v>
      </c>
      <c r="M76" s="81" t="s">
        <v>713</v>
      </c>
      <c r="N76" s="81" t="s">
        <v>713</v>
      </c>
      <c r="O76" s="81" t="s">
        <v>713</v>
      </c>
      <c r="P76" s="81" t="s">
        <v>713</v>
      </c>
      <c r="Q76" s="81" t="s">
        <v>713</v>
      </c>
      <c r="R76" s="81" t="s">
        <v>713</v>
      </c>
    </row>
    <row r="77" spans="1:18">
      <c r="A77" s="52"/>
      <c r="B77" s="50" t="str">
        <f>Miami!A161</f>
        <v>PSZ-AC_4:4_UNITARY_PACKAGE_FAN</v>
      </c>
      <c r="C77" s="81" t="s">
        <v>713</v>
      </c>
      <c r="D77" s="56" t="s">
        <v>713</v>
      </c>
      <c r="E77" s="81" t="s">
        <v>713</v>
      </c>
      <c r="F77" s="81" t="s">
        <v>713</v>
      </c>
      <c r="G77" s="81" t="s">
        <v>713</v>
      </c>
      <c r="H77" s="81" t="s">
        <v>713</v>
      </c>
      <c r="I77" s="81" t="s">
        <v>713</v>
      </c>
      <c r="J77" s="81" t="s">
        <v>713</v>
      </c>
      <c r="K77" s="81" t="s">
        <v>713</v>
      </c>
      <c r="L77" s="81" t="s">
        <v>713</v>
      </c>
      <c r="M77" s="81" t="s">
        <v>713</v>
      </c>
      <c r="N77" s="81" t="s">
        <v>713</v>
      </c>
      <c r="O77" s="81" t="s">
        <v>713</v>
      </c>
      <c r="P77" s="81" t="s">
        <v>713</v>
      </c>
      <c r="Q77" s="81" t="s">
        <v>713</v>
      </c>
      <c r="R77" s="81" t="s">
        <v>713</v>
      </c>
    </row>
    <row r="78" spans="1:18">
      <c r="A78" s="52"/>
      <c r="B78" s="50" t="str">
        <f>Miami!A162</f>
        <v>PSZ-AC_5:5_UNITARY_PACKAGE_FAN</v>
      </c>
      <c r="C78" s="81" t="s">
        <v>713</v>
      </c>
      <c r="D78" s="56" t="s">
        <v>713</v>
      </c>
      <c r="E78" s="81" t="s">
        <v>713</v>
      </c>
      <c r="F78" s="81" t="s">
        <v>713</v>
      </c>
      <c r="G78" s="81" t="s">
        <v>713</v>
      </c>
      <c r="H78" s="81" t="s">
        <v>713</v>
      </c>
      <c r="I78" s="81" t="s">
        <v>713</v>
      </c>
      <c r="J78" s="81" t="s">
        <v>713</v>
      </c>
      <c r="K78" s="81" t="s">
        <v>713</v>
      </c>
      <c r="L78" s="81" t="s">
        <v>713</v>
      </c>
      <c r="M78" s="81" t="s">
        <v>713</v>
      </c>
      <c r="N78" s="81" t="s">
        <v>713</v>
      </c>
      <c r="O78" s="81" t="s">
        <v>713</v>
      </c>
      <c r="P78" s="81" t="s">
        <v>713</v>
      </c>
      <c r="Q78" s="81" t="s">
        <v>713</v>
      </c>
      <c r="R78" s="81" t="s">
        <v>713</v>
      </c>
    </row>
    <row r="79" spans="1:18">
      <c r="A79" s="52"/>
      <c r="B79" s="50" t="str">
        <f>Miami!A163</f>
        <v>PSZ-AC_6:6_UNITARY_PACKAGE_FAN</v>
      </c>
      <c r="C79" s="81" t="s">
        <v>713</v>
      </c>
      <c r="D79" s="56" t="s">
        <v>713</v>
      </c>
      <c r="E79" s="81" t="s">
        <v>713</v>
      </c>
      <c r="F79" s="81" t="s">
        <v>713</v>
      </c>
      <c r="G79" s="81" t="s">
        <v>714</v>
      </c>
      <c r="H79" s="81" t="s">
        <v>714</v>
      </c>
      <c r="I79" s="81" t="s">
        <v>713</v>
      </c>
      <c r="J79" s="81" t="s">
        <v>713</v>
      </c>
      <c r="K79" s="81" t="s">
        <v>714</v>
      </c>
      <c r="L79" s="81" t="s">
        <v>713</v>
      </c>
      <c r="M79" s="81" t="s">
        <v>713</v>
      </c>
      <c r="N79" s="81" t="s">
        <v>714</v>
      </c>
      <c r="O79" s="81" t="s">
        <v>713</v>
      </c>
      <c r="P79" s="81" t="s">
        <v>714</v>
      </c>
      <c r="Q79" s="81" t="s">
        <v>713</v>
      </c>
      <c r="R79" s="81" t="s">
        <v>713</v>
      </c>
    </row>
    <row r="80" spans="1:18">
      <c r="A80" s="52"/>
      <c r="B80" s="50" t="str">
        <f>Miami!A164</f>
        <v>PSZ-AC_7:7_UNITARY_PACKAGE_FAN</v>
      </c>
      <c r="C80" s="81" t="s">
        <v>713</v>
      </c>
      <c r="D80" s="56" t="s">
        <v>713</v>
      </c>
      <c r="E80" s="81" t="s">
        <v>713</v>
      </c>
      <c r="F80" s="81" t="s">
        <v>713</v>
      </c>
      <c r="G80" s="81" t="s">
        <v>713</v>
      </c>
      <c r="H80" s="81" t="s">
        <v>713</v>
      </c>
      <c r="I80" s="81" t="s">
        <v>713</v>
      </c>
      <c r="J80" s="81" t="s">
        <v>713</v>
      </c>
      <c r="K80" s="81" t="s">
        <v>713</v>
      </c>
      <c r="L80" s="81" t="s">
        <v>713</v>
      </c>
      <c r="M80" s="81" t="s">
        <v>713</v>
      </c>
      <c r="N80" s="81" t="s">
        <v>713</v>
      </c>
      <c r="O80" s="81" t="s">
        <v>713</v>
      </c>
      <c r="P80" s="81" t="s">
        <v>713</v>
      </c>
      <c r="Q80" s="81" t="s">
        <v>713</v>
      </c>
      <c r="R80" s="81" t="s">
        <v>713</v>
      </c>
    </row>
    <row r="81" spans="1:18">
      <c r="A81" s="52"/>
      <c r="B81" s="50" t="str">
        <f>Miami!A165</f>
        <v>PSZ-AC_8:8_UNITARY_PACKAGE_FAN</v>
      </c>
      <c r="C81" s="81" t="s">
        <v>713</v>
      </c>
      <c r="D81" s="56" t="s">
        <v>713</v>
      </c>
      <c r="E81" s="81" t="s">
        <v>713</v>
      </c>
      <c r="F81" s="81" t="s">
        <v>713</v>
      </c>
      <c r="G81" s="81" t="s">
        <v>713</v>
      </c>
      <c r="H81" s="81" t="s">
        <v>713</v>
      </c>
      <c r="I81" s="81" t="s">
        <v>713</v>
      </c>
      <c r="J81" s="81" t="s">
        <v>713</v>
      </c>
      <c r="K81" s="81" t="s">
        <v>713</v>
      </c>
      <c r="L81" s="81" t="s">
        <v>713</v>
      </c>
      <c r="M81" s="81" t="s">
        <v>713</v>
      </c>
      <c r="N81" s="81" t="s">
        <v>713</v>
      </c>
      <c r="O81" s="81" t="s">
        <v>713</v>
      </c>
      <c r="P81" s="81" t="s">
        <v>713</v>
      </c>
      <c r="Q81" s="81" t="s">
        <v>713</v>
      </c>
      <c r="R81" s="81" t="s">
        <v>713</v>
      </c>
    </row>
    <row r="82" spans="1:18">
      <c r="A82" s="52"/>
      <c r="B82" s="50" t="str">
        <f>Miami!A166</f>
        <v>PSZ-AC_9:9_UNITARY_PACKAGE_FAN</v>
      </c>
      <c r="C82" s="81" t="s">
        <v>713</v>
      </c>
      <c r="D82" s="56" t="s">
        <v>713</v>
      </c>
      <c r="E82" s="81" t="s">
        <v>713</v>
      </c>
      <c r="F82" s="81" t="s">
        <v>713</v>
      </c>
      <c r="G82" s="81" t="s">
        <v>713</v>
      </c>
      <c r="H82" s="81" t="s">
        <v>713</v>
      </c>
      <c r="I82" s="81" t="s">
        <v>713</v>
      </c>
      <c r="J82" s="81" t="s">
        <v>713</v>
      </c>
      <c r="K82" s="81" t="s">
        <v>713</v>
      </c>
      <c r="L82" s="81" t="s">
        <v>713</v>
      </c>
      <c r="M82" s="81" t="s">
        <v>713</v>
      </c>
      <c r="N82" s="81" t="s">
        <v>713</v>
      </c>
      <c r="O82" s="81" t="s">
        <v>713</v>
      </c>
      <c r="P82" s="81" t="s">
        <v>713</v>
      </c>
      <c r="Q82" s="81" t="s">
        <v>713</v>
      </c>
      <c r="R82" s="81" t="s">
        <v>713</v>
      </c>
    </row>
    <row r="83" spans="1:18">
      <c r="A83" s="52"/>
      <c r="B83" s="50" t="str">
        <f>Miami!A167</f>
        <v>PSZ-AC_10:10_UNITARY_PACKAGE_FAN</v>
      </c>
      <c r="C83" s="81" t="s">
        <v>713</v>
      </c>
      <c r="D83" s="56" t="s">
        <v>713</v>
      </c>
      <c r="E83" s="81" t="s">
        <v>713</v>
      </c>
      <c r="F83" s="81" t="s">
        <v>713</v>
      </c>
      <c r="G83" s="81" t="s">
        <v>713</v>
      </c>
      <c r="H83" s="81" t="s">
        <v>713</v>
      </c>
      <c r="I83" s="81" t="s">
        <v>713</v>
      </c>
      <c r="J83" s="81" t="s">
        <v>713</v>
      </c>
      <c r="K83" s="81" t="s">
        <v>713</v>
      </c>
      <c r="L83" s="81" t="s">
        <v>713</v>
      </c>
      <c r="M83" s="81" t="s">
        <v>713</v>
      </c>
      <c r="N83" s="81" t="s">
        <v>713</v>
      </c>
      <c r="O83" s="81" t="s">
        <v>713</v>
      </c>
      <c r="P83" s="81" t="s">
        <v>713</v>
      </c>
      <c r="Q83" s="81" t="s">
        <v>713</v>
      </c>
      <c r="R83" s="81" t="s">
        <v>713</v>
      </c>
    </row>
    <row r="84" spans="1:18">
      <c r="A84" s="49"/>
      <c r="B84" s="47" t="s">
        <v>258</v>
      </c>
    </row>
    <row r="85" spans="1:18">
      <c r="A85" s="49"/>
      <c r="B85" s="50" t="str">
        <f>Miami!A158</f>
        <v>PSZ-AC_1:1_UNITARY_PACKAGE_FAN</v>
      </c>
      <c r="C85" s="57">
        <f>Miami!$E158</f>
        <v>1.69</v>
      </c>
      <c r="D85" s="57">
        <f>Houston!$E158</f>
        <v>1.62</v>
      </c>
      <c r="E85" s="57">
        <f>Phoenix!$E158</f>
        <v>1.71</v>
      </c>
      <c r="F85" s="57">
        <f>Atlanta!$E158</f>
        <v>1.72</v>
      </c>
      <c r="G85" s="57">
        <f>LosAngeles!$E158</f>
        <v>1.53</v>
      </c>
      <c r="H85" s="57">
        <f>LasVegas!$E158</f>
        <v>1.8</v>
      </c>
      <c r="I85" s="57">
        <f>SanFrancisco!$E158</f>
        <v>1.29</v>
      </c>
      <c r="J85" s="57">
        <f>Baltimore!$E158</f>
        <v>1.64</v>
      </c>
      <c r="K85" s="57">
        <f>Albuquerque!$E158</f>
        <v>1.83</v>
      </c>
      <c r="L85" s="57">
        <f>Seattle!$E158</f>
        <v>1.38</v>
      </c>
      <c r="M85" s="57">
        <f>Chicago!$E158</f>
        <v>1.48</v>
      </c>
      <c r="N85" s="57">
        <f>Boulder!$E158</f>
        <v>1.59</v>
      </c>
      <c r="O85" s="57">
        <f>Minneapolis!$E158</f>
        <v>1.47</v>
      </c>
      <c r="P85" s="57">
        <f>Helena!$E158</f>
        <v>1.51</v>
      </c>
      <c r="Q85" s="57">
        <f>Duluth!$E158</f>
        <v>1.39</v>
      </c>
      <c r="R85" s="57">
        <f>Fairbanks!$E158</f>
        <v>1.72</v>
      </c>
    </row>
    <row r="86" spans="1:18">
      <c r="A86" s="49"/>
      <c r="B86" s="50" t="str">
        <f>Miami!A159</f>
        <v>PSZ-AC_2:2_UNITARY_PACKAGE_FAN</v>
      </c>
      <c r="C86" s="57">
        <f>Miami!$E159</f>
        <v>0.91</v>
      </c>
      <c r="D86" s="57">
        <f>Houston!$E159</f>
        <v>0.88</v>
      </c>
      <c r="E86" s="57">
        <f>Phoenix!$E159</f>
        <v>0.89</v>
      </c>
      <c r="F86" s="57">
        <f>Atlanta!$E159</f>
        <v>0.82</v>
      </c>
      <c r="G86" s="57">
        <f>LosAngeles!$E159</f>
        <v>0.72</v>
      </c>
      <c r="H86" s="57">
        <f>LasVegas!$E159</f>
        <v>0.78</v>
      </c>
      <c r="I86" s="57">
        <f>SanFrancisco!$E159</f>
        <v>0.6</v>
      </c>
      <c r="J86" s="57">
        <f>Baltimore!$E159</f>
        <v>0.79</v>
      </c>
      <c r="K86" s="57">
        <f>Albuquerque!$E159</f>
        <v>0.82</v>
      </c>
      <c r="L86" s="57">
        <f>Seattle!$E159</f>
        <v>0.63</v>
      </c>
      <c r="M86" s="57">
        <f>Chicago!$E159</f>
        <v>0.72</v>
      </c>
      <c r="N86" s="57">
        <f>Boulder!$E159</f>
        <v>0.77</v>
      </c>
      <c r="O86" s="57">
        <f>Minneapolis!$E159</f>
        <v>0.72</v>
      </c>
      <c r="P86" s="57">
        <f>Helena!$E159</f>
        <v>0.73</v>
      </c>
      <c r="Q86" s="57">
        <f>Duluth!$E159</f>
        <v>0.6</v>
      </c>
      <c r="R86" s="57">
        <f>Fairbanks!$E159</f>
        <v>0.73</v>
      </c>
    </row>
    <row r="87" spans="1:18">
      <c r="A87" s="49"/>
      <c r="B87" s="50" t="str">
        <f>Miami!A160</f>
        <v>PSZ-AC_3:3_UNITARY_PACKAGE_FAN</v>
      </c>
      <c r="C87" s="57">
        <f>Miami!$E160</f>
        <v>0.82</v>
      </c>
      <c r="D87" s="57">
        <f>Houston!$E160</f>
        <v>0.79</v>
      </c>
      <c r="E87" s="57">
        <f>Phoenix!$E160</f>
        <v>0.79</v>
      </c>
      <c r="F87" s="57">
        <f>Atlanta!$E160</f>
        <v>0.73</v>
      </c>
      <c r="G87" s="57">
        <f>LosAngeles!$E160</f>
        <v>0.64</v>
      </c>
      <c r="H87" s="57">
        <f>LasVegas!$E160</f>
        <v>0.69</v>
      </c>
      <c r="I87" s="57">
        <f>SanFrancisco!$E160</f>
        <v>0.54</v>
      </c>
      <c r="J87" s="57">
        <f>Baltimore!$E160</f>
        <v>0.7</v>
      </c>
      <c r="K87" s="57">
        <f>Albuquerque!$E160</f>
        <v>0.74</v>
      </c>
      <c r="L87" s="57">
        <f>Seattle!$E160</f>
        <v>0.56999999999999995</v>
      </c>
      <c r="M87" s="57">
        <f>Chicago!$E160</f>
        <v>0.63</v>
      </c>
      <c r="N87" s="57">
        <f>Boulder!$E160</f>
        <v>0.69</v>
      </c>
      <c r="O87" s="57">
        <f>Minneapolis!$E160</f>
        <v>0.63</v>
      </c>
      <c r="P87" s="57">
        <f>Helena!$E160</f>
        <v>0.66</v>
      </c>
      <c r="Q87" s="57">
        <f>Duluth!$E160</f>
        <v>0.59</v>
      </c>
      <c r="R87" s="57">
        <f>Fairbanks!$E160</f>
        <v>0.73</v>
      </c>
    </row>
    <row r="88" spans="1:18">
      <c r="A88" s="49"/>
      <c r="B88" s="50" t="str">
        <f>Miami!A161</f>
        <v>PSZ-AC_4:4_UNITARY_PACKAGE_FAN</v>
      </c>
      <c r="C88" s="57">
        <f>Miami!$E161</f>
        <v>0.81</v>
      </c>
      <c r="D88" s="57">
        <f>Houston!$E161</f>
        <v>0.77</v>
      </c>
      <c r="E88" s="57">
        <f>Phoenix!$E161</f>
        <v>0.78</v>
      </c>
      <c r="F88" s="57">
        <f>Atlanta!$E161</f>
        <v>0.72</v>
      </c>
      <c r="G88" s="57">
        <f>LosAngeles!$E161</f>
        <v>0.62</v>
      </c>
      <c r="H88" s="57">
        <f>LasVegas!$E161</f>
        <v>0.67</v>
      </c>
      <c r="I88" s="57">
        <f>SanFrancisco!$E161</f>
        <v>0.53</v>
      </c>
      <c r="J88" s="57">
        <f>Baltimore!$E161</f>
        <v>0.69</v>
      </c>
      <c r="K88" s="57">
        <f>Albuquerque!$E161</f>
        <v>0.73</v>
      </c>
      <c r="L88" s="57">
        <f>Seattle!$E161</f>
        <v>0.56000000000000005</v>
      </c>
      <c r="M88" s="57">
        <f>Chicago!$E161</f>
        <v>0.62</v>
      </c>
      <c r="N88" s="57">
        <f>Boulder!$E161</f>
        <v>0.68</v>
      </c>
      <c r="O88" s="57">
        <f>Minneapolis!$E161</f>
        <v>0.62</v>
      </c>
      <c r="P88" s="57">
        <f>Helena!$E161</f>
        <v>0.66</v>
      </c>
      <c r="Q88" s="57">
        <f>Duluth!$E161</f>
        <v>0.59</v>
      </c>
      <c r="R88" s="57">
        <f>Fairbanks!$E161</f>
        <v>0.73</v>
      </c>
    </row>
    <row r="89" spans="1:18">
      <c r="A89" s="49"/>
      <c r="B89" s="50" t="str">
        <f>Miami!A162</f>
        <v>PSZ-AC_5:5_UNITARY_PACKAGE_FAN</v>
      </c>
      <c r="C89" s="57">
        <f>Miami!$E162</f>
        <v>0.79</v>
      </c>
      <c r="D89" s="57">
        <f>Houston!$E162</f>
        <v>0.76</v>
      </c>
      <c r="E89" s="57">
        <f>Phoenix!$E162</f>
        <v>0.77</v>
      </c>
      <c r="F89" s="57">
        <f>Atlanta!$E162</f>
        <v>0.7</v>
      </c>
      <c r="G89" s="57">
        <f>LosAngeles!$E162</f>
        <v>0.61</v>
      </c>
      <c r="H89" s="57">
        <f>LasVegas!$E162</f>
        <v>0.66</v>
      </c>
      <c r="I89" s="57">
        <f>SanFrancisco!$E162</f>
        <v>0.53</v>
      </c>
      <c r="J89" s="57">
        <f>Baltimore!$E162</f>
        <v>0.68</v>
      </c>
      <c r="K89" s="57">
        <f>Albuquerque!$E162</f>
        <v>0.73</v>
      </c>
      <c r="L89" s="57">
        <f>Seattle!$E162</f>
        <v>0.56000000000000005</v>
      </c>
      <c r="M89" s="57">
        <f>Chicago!$E162</f>
        <v>0.62</v>
      </c>
      <c r="N89" s="57">
        <f>Boulder!$E162</f>
        <v>0.68</v>
      </c>
      <c r="O89" s="57">
        <f>Minneapolis!$E162</f>
        <v>0.62</v>
      </c>
      <c r="P89" s="57">
        <f>Helena!$E162</f>
        <v>0.65</v>
      </c>
      <c r="Q89" s="57">
        <f>Duluth!$E162</f>
        <v>0.59</v>
      </c>
      <c r="R89" s="57">
        <f>Fairbanks!$E162</f>
        <v>0.73</v>
      </c>
    </row>
    <row r="90" spans="1:18">
      <c r="A90" s="49"/>
      <c r="B90" s="50" t="str">
        <f>Miami!A163</f>
        <v>PSZ-AC_6:6_UNITARY_PACKAGE_FAN</v>
      </c>
      <c r="C90" s="57">
        <f>Miami!$E163</f>
        <v>1.34</v>
      </c>
      <c r="D90" s="57">
        <f>Houston!$E163</f>
        <v>1.27</v>
      </c>
      <c r="E90" s="57">
        <f>Phoenix!$E163</f>
        <v>1.28</v>
      </c>
      <c r="F90" s="57">
        <f>Atlanta!$E163</f>
        <v>1.17</v>
      </c>
      <c r="G90" s="57">
        <f>LosAngeles!$E163</f>
        <v>1.1200000000000001</v>
      </c>
      <c r="H90" s="57">
        <f>LasVegas!$E163</f>
        <v>1.25</v>
      </c>
      <c r="I90" s="57">
        <f>SanFrancisco!$E163</f>
        <v>0.91</v>
      </c>
      <c r="J90" s="57">
        <f>Baltimore!$E163</f>
        <v>1.1200000000000001</v>
      </c>
      <c r="K90" s="57">
        <f>Albuquerque!$E163</f>
        <v>1.28</v>
      </c>
      <c r="L90" s="57">
        <f>Seattle!$E163</f>
        <v>0.97</v>
      </c>
      <c r="M90" s="57">
        <f>Chicago!$E163</f>
        <v>1.1399999999999999</v>
      </c>
      <c r="N90" s="57">
        <f>Boulder!$E163</f>
        <v>1.19</v>
      </c>
      <c r="O90" s="57">
        <f>Minneapolis!$E163</f>
        <v>1.1399999999999999</v>
      </c>
      <c r="P90" s="57">
        <f>Helena!$E163</f>
        <v>1.23</v>
      </c>
      <c r="Q90" s="57">
        <f>Duluth!$E163</f>
        <v>1.17</v>
      </c>
      <c r="R90" s="57">
        <f>Fairbanks!$E163</f>
        <v>1.44</v>
      </c>
    </row>
    <row r="91" spans="1:18">
      <c r="A91" s="49"/>
      <c r="B91" s="50" t="str">
        <f>Miami!A164</f>
        <v>PSZ-AC_7:7_UNITARY_PACKAGE_FAN</v>
      </c>
      <c r="C91" s="57">
        <f>Miami!$E164</f>
        <v>0.71</v>
      </c>
      <c r="D91" s="57">
        <f>Houston!$E164</f>
        <v>0.68</v>
      </c>
      <c r="E91" s="57">
        <f>Phoenix!$E164</f>
        <v>0.68</v>
      </c>
      <c r="F91" s="57">
        <f>Atlanta!$E164</f>
        <v>0.62</v>
      </c>
      <c r="G91" s="57">
        <f>LosAngeles!$E164</f>
        <v>0.57999999999999996</v>
      </c>
      <c r="H91" s="57">
        <f>LasVegas!$E164</f>
        <v>0.65</v>
      </c>
      <c r="I91" s="57">
        <f>SanFrancisco!$E164</f>
        <v>0.48</v>
      </c>
      <c r="J91" s="57">
        <f>Baltimore!$E164</f>
        <v>0.6</v>
      </c>
      <c r="K91" s="57">
        <f>Albuquerque!$E164</f>
        <v>0.67</v>
      </c>
      <c r="L91" s="57">
        <f>Seattle!$E164</f>
        <v>0.51</v>
      </c>
      <c r="M91" s="57">
        <f>Chicago!$E164</f>
        <v>0.6</v>
      </c>
      <c r="N91" s="57">
        <f>Boulder!$E164</f>
        <v>0.62</v>
      </c>
      <c r="O91" s="57">
        <f>Minneapolis!$E164</f>
        <v>0.59</v>
      </c>
      <c r="P91" s="57">
        <f>Helena!$E164</f>
        <v>0.62</v>
      </c>
      <c r="Q91" s="57">
        <f>Duluth!$E164</f>
        <v>0.59</v>
      </c>
      <c r="R91" s="57">
        <f>Fairbanks!$E164</f>
        <v>0.73</v>
      </c>
    </row>
    <row r="92" spans="1:18">
      <c r="A92" s="49"/>
      <c r="B92" s="50" t="str">
        <f>Miami!A165</f>
        <v>PSZ-AC_8:8_UNITARY_PACKAGE_FAN</v>
      </c>
      <c r="C92" s="57">
        <f>Miami!$E165</f>
        <v>0.71</v>
      </c>
      <c r="D92" s="57">
        <f>Houston!$E165</f>
        <v>0.68</v>
      </c>
      <c r="E92" s="57">
        <f>Phoenix!$E165</f>
        <v>0.68</v>
      </c>
      <c r="F92" s="57">
        <f>Atlanta!$E165</f>
        <v>0.62</v>
      </c>
      <c r="G92" s="57">
        <f>LosAngeles!$E165</f>
        <v>0.57999999999999996</v>
      </c>
      <c r="H92" s="57">
        <f>LasVegas!$E165</f>
        <v>0.65</v>
      </c>
      <c r="I92" s="57">
        <f>SanFrancisco!$E165</f>
        <v>0.48</v>
      </c>
      <c r="J92" s="57">
        <f>Baltimore!$E165</f>
        <v>0.6</v>
      </c>
      <c r="K92" s="57">
        <f>Albuquerque!$E165</f>
        <v>0.66</v>
      </c>
      <c r="L92" s="57">
        <f>Seattle!$E165</f>
        <v>0.5</v>
      </c>
      <c r="M92" s="57">
        <f>Chicago!$E165</f>
        <v>0.59</v>
      </c>
      <c r="N92" s="57">
        <f>Boulder!$E165</f>
        <v>0.62</v>
      </c>
      <c r="O92" s="57">
        <f>Minneapolis!$E165</f>
        <v>0.59</v>
      </c>
      <c r="P92" s="57">
        <f>Helena!$E165</f>
        <v>0.62</v>
      </c>
      <c r="Q92" s="57">
        <f>Duluth!$E165</f>
        <v>0.59</v>
      </c>
      <c r="R92" s="57">
        <f>Fairbanks!$E165</f>
        <v>0.73</v>
      </c>
    </row>
    <row r="93" spans="1:18">
      <c r="A93" s="49"/>
      <c r="B93" s="50" t="str">
        <f>Miami!A166</f>
        <v>PSZ-AC_9:9_UNITARY_PACKAGE_FAN</v>
      </c>
      <c r="C93" s="57">
        <f>Miami!$E166</f>
        <v>0.71</v>
      </c>
      <c r="D93" s="57">
        <f>Houston!$E166</f>
        <v>0.68</v>
      </c>
      <c r="E93" s="57">
        <f>Phoenix!$E166</f>
        <v>0.69</v>
      </c>
      <c r="F93" s="57">
        <f>Atlanta!$E166</f>
        <v>0.62</v>
      </c>
      <c r="G93" s="57">
        <f>LosAngeles!$E166</f>
        <v>0.57999999999999996</v>
      </c>
      <c r="H93" s="57">
        <f>LasVegas!$E166</f>
        <v>0.65</v>
      </c>
      <c r="I93" s="57">
        <f>SanFrancisco!$E166</f>
        <v>0.48</v>
      </c>
      <c r="J93" s="57">
        <f>Baltimore!$E166</f>
        <v>0.59</v>
      </c>
      <c r="K93" s="57">
        <f>Albuquerque!$E166</f>
        <v>0.67</v>
      </c>
      <c r="L93" s="57">
        <f>Seattle!$E166</f>
        <v>0.51</v>
      </c>
      <c r="M93" s="57">
        <f>Chicago!$E166</f>
        <v>0.6</v>
      </c>
      <c r="N93" s="57">
        <f>Boulder!$E166</f>
        <v>0.62</v>
      </c>
      <c r="O93" s="57">
        <f>Minneapolis!$E166</f>
        <v>0.59</v>
      </c>
      <c r="P93" s="57">
        <f>Helena!$E166</f>
        <v>0.63</v>
      </c>
      <c r="Q93" s="57">
        <f>Duluth!$E166</f>
        <v>0.6</v>
      </c>
      <c r="R93" s="57">
        <f>Fairbanks!$E166</f>
        <v>0.73</v>
      </c>
    </row>
    <row r="94" spans="1:18">
      <c r="A94" s="49"/>
      <c r="B94" s="50" t="str">
        <f>Miami!A167</f>
        <v>PSZ-AC_10:10_UNITARY_PACKAGE_FAN</v>
      </c>
      <c r="C94" s="57">
        <f>Miami!$E167</f>
        <v>0.7</v>
      </c>
      <c r="D94" s="57">
        <f>Houston!$E167</f>
        <v>0.76</v>
      </c>
      <c r="E94" s="57">
        <f>Phoenix!$E167</f>
        <v>0.84</v>
      </c>
      <c r="F94" s="57">
        <f>Atlanta!$E167</f>
        <v>0.75</v>
      </c>
      <c r="G94" s="57">
        <f>LosAngeles!$E167</f>
        <v>0.64</v>
      </c>
      <c r="H94" s="57">
        <f>LasVegas!$E167</f>
        <v>0.81</v>
      </c>
      <c r="I94" s="57">
        <f>SanFrancisco!$E167</f>
        <v>0.53</v>
      </c>
      <c r="J94" s="57">
        <f>Baltimore!$E167</f>
        <v>0.72</v>
      </c>
      <c r="K94" s="57">
        <f>Albuquerque!$E167</f>
        <v>0.78</v>
      </c>
      <c r="L94" s="57">
        <f>Seattle!$E167</f>
        <v>0.56999999999999995</v>
      </c>
      <c r="M94" s="57">
        <f>Chicago!$E167</f>
        <v>0.68</v>
      </c>
      <c r="N94" s="57">
        <f>Boulder!$E167</f>
        <v>0.73</v>
      </c>
      <c r="O94" s="57">
        <f>Minneapolis!$E167</f>
        <v>0.78</v>
      </c>
      <c r="P94" s="57">
        <f>Helena!$E167</f>
        <v>0.87</v>
      </c>
      <c r="Q94" s="57">
        <f>Duluth!$E167</f>
        <v>0.81</v>
      </c>
      <c r="R94" s="57">
        <f>Fairbanks!$E167</f>
        <v>1.01</v>
      </c>
    </row>
    <row r="95" spans="1:18">
      <c r="A95" s="47" t="s">
        <v>95</v>
      </c>
      <c r="B95" s="50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</row>
    <row r="96" spans="1:18">
      <c r="A96" s="49"/>
      <c r="B96" s="47" t="s">
        <v>96</v>
      </c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</row>
    <row r="97" spans="1:18">
      <c r="A97" s="49"/>
      <c r="B97" s="50" t="s">
        <v>259</v>
      </c>
      <c r="C97" s="78">
        <f>Miami!$B$212/(Miami!$B$28*10^6/3600)</f>
        <v>8.8512067951169296E-2</v>
      </c>
      <c r="D97" s="78">
        <f>Houston!$B$212/(Houston!$B$28*10^6/3600)</f>
        <v>0.12776513667050882</v>
      </c>
      <c r="E97" s="78">
        <f>Phoenix!$B$212/(Phoenix!$B$28*10^6/3600)</f>
        <v>0.11069347679892401</v>
      </c>
      <c r="F97" s="78">
        <f>Atlanta!$B$212/(Atlanta!$B$28*10^6/3600)</f>
        <v>0.10382854316670884</v>
      </c>
      <c r="G97" s="78">
        <f>LosAngeles!$B$212/(LosAngeles!$B$28*10^6/3600)</f>
        <v>0.1339462463686866</v>
      </c>
      <c r="H97" s="78">
        <f>LasVegas!$B$212/(LasVegas!$B$28*10^6/3600)</f>
        <v>0.10133540697740855</v>
      </c>
      <c r="I97" s="78">
        <f>SanFrancisco!$B$212/(SanFrancisco!$B$28*10^6/3600)</f>
        <v>0.15194726542553924</v>
      </c>
      <c r="J97" s="78">
        <f>Baltimore!$B$212/(Baltimore!$B$28*10^6/3600)</f>
        <v>8.0117244724715014E-2</v>
      </c>
      <c r="K97" s="78">
        <f>Albuquerque!$B$212/(Albuquerque!$B$28*10^6/3600)</f>
        <v>3.7794979299303311E-2</v>
      </c>
      <c r="L97" s="78">
        <f>Seattle!$B$212/(Seattle!$B$28*10^6/3600)</f>
        <v>7.234179254506147E-2</v>
      </c>
      <c r="M97" s="78">
        <f>Chicago!$B$212/(Chicago!$B$28*10^6/3600)</f>
        <v>5.3573633416175707E-2</v>
      </c>
      <c r="N97" s="78">
        <f>Boulder!$B$212/(Boulder!$B$28*10^6/3600)</f>
        <v>3.7839013682785451E-2</v>
      </c>
      <c r="O97" s="78">
        <f>Minneapolis!$B$212/(Minneapolis!$B$28*10^6/3600)</f>
        <v>6.497917662007624E-2</v>
      </c>
      <c r="P97" s="78">
        <f>Helena!$B$212/(Helena!$B$28*10^6/3600)</f>
        <v>7.7479314150359344E-2</v>
      </c>
      <c r="Q97" s="78">
        <f>Duluth!$B$212/(Duluth!$B$28*10^6/3600)</f>
        <v>6.258450991593896E-2</v>
      </c>
      <c r="R97" s="78">
        <f>Fairbanks!$B$212/(Fairbanks!$B$28*10^6/3600)</f>
        <v>9.9797587524131606E-2</v>
      </c>
    </row>
    <row r="98" spans="1:18">
      <c r="A98" s="49"/>
      <c r="B98" s="50" t="s">
        <v>260</v>
      </c>
      <c r="C98" s="57">
        <f>Miami!$B$213</f>
        <v>12.8</v>
      </c>
      <c r="D98" s="57">
        <f>Houston!$B$213</f>
        <v>16.5</v>
      </c>
      <c r="E98" s="57">
        <f>Phoenix!$B$213</f>
        <v>13.78</v>
      </c>
      <c r="F98" s="57">
        <f>Atlanta!$B$213</f>
        <v>12</v>
      </c>
      <c r="G98" s="57">
        <f>LosAngeles!$B$213</f>
        <v>13.97</v>
      </c>
      <c r="H98" s="57">
        <f>LasVegas!$B$213</f>
        <v>11.78</v>
      </c>
      <c r="I98" s="57">
        <f>SanFrancisco!$B$213</f>
        <v>14.63</v>
      </c>
      <c r="J98" s="57">
        <f>Baltimore!$B$213</f>
        <v>8.7799999999999994</v>
      </c>
      <c r="K98" s="57">
        <f>Albuquerque!$B$213</f>
        <v>4.0199999999999996</v>
      </c>
      <c r="L98" s="57">
        <f>Seattle!$B$213</f>
        <v>6.98</v>
      </c>
      <c r="M98" s="57">
        <f>Chicago!$B$213</f>
        <v>5.64</v>
      </c>
      <c r="N98" s="57">
        <f>Boulder!$B$213</f>
        <v>3.83</v>
      </c>
      <c r="O98" s="57">
        <f>Minneapolis!$B$213</f>
        <v>6.8</v>
      </c>
      <c r="P98" s="57">
        <f>Helena!$B$213</f>
        <v>7.65</v>
      </c>
      <c r="Q98" s="57">
        <f>Duluth!$B$213</f>
        <v>6.11</v>
      </c>
      <c r="R98" s="57">
        <f>Fairbanks!$B$213</f>
        <v>9.69</v>
      </c>
    </row>
    <row r="99" spans="1:18">
      <c r="A99" s="49"/>
      <c r="B99" s="47" t="s">
        <v>97</v>
      </c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</row>
    <row r="100" spans="1:18">
      <c r="A100" s="49"/>
      <c r="B100" s="50" t="s">
        <v>261</v>
      </c>
      <c r="C100" s="78">
        <f>Miami!$C$212/(Miami!$C$28*10^3)</f>
        <v>1.1460122699386503E-2</v>
      </c>
      <c r="D100" s="78">
        <f>Houston!$C$212/(Houston!$C$28*10^3)</f>
        <v>8.0426163342830013E-3</v>
      </c>
      <c r="E100" s="78">
        <f>Phoenix!$C$212/(Phoenix!$C$28*10^3)</f>
        <v>8.0674888998519979E-3</v>
      </c>
      <c r="F100" s="78">
        <f>Atlanta!$C$212/(Atlanta!$C$28*10^3)</f>
        <v>9.496221362689676E-3</v>
      </c>
      <c r="G100" s="78">
        <f>LosAngeles!$C$212/(LosAngeles!$C$28*10^3)</f>
        <v>8.6678206681668687E-3</v>
      </c>
      <c r="H100" s="78">
        <f>LasVegas!$C$212/(LasVegas!$C$28*10^3)</f>
        <v>7.6203755215577184E-3</v>
      </c>
      <c r="I100" s="78">
        <f>SanFrancisco!$C$212/(SanFrancisco!$C$28*10^3)</f>
        <v>8.5519663730062763E-3</v>
      </c>
      <c r="J100" s="78">
        <f>Baltimore!$C$212/(Baltimore!$C$28*10^3)</f>
        <v>9.6574254848366525E-3</v>
      </c>
      <c r="K100" s="78">
        <f>Albuquerque!$C$212/(Albuquerque!$C$28*10^3)</f>
        <v>6.8720767617123759E-3</v>
      </c>
      <c r="L100" s="78">
        <f>Seattle!$C$212/(Seattle!$C$28*10^3)</f>
        <v>8.4131457097380985E-3</v>
      </c>
      <c r="M100" s="78">
        <f>Chicago!$C$212/(Chicago!$C$28*10^3)</f>
        <v>8.2859154587612595E-3</v>
      </c>
      <c r="N100" s="78">
        <f>Boulder!$C$212/(Boulder!$C$28*10^3)</f>
        <v>6.900497234482373E-3</v>
      </c>
      <c r="O100" s="78">
        <f>Minneapolis!$C$212/(Minneapolis!$C$28*10^3)</f>
        <v>7.9036317422694884E-3</v>
      </c>
      <c r="P100" s="78">
        <f>Helena!$C$212/(Helena!$C$28*10^3)</f>
        <v>8.062298059625897E-3</v>
      </c>
      <c r="Q100" s="78">
        <f>Duluth!$C$212/(Duluth!$C$28*10^3)</f>
        <v>7.8933722384326808E-3</v>
      </c>
      <c r="R100" s="78">
        <f>Fairbanks!$C$212/(Fairbanks!$C$28*10^3)</f>
        <v>4.109868059542993E-3</v>
      </c>
    </row>
    <row r="101" spans="1:18">
      <c r="A101" s="49"/>
      <c r="B101" s="50" t="s">
        <v>260</v>
      </c>
      <c r="C101" s="57">
        <f>Miami!$C$213</f>
        <v>0.01</v>
      </c>
      <c r="D101" s="57">
        <f>Houston!$C$213</f>
        <v>0.32</v>
      </c>
      <c r="E101" s="57">
        <f>Phoenix!$C$213</f>
        <v>0.39</v>
      </c>
      <c r="F101" s="57">
        <f>Atlanta!$C$213</f>
        <v>0.76</v>
      </c>
      <c r="G101" s="57">
        <f>LosAngeles!$C$213</f>
        <v>0.24</v>
      </c>
      <c r="H101" s="57">
        <f>LasVegas!$C$213</f>
        <v>0.52</v>
      </c>
      <c r="I101" s="57">
        <f>SanFrancisco!$C$213</f>
        <v>0.71</v>
      </c>
      <c r="J101" s="57">
        <f>Baltimore!$C$213</f>
        <v>1.42</v>
      </c>
      <c r="K101" s="57">
        <f>Albuquerque!$C$213</f>
        <v>0.85</v>
      </c>
      <c r="L101" s="57">
        <f>Seattle!$C$213</f>
        <v>1.1100000000000001</v>
      </c>
      <c r="M101" s="57">
        <f>Chicago!$C$213</f>
        <v>1.63</v>
      </c>
      <c r="N101" s="57">
        <f>Boulder!$C$213</f>
        <v>1.18</v>
      </c>
      <c r="O101" s="57">
        <f>Minneapolis!$C$213</f>
        <v>2.42</v>
      </c>
      <c r="P101" s="57">
        <f>Helena!$C$213</f>
        <v>2.21</v>
      </c>
      <c r="Q101" s="57">
        <f>Duluth!$C$213</f>
        <v>3.17</v>
      </c>
      <c r="R101" s="57">
        <f>Fairbanks!$C$213</f>
        <v>3.18</v>
      </c>
    </row>
    <row r="102" spans="1:18">
      <c r="A102" s="49"/>
      <c r="B102" s="47" t="s">
        <v>98</v>
      </c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</row>
    <row r="103" spans="1:18">
      <c r="A103" s="49"/>
      <c r="B103" s="50" t="s">
        <v>262</v>
      </c>
      <c r="C103" s="57">
        <f>Miami!$E$213</f>
        <v>12.8</v>
      </c>
      <c r="D103" s="57">
        <f>Houston!$E$213</f>
        <v>16.82</v>
      </c>
      <c r="E103" s="57">
        <f>Phoenix!$E$213</f>
        <v>14.17</v>
      </c>
      <c r="F103" s="57">
        <f>Atlanta!$E$213</f>
        <v>12.76</v>
      </c>
      <c r="G103" s="57">
        <f>LosAngeles!$E$213</f>
        <v>14.21</v>
      </c>
      <c r="H103" s="57">
        <f>LasVegas!$E$213</f>
        <v>12.31</v>
      </c>
      <c r="I103" s="57">
        <f>SanFrancisco!$E$213</f>
        <v>15.34</v>
      </c>
      <c r="J103" s="57">
        <f>Baltimore!$E$213</f>
        <v>10.199999999999999</v>
      </c>
      <c r="K103" s="57">
        <f>Albuquerque!$E$213</f>
        <v>4.8600000000000003</v>
      </c>
      <c r="L103" s="57">
        <f>Seattle!$E$213</f>
        <v>8.09</v>
      </c>
      <c r="M103" s="57">
        <f>Chicago!$E$213</f>
        <v>7.28</v>
      </c>
      <c r="N103" s="57">
        <f>Boulder!$E$213</f>
        <v>5.01</v>
      </c>
      <c r="O103" s="57">
        <f>Minneapolis!$E$213</f>
        <v>9.2200000000000006</v>
      </c>
      <c r="P103" s="57">
        <f>Helena!$E$213</f>
        <v>9.86</v>
      </c>
      <c r="Q103" s="57">
        <f>Duluth!$E$213</f>
        <v>9.2799999999999994</v>
      </c>
      <c r="R103" s="57">
        <f>Fairbanks!$E$213</f>
        <v>12.87</v>
      </c>
    </row>
    <row r="104" spans="1:18">
      <c r="A104" s="47" t="s">
        <v>99</v>
      </c>
      <c r="B104" s="48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</row>
    <row r="105" spans="1:18">
      <c r="A105" s="49"/>
      <c r="B105" s="47" t="s">
        <v>100</v>
      </c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</row>
    <row r="106" spans="1:18">
      <c r="A106" s="49"/>
      <c r="B106" s="50" t="s">
        <v>92</v>
      </c>
      <c r="C106" s="66">
        <f>Miami!$B$13*10^6/3600</f>
        <v>0</v>
      </c>
      <c r="D106" s="66">
        <f>Houston!$B$13*10^6/3600</f>
        <v>0</v>
      </c>
      <c r="E106" s="66">
        <f>Phoenix!$B$13*10^6/3600</f>
        <v>0</v>
      </c>
      <c r="F106" s="66">
        <f>Atlanta!$B$13*10^6/3600</f>
        <v>0</v>
      </c>
      <c r="G106" s="66">
        <f>LosAngeles!$B$13*10^6/3600</f>
        <v>0</v>
      </c>
      <c r="H106" s="66">
        <f>LasVegas!$B$13*10^6/3600</f>
        <v>0</v>
      </c>
      <c r="I106" s="66">
        <f>SanFrancisco!$B$13*10^6/3600</f>
        <v>0</v>
      </c>
      <c r="J106" s="66">
        <f>Baltimore!$B$13*10^6/3600</f>
        <v>0</v>
      </c>
      <c r="K106" s="66">
        <f>Albuquerque!$B$13*10^6/3600</f>
        <v>0</v>
      </c>
      <c r="L106" s="66">
        <f>Seattle!$B$13*10^6/3600</f>
        <v>0</v>
      </c>
      <c r="M106" s="66">
        <f>Chicago!$B$13*10^6/3600</f>
        <v>0</v>
      </c>
      <c r="N106" s="66">
        <f>Boulder!$B$13*10^6/3600</f>
        <v>0</v>
      </c>
      <c r="O106" s="66">
        <f>Minneapolis!$B$13*10^6/3600</f>
        <v>0</v>
      </c>
      <c r="P106" s="66">
        <f>Helena!$B$13*10^6/3600</f>
        <v>0</v>
      </c>
      <c r="Q106" s="66">
        <f>Duluth!$B$13*10^6/3600</f>
        <v>0</v>
      </c>
      <c r="R106" s="66">
        <f>Fairbanks!$B$13*10^6/3600</f>
        <v>0</v>
      </c>
    </row>
    <row r="107" spans="1:18">
      <c r="A107" s="49"/>
      <c r="B107" s="50" t="s">
        <v>93</v>
      </c>
      <c r="C107" s="66">
        <f>Miami!$B$14*10^6/3600</f>
        <v>95105.555555555562</v>
      </c>
      <c r="D107" s="66">
        <f>Houston!$B$14*10^6/3600</f>
        <v>66791.666666666672</v>
      </c>
      <c r="E107" s="66">
        <f>Phoenix!$B$14*10^6/3600</f>
        <v>55366.666666666664</v>
      </c>
      <c r="F107" s="66">
        <f>Atlanta!$B$14*10^6/3600</f>
        <v>41591.666666666664</v>
      </c>
      <c r="G107" s="66">
        <f>LosAngeles!$B$14*10^6/3600</f>
        <v>18263.888888888891</v>
      </c>
      <c r="H107" s="66">
        <f>LasVegas!$B$14*10^6/3600</f>
        <v>40247.222222222219</v>
      </c>
      <c r="I107" s="66">
        <f>SanFrancisco!$B$14*10^6/3600</f>
        <v>5841.666666666667</v>
      </c>
      <c r="J107" s="66">
        <f>Baltimore!$B$14*10^6/3600</f>
        <v>30280.555555555555</v>
      </c>
      <c r="K107" s="66">
        <f>Albuquerque!$B$14*10^6/3600</f>
        <v>21286.111111111109</v>
      </c>
      <c r="L107" s="66">
        <f>Seattle!$B$14*10^6/3600</f>
        <v>6244.4444444444443</v>
      </c>
      <c r="M107" s="66">
        <f>Chicago!$B$14*10^6/3600</f>
        <v>22350</v>
      </c>
      <c r="N107" s="66">
        <f>Boulder!$B$14*10^6/3600</f>
        <v>12733.333333333334</v>
      </c>
      <c r="O107" s="66">
        <f>Minneapolis!$B$14*10^6/3600</f>
        <v>19794.444444444445</v>
      </c>
      <c r="P107" s="66">
        <f>Helena!$B$14*10^6/3600</f>
        <v>7966.666666666667</v>
      </c>
      <c r="Q107" s="66">
        <f>Duluth!$B$14*10^6/3600</f>
        <v>6366.666666666667</v>
      </c>
      <c r="R107" s="66">
        <f>Fairbanks!$B$14*10^6/3600</f>
        <v>1600</v>
      </c>
    </row>
    <row r="108" spans="1:18">
      <c r="A108" s="49"/>
      <c r="B108" s="50" t="s">
        <v>101</v>
      </c>
      <c r="C108" s="66">
        <f>Miami!$B$15*10^6/3600</f>
        <v>132725</v>
      </c>
      <c r="D108" s="66">
        <f>Houston!$B$15*10^6/3600</f>
        <v>132725</v>
      </c>
      <c r="E108" s="66">
        <f>Phoenix!$B$15*10^6/3600</f>
        <v>132725</v>
      </c>
      <c r="F108" s="66">
        <f>Atlanta!$B$15*10^6/3600</f>
        <v>132725</v>
      </c>
      <c r="G108" s="66">
        <f>LosAngeles!$B$15*10^6/3600</f>
        <v>132725</v>
      </c>
      <c r="H108" s="66">
        <f>LasVegas!$B$15*10^6/3600</f>
        <v>132725</v>
      </c>
      <c r="I108" s="66">
        <f>SanFrancisco!$B$15*10^6/3600</f>
        <v>132725</v>
      </c>
      <c r="J108" s="66">
        <f>Baltimore!$B$15*10^6/3600</f>
        <v>132725</v>
      </c>
      <c r="K108" s="66">
        <f>Albuquerque!$B$15*10^6/3600</f>
        <v>132725</v>
      </c>
      <c r="L108" s="66">
        <f>Seattle!$B$15*10^6/3600</f>
        <v>132725</v>
      </c>
      <c r="M108" s="66">
        <f>Chicago!$B$15*10^6/3600</f>
        <v>132725</v>
      </c>
      <c r="N108" s="66">
        <f>Boulder!$B$15*10^6/3600</f>
        <v>132725</v>
      </c>
      <c r="O108" s="66">
        <f>Minneapolis!$B$15*10^6/3600</f>
        <v>132725</v>
      </c>
      <c r="P108" s="66">
        <f>Helena!$B$15*10^6/3600</f>
        <v>132725</v>
      </c>
      <c r="Q108" s="66">
        <f>Duluth!$B$15*10^6/3600</f>
        <v>132725</v>
      </c>
      <c r="R108" s="66">
        <f>Fairbanks!$B$15*10^6/3600</f>
        <v>132725</v>
      </c>
    </row>
    <row r="109" spans="1:18">
      <c r="A109" s="49"/>
      <c r="B109" s="50" t="s">
        <v>102</v>
      </c>
      <c r="C109" s="66">
        <f>Miami!$B$16*10^6/3600</f>
        <v>16391.666666666668</v>
      </c>
      <c r="D109" s="66">
        <f>Houston!$B$16*10^6/3600</f>
        <v>16386.111111111109</v>
      </c>
      <c r="E109" s="66">
        <f>Phoenix!$B$16*10^6/3600</f>
        <v>16380.555555555555</v>
      </c>
      <c r="F109" s="66">
        <f>Atlanta!$B$16*10^6/3600</f>
        <v>16380.555555555555</v>
      </c>
      <c r="G109" s="66">
        <f>LosAngeles!$B$16*10^6/3600</f>
        <v>16366.666666666666</v>
      </c>
      <c r="H109" s="66">
        <f>LasVegas!$B$16*10^6/3600</f>
        <v>16363.888888888889</v>
      </c>
      <c r="I109" s="66">
        <f>SanFrancisco!$B$16*10^6/3600</f>
        <v>16372.222222222223</v>
      </c>
      <c r="J109" s="66">
        <f>Baltimore!$B$16*10^6/3600</f>
        <v>16361.111111111111</v>
      </c>
      <c r="K109" s="66">
        <f>Albuquerque!$B$16*10^6/3600</f>
        <v>16366.666666666666</v>
      </c>
      <c r="L109" s="66">
        <f>Seattle!$B$16*10^6/3600</f>
        <v>16336.111111111111</v>
      </c>
      <c r="M109" s="66">
        <f>Chicago!$B$16*10^6/3600</f>
        <v>16363.888888888889</v>
      </c>
      <c r="N109" s="66">
        <f>Boulder!$B$16*10^6/3600</f>
        <v>16355.555555555555</v>
      </c>
      <c r="O109" s="66">
        <f>Minneapolis!$B$16*10^6/3600</f>
        <v>16352.777777777777</v>
      </c>
      <c r="P109" s="66">
        <f>Helena!$B$16*10^6/3600</f>
        <v>16350</v>
      </c>
      <c r="Q109" s="66">
        <f>Duluth!$B$16*10^6/3600</f>
        <v>16341.666666666666</v>
      </c>
      <c r="R109" s="66">
        <f>Fairbanks!$B$16*10^6/3600</f>
        <v>16241.666666666666</v>
      </c>
    </row>
    <row r="110" spans="1:18">
      <c r="A110" s="49"/>
      <c r="B110" s="50" t="s">
        <v>103</v>
      </c>
      <c r="C110" s="66">
        <f>Miami!$B$17*10^6/3600</f>
        <v>41477.777777777781</v>
      </c>
      <c r="D110" s="66">
        <f>Houston!$B$17*10^6/3600</f>
        <v>41477.777777777781</v>
      </c>
      <c r="E110" s="66">
        <f>Phoenix!$B$17*10^6/3600</f>
        <v>41477.777777777781</v>
      </c>
      <c r="F110" s="66">
        <f>Atlanta!$B$17*10^6/3600</f>
        <v>41477.777777777781</v>
      </c>
      <c r="G110" s="66">
        <f>LosAngeles!$B$17*10^6/3600</f>
        <v>41477.777777777781</v>
      </c>
      <c r="H110" s="66">
        <f>LasVegas!$B$17*10^6/3600</f>
        <v>41477.777777777781</v>
      </c>
      <c r="I110" s="66">
        <f>SanFrancisco!$B$17*10^6/3600</f>
        <v>41477.777777777781</v>
      </c>
      <c r="J110" s="66">
        <f>Baltimore!$B$17*10^6/3600</f>
        <v>41477.777777777781</v>
      </c>
      <c r="K110" s="66">
        <f>Albuquerque!$B$17*10^6/3600</f>
        <v>41477.777777777781</v>
      </c>
      <c r="L110" s="66">
        <f>Seattle!$B$17*10^6/3600</f>
        <v>41477.777777777781</v>
      </c>
      <c r="M110" s="66">
        <f>Chicago!$B$17*10^6/3600</f>
        <v>41477.777777777781</v>
      </c>
      <c r="N110" s="66">
        <f>Boulder!$B$17*10^6/3600</f>
        <v>41477.777777777781</v>
      </c>
      <c r="O110" s="66">
        <f>Minneapolis!$B$17*10^6/3600</f>
        <v>41477.777777777781</v>
      </c>
      <c r="P110" s="66">
        <f>Helena!$B$17*10^6/3600</f>
        <v>41477.777777777781</v>
      </c>
      <c r="Q110" s="66">
        <f>Duluth!$B$17*10^6/3600</f>
        <v>41477.777777777781</v>
      </c>
      <c r="R110" s="66">
        <f>Fairbanks!$B$17*10^6/3600</f>
        <v>41477.777777777781</v>
      </c>
    </row>
    <row r="111" spans="1:18">
      <c r="A111" s="49"/>
      <c r="B111" s="50" t="s">
        <v>104</v>
      </c>
      <c r="C111" s="66">
        <f>Miami!$B$18*10^6/3600</f>
        <v>0</v>
      </c>
      <c r="D111" s="66">
        <f>Houston!$B$18*10^6/3600</f>
        <v>0</v>
      </c>
      <c r="E111" s="66">
        <f>Phoenix!$B$18*10^6/3600</f>
        <v>0</v>
      </c>
      <c r="F111" s="66">
        <f>Atlanta!$B$18*10^6/3600</f>
        <v>0</v>
      </c>
      <c r="G111" s="66">
        <f>LosAngeles!$B$18*10^6/3600</f>
        <v>0</v>
      </c>
      <c r="H111" s="66">
        <f>LasVegas!$B$18*10^6/3600</f>
        <v>0</v>
      </c>
      <c r="I111" s="66">
        <f>SanFrancisco!$B$18*10^6/3600</f>
        <v>0</v>
      </c>
      <c r="J111" s="66">
        <f>Baltimore!$B$18*10^6/3600</f>
        <v>0</v>
      </c>
      <c r="K111" s="66">
        <f>Albuquerque!$B$18*10^6/3600</f>
        <v>0</v>
      </c>
      <c r="L111" s="66">
        <f>Seattle!$B$18*10^6/3600</f>
        <v>0</v>
      </c>
      <c r="M111" s="66">
        <f>Chicago!$B$18*10^6/3600</f>
        <v>0</v>
      </c>
      <c r="N111" s="66">
        <f>Boulder!$B$18*10^6/3600</f>
        <v>0</v>
      </c>
      <c r="O111" s="66">
        <f>Minneapolis!$B$18*10^6/3600</f>
        <v>0</v>
      </c>
      <c r="P111" s="66">
        <f>Helena!$B$18*10^6/3600</f>
        <v>0</v>
      </c>
      <c r="Q111" s="66">
        <f>Duluth!$B$18*10^6/3600</f>
        <v>0</v>
      </c>
      <c r="R111" s="66">
        <f>Fairbanks!$B$18*10^6/3600</f>
        <v>0</v>
      </c>
    </row>
    <row r="112" spans="1:18">
      <c r="A112" s="49"/>
      <c r="B112" s="50" t="s">
        <v>105</v>
      </c>
      <c r="C112" s="66">
        <f>Miami!$B$19*10^6/3600</f>
        <v>16480.555555555555</v>
      </c>
      <c r="D112" s="66">
        <f>Houston!$B$19*10^6/3600</f>
        <v>12530.555555555555</v>
      </c>
      <c r="E112" s="66">
        <f>Phoenix!$B$19*10^6/3600</f>
        <v>14275</v>
      </c>
      <c r="F112" s="66">
        <f>Atlanta!$B$19*10^6/3600</f>
        <v>9333.3333333333339</v>
      </c>
      <c r="G112" s="66">
        <f>LosAngeles!$B$19*10^6/3600</f>
        <v>9177.7777777777774</v>
      </c>
      <c r="H112" s="66">
        <f>LasVegas!$B$19*10^6/3600</f>
        <v>12275</v>
      </c>
      <c r="I112" s="66">
        <f>SanFrancisco!$B$19*10^6/3600</f>
        <v>4863.8888888888887</v>
      </c>
      <c r="J112" s="66">
        <f>Baltimore!$B$19*10^6/3600</f>
        <v>8211.1111111111113</v>
      </c>
      <c r="K112" s="66">
        <f>Albuquerque!$B$19*10^6/3600</f>
        <v>10225</v>
      </c>
      <c r="L112" s="66">
        <f>Seattle!$B$19*10^6/3600</f>
        <v>4947.2222222222226</v>
      </c>
      <c r="M112" s="66">
        <f>Chicago!$B$19*10^6/3600</f>
        <v>7269.4444444444443</v>
      </c>
      <c r="N112" s="66">
        <f>Boulder!$B$19*10^6/3600</f>
        <v>8044.4444444444443</v>
      </c>
      <c r="O112" s="66">
        <f>Minneapolis!$B$19*10^6/3600</f>
        <v>8261.1111111111113</v>
      </c>
      <c r="P112" s="66">
        <f>Helena!$B$19*10^6/3600</f>
        <v>7875</v>
      </c>
      <c r="Q112" s="66">
        <f>Duluth!$B$19*10^6/3600</f>
        <v>7308.333333333333</v>
      </c>
      <c r="R112" s="66">
        <f>Fairbanks!$B$19*10^6/3600</f>
        <v>10836.111111111111</v>
      </c>
    </row>
    <row r="113" spans="1:18">
      <c r="A113" s="49"/>
      <c r="B113" s="50" t="s">
        <v>106</v>
      </c>
      <c r="C113" s="66">
        <f>Miami!$B$20*10^6/3600</f>
        <v>0</v>
      </c>
      <c r="D113" s="66">
        <f>Houston!$B$20*10^6/3600</f>
        <v>0</v>
      </c>
      <c r="E113" s="66">
        <f>Phoenix!$B$20*10^6/3600</f>
        <v>0</v>
      </c>
      <c r="F113" s="66">
        <f>Atlanta!$B$20*10^6/3600</f>
        <v>0</v>
      </c>
      <c r="G113" s="66">
        <f>LosAngeles!$B$20*10^6/3600</f>
        <v>0</v>
      </c>
      <c r="H113" s="66">
        <f>LasVegas!$B$20*10^6/3600</f>
        <v>0</v>
      </c>
      <c r="I113" s="66">
        <f>SanFrancisco!$B$20*10^6/3600</f>
        <v>0</v>
      </c>
      <c r="J113" s="66">
        <f>Baltimore!$B$20*10^6/3600</f>
        <v>0</v>
      </c>
      <c r="K113" s="66">
        <f>Albuquerque!$B$20*10^6/3600</f>
        <v>0</v>
      </c>
      <c r="L113" s="66">
        <f>Seattle!$B$20*10^6/3600</f>
        <v>0</v>
      </c>
      <c r="M113" s="66">
        <f>Chicago!$B$20*10^6/3600</f>
        <v>0</v>
      </c>
      <c r="N113" s="66">
        <f>Boulder!$B$20*10^6/3600</f>
        <v>0</v>
      </c>
      <c r="O113" s="66">
        <f>Minneapolis!$B$20*10^6/3600</f>
        <v>0</v>
      </c>
      <c r="P113" s="66">
        <f>Helena!$B$20*10^6/3600</f>
        <v>0</v>
      </c>
      <c r="Q113" s="66">
        <f>Duluth!$B$20*10^6/3600</f>
        <v>0</v>
      </c>
      <c r="R113" s="66">
        <f>Fairbanks!$B$20*10^6/3600</f>
        <v>0</v>
      </c>
    </row>
    <row r="114" spans="1:18">
      <c r="A114" s="49"/>
      <c r="B114" s="50" t="s">
        <v>107</v>
      </c>
      <c r="C114" s="66">
        <f>Miami!$B$21*10^6/3600</f>
        <v>0</v>
      </c>
      <c r="D114" s="66">
        <f>Houston!$B$21*10^6/3600</f>
        <v>0</v>
      </c>
      <c r="E114" s="66">
        <f>Phoenix!$B$21*10^6/3600</f>
        <v>0</v>
      </c>
      <c r="F114" s="66">
        <f>Atlanta!$B$21*10^6/3600</f>
        <v>0</v>
      </c>
      <c r="G114" s="66">
        <f>LosAngeles!$B$21*10^6/3600</f>
        <v>0</v>
      </c>
      <c r="H114" s="66">
        <f>LasVegas!$B$21*10^6/3600</f>
        <v>0</v>
      </c>
      <c r="I114" s="66">
        <f>SanFrancisco!$B$21*10^6/3600</f>
        <v>0</v>
      </c>
      <c r="J114" s="66">
        <f>Baltimore!$B$21*10^6/3600</f>
        <v>0</v>
      </c>
      <c r="K114" s="66">
        <f>Albuquerque!$B$21*10^6/3600</f>
        <v>0</v>
      </c>
      <c r="L114" s="66">
        <f>Seattle!$B$21*10^6/3600</f>
        <v>0</v>
      </c>
      <c r="M114" s="66">
        <f>Chicago!$B$21*10^6/3600</f>
        <v>0</v>
      </c>
      <c r="N114" s="66">
        <f>Boulder!$B$21*10^6/3600</f>
        <v>0</v>
      </c>
      <c r="O114" s="66">
        <f>Minneapolis!$B$21*10^6/3600</f>
        <v>0</v>
      </c>
      <c r="P114" s="66">
        <f>Helena!$B$21*10^6/3600</f>
        <v>0</v>
      </c>
      <c r="Q114" s="66">
        <f>Duluth!$B$21*10^6/3600</f>
        <v>0</v>
      </c>
      <c r="R114" s="66">
        <f>Fairbanks!$B$21*10^6/3600</f>
        <v>0</v>
      </c>
    </row>
    <row r="115" spans="1:18">
      <c r="A115" s="49"/>
      <c r="B115" s="50" t="s">
        <v>108</v>
      </c>
      <c r="C115" s="66">
        <f>Miami!$B$22*10^6/3600</f>
        <v>0</v>
      </c>
      <c r="D115" s="66">
        <f>Houston!$B$22*10^6/3600</f>
        <v>0</v>
      </c>
      <c r="E115" s="66">
        <f>Phoenix!$B$22*10^6/3600</f>
        <v>0</v>
      </c>
      <c r="F115" s="66">
        <f>Atlanta!$B$22*10^6/3600</f>
        <v>0</v>
      </c>
      <c r="G115" s="66">
        <f>LosAngeles!$B$22*10^6/3600</f>
        <v>0</v>
      </c>
      <c r="H115" s="66">
        <f>LasVegas!$B$22*10^6/3600</f>
        <v>0</v>
      </c>
      <c r="I115" s="66">
        <f>SanFrancisco!$B$22*10^6/3600</f>
        <v>0</v>
      </c>
      <c r="J115" s="66">
        <f>Baltimore!$B$22*10^6/3600</f>
        <v>0</v>
      </c>
      <c r="K115" s="66">
        <f>Albuquerque!$B$22*10^6/3600</f>
        <v>0</v>
      </c>
      <c r="L115" s="66">
        <f>Seattle!$B$22*10^6/3600</f>
        <v>0</v>
      </c>
      <c r="M115" s="66">
        <f>Chicago!$B$22*10^6/3600</f>
        <v>0</v>
      </c>
      <c r="N115" s="66">
        <f>Boulder!$B$22*10^6/3600</f>
        <v>0</v>
      </c>
      <c r="O115" s="66">
        <f>Minneapolis!$B$22*10^6/3600</f>
        <v>0</v>
      </c>
      <c r="P115" s="66">
        <f>Helena!$B$22*10^6/3600</f>
        <v>0</v>
      </c>
      <c r="Q115" s="66">
        <f>Duluth!$B$22*10^6/3600</f>
        <v>0</v>
      </c>
      <c r="R115" s="66">
        <f>Fairbanks!$B$22*10^6/3600</f>
        <v>0</v>
      </c>
    </row>
    <row r="116" spans="1:18">
      <c r="A116" s="49"/>
      <c r="B116" s="50" t="s">
        <v>87</v>
      </c>
      <c r="C116" s="66">
        <f>Miami!$B$23*10^6/3600</f>
        <v>0</v>
      </c>
      <c r="D116" s="66">
        <f>Houston!$B$23*10^6/3600</f>
        <v>0</v>
      </c>
      <c r="E116" s="66">
        <f>Phoenix!$B$23*10^6/3600</f>
        <v>0</v>
      </c>
      <c r="F116" s="66">
        <f>Atlanta!$B$23*10^6/3600</f>
        <v>0</v>
      </c>
      <c r="G116" s="66">
        <f>LosAngeles!$B$23*10^6/3600</f>
        <v>0</v>
      </c>
      <c r="H116" s="66">
        <f>LasVegas!$B$23*10^6/3600</f>
        <v>0</v>
      </c>
      <c r="I116" s="66">
        <f>SanFrancisco!$B$23*10^6/3600</f>
        <v>0</v>
      </c>
      <c r="J116" s="66">
        <f>Baltimore!$B$23*10^6/3600</f>
        <v>0</v>
      </c>
      <c r="K116" s="66">
        <f>Albuquerque!$B$23*10^6/3600</f>
        <v>0</v>
      </c>
      <c r="L116" s="66">
        <f>Seattle!$B$23*10^6/3600</f>
        <v>0</v>
      </c>
      <c r="M116" s="66">
        <f>Chicago!$B$23*10^6/3600</f>
        <v>0</v>
      </c>
      <c r="N116" s="66">
        <f>Boulder!$B$23*10^6/3600</f>
        <v>0</v>
      </c>
      <c r="O116" s="66">
        <f>Minneapolis!$B$23*10^6/3600</f>
        <v>0</v>
      </c>
      <c r="P116" s="66">
        <f>Helena!$B$23*10^6/3600</f>
        <v>0</v>
      </c>
      <c r="Q116" s="66">
        <f>Duluth!$B$23*10^6/3600</f>
        <v>0</v>
      </c>
      <c r="R116" s="66">
        <f>Fairbanks!$B$23*10^6/3600</f>
        <v>0</v>
      </c>
    </row>
    <row r="117" spans="1:18">
      <c r="A117" s="49"/>
      <c r="B117" s="50" t="s">
        <v>109</v>
      </c>
      <c r="C117" s="66">
        <f>Miami!$B$24*10^6/3600</f>
        <v>0</v>
      </c>
      <c r="D117" s="66">
        <f>Houston!$B$24*10^6/3600</f>
        <v>0</v>
      </c>
      <c r="E117" s="66">
        <f>Phoenix!$B$24*10^6/3600</f>
        <v>0</v>
      </c>
      <c r="F117" s="66">
        <f>Atlanta!$B$24*10^6/3600</f>
        <v>0</v>
      </c>
      <c r="G117" s="66">
        <f>LosAngeles!$B$24*10^6/3600</f>
        <v>0</v>
      </c>
      <c r="H117" s="66">
        <f>LasVegas!$B$24*10^6/3600</f>
        <v>0</v>
      </c>
      <c r="I117" s="66">
        <f>SanFrancisco!$B$24*10^6/3600</f>
        <v>0</v>
      </c>
      <c r="J117" s="66">
        <f>Baltimore!$B$24*10^6/3600</f>
        <v>0</v>
      </c>
      <c r="K117" s="66">
        <f>Albuquerque!$B$24*10^6/3600</f>
        <v>0</v>
      </c>
      <c r="L117" s="66">
        <f>Seattle!$B$24*10^6/3600</f>
        <v>0</v>
      </c>
      <c r="M117" s="66">
        <f>Chicago!$B$24*10^6/3600</f>
        <v>0</v>
      </c>
      <c r="N117" s="66">
        <f>Boulder!$B$24*10^6/3600</f>
        <v>0</v>
      </c>
      <c r="O117" s="66">
        <f>Minneapolis!$B$24*10^6/3600</f>
        <v>0</v>
      </c>
      <c r="P117" s="66">
        <f>Helena!$B$24*10^6/3600</f>
        <v>0</v>
      </c>
      <c r="Q117" s="66">
        <f>Duluth!$B$24*10^6/3600</f>
        <v>0</v>
      </c>
      <c r="R117" s="66">
        <f>Fairbanks!$B$24*10^6/3600</f>
        <v>0</v>
      </c>
    </row>
    <row r="118" spans="1:18">
      <c r="A118" s="49"/>
      <c r="B118" s="50" t="s">
        <v>110</v>
      </c>
      <c r="C118" s="66">
        <f>Miami!$B$25*10^6/3600</f>
        <v>0</v>
      </c>
      <c r="D118" s="66">
        <f>Houston!$B$25*10^6/3600</f>
        <v>0</v>
      </c>
      <c r="E118" s="66">
        <f>Phoenix!$B$25*10^6/3600</f>
        <v>0</v>
      </c>
      <c r="F118" s="66">
        <f>Atlanta!$B$25*10^6/3600</f>
        <v>0</v>
      </c>
      <c r="G118" s="66">
        <f>LosAngeles!$B$25*10^6/3600</f>
        <v>0</v>
      </c>
      <c r="H118" s="66">
        <f>LasVegas!$B$25*10^6/3600</f>
        <v>0</v>
      </c>
      <c r="I118" s="66">
        <f>SanFrancisco!$B$25*10^6/3600</f>
        <v>0</v>
      </c>
      <c r="J118" s="66">
        <f>Baltimore!$B$25*10^6/3600</f>
        <v>0</v>
      </c>
      <c r="K118" s="66">
        <f>Albuquerque!$B$25*10^6/3600</f>
        <v>0</v>
      </c>
      <c r="L118" s="66">
        <f>Seattle!$B$25*10^6/3600</f>
        <v>0</v>
      </c>
      <c r="M118" s="66">
        <f>Chicago!$B$25*10^6/3600</f>
        <v>0</v>
      </c>
      <c r="N118" s="66">
        <f>Boulder!$B$25*10^6/3600</f>
        <v>0</v>
      </c>
      <c r="O118" s="66">
        <f>Minneapolis!$B$25*10^6/3600</f>
        <v>0</v>
      </c>
      <c r="P118" s="66">
        <f>Helena!$B$25*10^6/3600</f>
        <v>0</v>
      </c>
      <c r="Q118" s="66">
        <f>Duluth!$B$25*10^6/3600</f>
        <v>0</v>
      </c>
      <c r="R118" s="66">
        <f>Fairbanks!$B$25*10^6/3600</f>
        <v>0</v>
      </c>
    </row>
    <row r="119" spans="1:18">
      <c r="A119" s="49"/>
      <c r="B119" s="50" t="s">
        <v>111</v>
      </c>
      <c r="C119" s="66">
        <f>Miami!$B$26*10^6/3600</f>
        <v>0</v>
      </c>
      <c r="D119" s="66">
        <f>Houston!$B$26*10^6/3600</f>
        <v>0</v>
      </c>
      <c r="E119" s="66">
        <f>Phoenix!$B$26*10^6/3600</f>
        <v>0</v>
      </c>
      <c r="F119" s="66">
        <f>Atlanta!$B$26*10^6/3600</f>
        <v>0</v>
      </c>
      <c r="G119" s="66">
        <f>LosAngeles!$B$26*10^6/3600</f>
        <v>0</v>
      </c>
      <c r="H119" s="66">
        <f>LasVegas!$B$26*10^6/3600</f>
        <v>0</v>
      </c>
      <c r="I119" s="66">
        <f>SanFrancisco!$B$26*10^6/3600</f>
        <v>0</v>
      </c>
      <c r="J119" s="66">
        <f>Baltimore!$B$26*10^6/3600</f>
        <v>0</v>
      </c>
      <c r="K119" s="66">
        <f>Albuquerque!$B$26*10^6/3600</f>
        <v>0</v>
      </c>
      <c r="L119" s="66">
        <f>Seattle!$B$26*10^6/3600</f>
        <v>0</v>
      </c>
      <c r="M119" s="66">
        <f>Chicago!$B$26*10^6/3600</f>
        <v>0</v>
      </c>
      <c r="N119" s="66">
        <f>Boulder!$B$26*10^6/3600</f>
        <v>0</v>
      </c>
      <c r="O119" s="66">
        <f>Minneapolis!$B$26*10^6/3600</f>
        <v>0</v>
      </c>
      <c r="P119" s="66">
        <f>Helena!$B$26*10^6/3600</f>
        <v>0</v>
      </c>
      <c r="Q119" s="66">
        <f>Duluth!$B$26*10^6/3600</f>
        <v>0</v>
      </c>
      <c r="R119" s="66">
        <f>Fairbanks!$B$26*10^6/3600</f>
        <v>0</v>
      </c>
    </row>
    <row r="120" spans="1:18">
      <c r="A120" s="49"/>
      <c r="B120" s="50" t="s">
        <v>112</v>
      </c>
      <c r="C120" s="66">
        <f>Miami!$B$28*10^6/3600</f>
        <v>302177.77777777775</v>
      </c>
      <c r="D120" s="66">
        <f>Houston!$B$28*10^6/3600</f>
        <v>269911.11111111112</v>
      </c>
      <c r="E120" s="66">
        <f>Phoenix!$B$28*10^6/3600</f>
        <v>260225</v>
      </c>
      <c r="F120" s="66">
        <f>Atlanta!$B$28*10^6/3600</f>
        <v>241505.55555555556</v>
      </c>
      <c r="G120" s="66">
        <f>LosAngeles!$B$28*10^6/3600</f>
        <v>218011.11111111112</v>
      </c>
      <c r="H120" s="66">
        <f>LasVegas!$B$28*10^6/3600</f>
        <v>243086.11111111112</v>
      </c>
      <c r="I120" s="66">
        <f>SanFrancisco!$B$28*10^6/3600</f>
        <v>201280.55555555556</v>
      </c>
      <c r="J120" s="66">
        <f>Baltimore!$B$28*10^6/3600</f>
        <v>229055.55555555556</v>
      </c>
      <c r="K120" s="66">
        <f>Albuquerque!$B$28*10^6/3600</f>
        <v>222080.55555555556</v>
      </c>
      <c r="L120" s="66">
        <f>Seattle!$B$28*10^6/3600</f>
        <v>201730.55555555556</v>
      </c>
      <c r="M120" s="66">
        <f>Chicago!$B$28*10^6/3600</f>
        <v>220186.11111111112</v>
      </c>
      <c r="N120" s="66">
        <f>Boulder!$B$28*10^6/3600</f>
        <v>211336.11111111112</v>
      </c>
      <c r="O120" s="66">
        <f>Minneapolis!$B$28*10^6/3600</f>
        <v>218611.11111111112</v>
      </c>
      <c r="P120" s="66">
        <f>Helena!$B$28*10^6/3600</f>
        <v>206394.44444444444</v>
      </c>
      <c r="Q120" s="66">
        <f>Duluth!$B$28*10^6/3600</f>
        <v>204216.66666666666</v>
      </c>
      <c r="R120" s="66">
        <f>Fairbanks!$B$28*10^6/3600</f>
        <v>202880.55555555556</v>
      </c>
    </row>
    <row r="121" spans="1:18">
      <c r="A121" s="49"/>
      <c r="B121" s="47" t="s">
        <v>263</v>
      </c>
      <c r="C121" s="54"/>
    </row>
    <row r="122" spans="1:18">
      <c r="A122" s="49"/>
      <c r="B122" s="50" t="s">
        <v>92</v>
      </c>
      <c r="C122" s="66">
        <f>Miami!$C$13*10^3</f>
        <v>1630</v>
      </c>
      <c r="D122" s="66">
        <f>Houston!$C$13*10^3</f>
        <v>84240</v>
      </c>
      <c r="E122" s="66">
        <f>Phoenix!$C$13*10^3</f>
        <v>101350</v>
      </c>
      <c r="F122" s="66">
        <f>Atlanta!$C$13*10^3</f>
        <v>168050</v>
      </c>
      <c r="G122" s="66">
        <f>LosAngeles!$C$13*10^3</f>
        <v>57770</v>
      </c>
      <c r="H122" s="66">
        <f>LasVegas!$C$13*10^3</f>
        <v>143800</v>
      </c>
      <c r="I122" s="66">
        <f>SanFrancisco!$C$13*10^3</f>
        <v>173670</v>
      </c>
      <c r="J122" s="66">
        <f>Baltimore!$C$13*10^3</f>
        <v>307320</v>
      </c>
      <c r="K122" s="66">
        <f>Albuquerque!$C$13*10^3</f>
        <v>257420.00000000003</v>
      </c>
      <c r="L122" s="66">
        <f>Seattle!$C$13*10^3</f>
        <v>276440</v>
      </c>
      <c r="M122" s="66">
        <f>Chicago!$C$13*10^3</f>
        <v>411870</v>
      </c>
      <c r="N122" s="66">
        <f>Boulder!$C$13*10^3</f>
        <v>357980</v>
      </c>
      <c r="O122" s="66">
        <f>Minneapolis!$C$13*10^3</f>
        <v>641290</v>
      </c>
      <c r="P122" s="66">
        <f>Helena!$C$13*10^3</f>
        <v>572570</v>
      </c>
      <c r="Q122" s="66">
        <f>Duluth!$C$13*10^3</f>
        <v>839650</v>
      </c>
      <c r="R122" s="66">
        <f>Fairbanks!$C$13*10^3</f>
        <v>1619670</v>
      </c>
    </row>
    <row r="123" spans="1:18">
      <c r="A123" s="49"/>
      <c r="B123" s="50" t="s">
        <v>93</v>
      </c>
      <c r="C123" s="66">
        <f>Miami!$C$14*10^3</f>
        <v>0</v>
      </c>
      <c r="D123" s="66">
        <f>Houston!$C$14*10^3</f>
        <v>0</v>
      </c>
      <c r="E123" s="66">
        <f>Phoenix!$C$14*10^3</f>
        <v>0</v>
      </c>
      <c r="F123" s="66">
        <f>Atlanta!$C$14*10^3</f>
        <v>0</v>
      </c>
      <c r="G123" s="66">
        <f>LosAngeles!$C$14*10^3</f>
        <v>0</v>
      </c>
      <c r="H123" s="66">
        <f>LasVegas!$C$14*10^3</f>
        <v>0</v>
      </c>
      <c r="I123" s="66">
        <f>SanFrancisco!$C$14*10^3</f>
        <v>0</v>
      </c>
      <c r="J123" s="66">
        <f>Baltimore!$C$14*10^3</f>
        <v>0</v>
      </c>
      <c r="K123" s="66">
        <f>Albuquerque!$C$14*10^3</f>
        <v>0</v>
      </c>
      <c r="L123" s="66">
        <f>Seattle!$C$14*10^3</f>
        <v>0</v>
      </c>
      <c r="M123" s="66">
        <f>Chicago!$C$14*10^3</f>
        <v>0</v>
      </c>
      <c r="N123" s="66">
        <f>Boulder!$C$14*10^3</f>
        <v>0</v>
      </c>
      <c r="O123" s="66">
        <f>Minneapolis!$C$14*10^3</f>
        <v>0</v>
      </c>
      <c r="P123" s="66">
        <f>Helena!$C$14*10^3</f>
        <v>0</v>
      </c>
      <c r="Q123" s="66">
        <f>Duluth!$C$14*10^3</f>
        <v>0</v>
      </c>
      <c r="R123" s="66">
        <f>Fairbanks!$C$14*10^3</f>
        <v>0</v>
      </c>
    </row>
    <row r="124" spans="1:18">
      <c r="A124" s="49"/>
      <c r="B124" s="50" t="s">
        <v>101</v>
      </c>
      <c r="C124" s="66">
        <f>Miami!$C$15*10^3</f>
        <v>0</v>
      </c>
      <c r="D124" s="66">
        <f>Houston!$C$15*10^3</f>
        <v>0</v>
      </c>
      <c r="E124" s="66">
        <f>Phoenix!$C$15*10^3</f>
        <v>0</v>
      </c>
      <c r="F124" s="66">
        <f>Atlanta!$C$15*10^3</f>
        <v>0</v>
      </c>
      <c r="G124" s="66">
        <f>LosAngeles!$C$15*10^3</f>
        <v>0</v>
      </c>
      <c r="H124" s="66">
        <f>LasVegas!$C$15*10^3</f>
        <v>0</v>
      </c>
      <c r="I124" s="66">
        <f>SanFrancisco!$C$15*10^3</f>
        <v>0</v>
      </c>
      <c r="J124" s="66">
        <f>Baltimore!$C$15*10^3</f>
        <v>0</v>
      </c>
      <c r="K124" s="66">
        <f>Albuquerque!$C$15*10^3</f>
        <v>0</v>
      </c>
      <c r="L124" s="66">
        <f>Seattle!$C$15*10^3</f>
        <v>0</v>
      </c>
      <c r="M124" s="66">
        <f>Chicago!$C$15*10^3</f>
        <v>0</v>
      </c>
      <c r="N124" s="66">
        <f>Boulder!$C$15*10^3</f>
        <v>0</v>
      </c>
      <c r="O124" s="66">
        <f>Minneapolis!$C$15*10^3</f>
        <v>0</v>
      </c>
      <c r="P124" s="66">
        <f>Helena!$C$15*10^3</f>
        <v>0</v>
      </c>
      <c r="Q124" s="66">
        <f>Duluth!$C$15*10^3</f>
        <v>0</v>
      </c>
      <c r="R124" s="66">
        <f>Fairbanks!$C$15*10^3</f>
        <v>0</v>
      </c>
    </row>
    <row r="125" spans="1:18">
      <c r="A125" s="49"/>
      <c r="B125" s="50" t="s">
        <v>102</v>
      </c>
      <c r="C125" s="66">
        <f>Miami!$C$16*10^3</f>
        <v>0</v>
      </c>
      <c r="D125" s="66">
        <f>Houston!$C$16*10^3</f>
        <v>0</v>
      </c>
      <c r="E125" s="66">
        <f>Phoenix!$C$16*10^3</f>
        <v>0</v>
      </c>
      <c r="F125" s="66">
        <f>Atlanta!$C$16*10^3</f>
        <v>0</v>
      </c>
      <c r="G125" s="66">
        <f>LosAngeles!$C$16*10^3</f>
        <v>0</v>
      </c>
      <c r="H125" s="66">
        <f>LasVegas!$C$16*10^3</f>
        <v>0</v>
      </c>
      <c r="I125" s="66">
        <f>SanFrancisco!$C$16*10^3</f>
        <v>0</v>
      </c>
      <c r="J125" s="66">
        <f>Baltimore!$C$16*10^3</f>
        <v>0</v>
      </c>
      <c r="K125" s="66">
        <f>Albuquerque!$C$16*10^3</f>
        <v>0</v>
      </c>
      <c r="L125" s="66">
        <f>Seattle!$C$16*10^3</f>
        <v>0</v>
      </c>
      <c r="M125" s="66">
        <f>Chicago!$C$16*10^3</f>
        <v>0</v>
      </c>
      <c r="N125" s="66">
        <f>Boulder!$C$16*10^3</f>
        <v>0</v>
      </c>
      <c r="O125" s="66">
        <f>Minneapolis!$C$16*10^3</f>
        <v>0</v>
      </c>
      <c r="P125" s="66">
        <f>Helena!$C$16*10^3</f>
        <v>0</v>
      </c>
      <c r="Q125" s="66">
        <f>Duluth!$C$16*10^3</f>
        <v>0</v>
      </c>
      <c r="R125" s="66">
        <f>Fairbanks!$C$16*10^3</f>
        <v>0</v>
      </c>
    </row>
    <row r="126" spans="1:18">
      <c r="A126" s="49"/>
      <c r="B126" s="50" t="s">
        <v>103</v>
      </c>
      <c r="C126" s="66">
        <f>Miami!$C$17*10^3</f>
        <v>0</v>
      </c>
      <c r="D126" s="66">
        <f>Houston!$C$17*10^3</f>
        <v>0</v>
      </c>
      <c r="E126" s="66">
        <f>Phoenix!$C$17*10^3</f>
        <v>0</v>
      </c>
      <c r="F126" s="66">
        <f>Atlanta!$C$17*10^3</f>
        <v>0</v>
      </c>
      <c r="G126" s="66">
        <f>LosAngeles!$C$17*10^3</f>
        <v>0</v>
      </c>
      <c r="H126" s="66">
        <f>LasVegas!$C$17*10^3</f>
        <v>0</v>
      </c>
      <c r="I126" s="66">
        <f>SanFrancisco!$C$17*10^3</f>
        <v>0</v>
      </c>
      <c r="J126" s="66">
        <f>Baltimore!$C$17*10^3</f>
        <v>0</v>
      </c>
      <c r="K126" s="66">
        <f>Albuquerque!$C$17*10^3</f>
        <v>0</v>
      </c>
      <c r="L126" s="66">
        <f>Seattle!$C$17*10^3</f>
        <v>0</v>
      </c>
      <c r="M126" s="66">
        <f>Chicago!$C$17*10^3</f>
        <v>0</v>
      </c>
      <c r="N126" s="66">
        <f>Boulder!$C$17*10^3</f>
        <v>0</v>
      </c>
      <c r="O126" s="66">
        <f>Minneapolis!$C$17*10^3</f>
        <v>0</v>
      </c>
      <c r="P126" s="66">
        <f>Helena!$C$17*10^3</f>
        <v>0</v>
      </c>
      <c r="Q126" s="66">
        <f>Duluth!$C$17*10^3</f>
        <v>0</v>
      </c>
      <c r="R126" s="66">
        <f>Fairbanks!$C$17*10^3</f>
        <v>0</v>
      </c>
    </row>
    <row r="127" spans="1:18">
      <c r="A127" s="49"/>
      <c r="B127" s="50" t="s">
        <v>104</v>
      </c>
      <c r="C127" s="66">
        <f>Miami!$C$18*10^3</f>
        <v>0</v>
      </c>
      <c r="D127" s="66">
        <f>Houston!$C$18*10^3</f>
        <v>0</v>
      </c>
      <c r="E127" s="66">
        <f>Phoenix!$C$18*10^3</f>
        <v>0</v>
      </c>
      <c r="F127" s="66">
        <f>Atlanta!$C$18*10^3</f>
        <v>0</v>
      </c>
      <c r="G127" s="66">
        <f>LosAngeles!$C$18*10^3</f>
        <v>0</v>
      </c>
      <c r="H127" s="66">
        <f>LasVegas!$C$18*10^3</f>
        <v>0</v>
      </c>
      <c r="I127" s="66">
        <f>SanFrancisco!$C$18*10^3</f>
        <v>0</v>
      </c>
      <c r="J127" s="66">
        <f>Baltimore!$C$18*10^3</f>
        <v>0</v>
      </c>
      <c r="K127" s="66">
        <f>Albuquerque!$C$18*10^3</f>
        <v>0</v>
      </c>
      <c r="L127" s="66">
        <f>Seattle!$C$18*10^3</f>
        <v>0</v>
      </c>
      <c r="M127" s="66">
        <f>Chicago!$C$18*10^3</f>
        <v>0</v>
      </c>
      <c r="N127" s="66">
        <f>Boulder!$C$18*10^3</f>
        <v>0</v>
      </c>
      <c r="O127" s="66">
        <f>Minneapolis!$C$18*10^3</f>
        <v>0</v>
      </c>
      <c r="P127" s="66">
        <f>Helena!$C$18*10^3</f>
        <v>0</v>
      </c>
      <c r="Q127" s="66">
        <f>Duluth!$C$18*10^3</f>
        <v>0</v>
      </c>
      <c r="R127" s="66">
        <f>Fairbanks!$C$18*10^3</f>
        <v>0</v>
      </c>
    </row>
    <row r="128" spans="1:18">
      <c r="A128" s="49"/>
      <c r="B128" s="50" t="s">
        <v>105</v>
      </c>
      <c r="C128" s="66">
        <f>Miami!$C$19*10^3</f>
        <v>0</v>
      </c>
      <c r="D128" s="66">
        <f>Houston!$C$19*10^3</f>
        <v>0</v>
      </c>
      <c r="E128" s="66">
        <f>Phoenix!$C$19*10^3</f>
        <v>0</v>
      </c>
      <c r="F128" s="66">
        <f>Atlanta!$C$19*10^3</f>
        <v>0</v>
      </c>
      <c r="G128" s="66">
        <f>LosAngeles!$C$19*10^3</f>
        <v>0</v>
      </c>
      <c r="H128" s="66">
        <f>LasVegas!$C$19*10^3</f>
        <v>0</v>
      </c>
      <c r="I128" s="66">
        <f>SanFrancisco!$C$19*10^3</f>
        <v>0</v>
      </c>
      <c r="J128" s="66">
        <f>Baltimore!$C$19*10^3</f>
        <v>0</v>
      </c>
      <c r="K128" s="66">
        <f>Albuquerque!$C$19*10^3</f>
        <v>0</v>
      </c>
      <c r="L128" s="66">
        <f>Seattle!$C$19*10^3</f>
        <v>0</v>
      </c>
      <c r="M128" s="66">
        <f>Chicago!$C$19*10^3</f>
        <v>0</v>
      </c>
      <c r="N128" s="66">
        <f>Boulder!$C$19*10^3</f>
        <v>0</v>
      </c>
      <c r="O128" s="66">
        <f>Minneapolis!$C$19*10^3</f>
        <v>0</v>
      </c>
      <c r="P128" s="66">
        <f>Helena!$C$19*10^3</f>
        <v>0</v>
      </c>
      <c r="Q128" s="66">
        <f>Duluth!$C$19*10^3</f>
        <v>0</v>
      </c>
      <c r="R128" s="66">
        <f>Fairbanks!$C$19*10^3</f>
        <v>0</v>
      </c>
    </row>
    <row r="129" spans="1:18">
      <c r="A129" s="49"/>
      <c r="B129" s="50" t="s">
        <v>106</v>
      </c>
      <c r="C129" s="66">
        <f>Miami!$C$20*10^3</f>
        <v>0</v>
      </c>
      <c r="D129" s="66">
        <f>Houston!$C$20*10^3</f>
        <v>0</v>
      </c>
      <c r="E129" s="66">
        <f>Phoenix!$C$20*10^3</f>
        <v>0</v>
      </c>
      <c r="F129" s="66">
        <f>Atlanta!$C$20*10^3</f>
        <v>0</v>
      </c>
      <c r="G129" s="66">
        <f>LosAngeles!$C$20*10^3</f>
        <v>0</v>
      </c>
      <c r="H129" s="66">
        <f>LasVegas!$C$20*10^3</f>
        <v>0</v>
      </c>
      <c r="I129" s="66">
        <f>SanFrancisco!$C$20*10^3</f>
        <v>0</v>
      </c>
      <c r="J129" s="66">
        <f>Baltimore!$C$20*10^3</f>
        <v>0</v>
      </c>
      <c r="K129" s="66">
        <f>Albuquerque!$C$20*10^3</f>
        <v>0</v>
      </c>
      <c r="L129" s="66">
        <f>Seattle!$C$20*10^3</f>
        <v>0</v>
      </c>
      <c r="M129" s="66">
        <f>Chicago!$C$20*10^3</f>
        <v>0</v>
      </c>
      <c r="N129" s="66">
        <f>Boulder!$C$20*10^3</f>
        <v>0</v>
      </c>
      <c r="O129" s="66">
        <f>Minneapolis!$C$20*10^3</f>
        <v>0</v>
      </c>
      <c r="P129" s="66">
        <f>Helena!$C$20*10^3</f>
        <v>0</v>
      </c>
      <c r="Q129" s="66">
        <f>Duluth!$C$20*10^3</f>
        <v>0</v>
      </c>
      <c r="R129" s="66">
        <f>Fairbanks!$C$20*10^3</f>
        <v>0</v>
      </c>
    </row>
    <row r="130" spans="1:18">
      <c r="A130" s="49"/>
      <c r="B130" s="50" t="s">
        <v>107</v>
      </c>
      <c r="C130" s="66">
        <f>Miami!$C$21*10^3</f>
        <v>0</v>
      </c>
      <c r="D130" s="66">
        <f>Houston!$C$21*10^3</f>
        <v>0</v>
      </c>
      <c r="E130" s="66">
        <f>Phoenix!$C$21*10^3</f>
        <v>0</v>
      </c>
      <c r="F130" s="66">
        <f>Atlanta!$C$21*10^3</f>
        <v>0</v>
      </c>
      <c r="G130" s="66">
        <f>LosAngeles!$C$21*10^3</f>
        <v>0</v>
      </c>
      <c r="H130" s="66">
        <f>LasVegas!$C$21*10^3</f>
        <v>0</v>
      </c>
      <c r="I130" s="66">
        <f>SanFrancisco!$C$21*10^3</f>
        <v>0</v>
      </c>
      <c r="J130" s="66">
        <f>Baltimore!$C$21*10^3</f>
        <v>0</v>
      </c>
      <c r="K130" s="66">
        <f>Albuquerque!$C$21*10^3</f>
        <v>0</v>
      </c>
      <c r="L130" s="66">
        <f>Seattle!$C$21*10^3</f>
        <v>0</v>
      </c>
      <c r="M130" s="66">
        <f>Chicago!$C$21*10^3</f>
        <v>0</v>
      </c>
      <c r="N130" s="66">
        <f>Boulder!$C$21*10^3</f>
        <v>0</v>
      </c>
      <c r="O130" s="66">
        <f>Minneapolis!$C$21*10^3</f>
        <v>0</v>
      </c>
      <c r="P130" s="66">
        <f>Helena!$C$21*10^3</f>
        <v>0</v>
      </c>
      <c r="Q130" s="66">
        <f>Duluth!$C$21*10^3</f>
        <v>0</v>
      </c>
      <c r="R130" s="66">
        <f>Fairbanks!$C$21*10^3</f>
        <v>0</v>
      </c>
    </row>
    <row r="131" spans="1:18">
      <c r="A131" s="49"/>
      <c r="B131" s="50" t="s">
        <v>108</v>
      </c>
      <c r="C131" s="66">
        <f>Miami!$C$22*10^3</f>
        <v>0</v>
      </c>
      <c r="D131" s="66">
        <f>Houston!$C$22*10^3</f>
        <v>0</v>
      </c>
      <c r="E131" s="66">
        <f>Phoenix!$C$22*10^3</f>
        <v>0</v>
      </c>
      <c r="F131" s="66">
        <f>Atlanta!$C$22*10^3</f>
        <v>0</v>
      </c>
      <c r="G131" s="66">
        <f>LosAngeles!$C$22*10^3</f>
        <v>0</v>
      </c>
      <c r="H131" s="66">
        <f>LasVegas!$C$22*10^3</f>
        <v>0</v>
      </c>
      <c r="I131" s="66">
        <f>SanFrancisco!$C$22*10^3</f>
        <v>0</v>
      </c>
      <c r="J131" s="66">
        <f>Baltimore!$C$22*10^3</f>
        <v>0</v>
      </c>
      <c r="K131" s="66">
        <f>Albuquerque!$C$22*10^3</f>
        <v>0</v>
      </c>
      <c r="L131" s="66">
        <f>Seattle!$C$22*10^3</f>
        <v>0</v>
      </c>
      <c r="M131" s="66">
        <f>Chicago!$C$22*10^3</f>
        <v>0</v>
      </c>
      <c r="N131" s="66">
        <f>Boulder!$C$22*10^3</f>
        <v>0</v>
      </c>
      <c r="O131" s="66">
        <f>Minneapolis!$C$22*10^3</f>
        <v>0</v>
      </c>
      <c r="P131" s="66">
        <f>Helena!$C$22*10^3</f>
        <v>0</v>
      </c>
      <c r="Q131" s="66">
        <f>Duluth!$C$22*10^3</f>
        <v>0</v>
      </c>
      <c r="R131" s="66">
        <f>Fairbanks!$C$22*10^3</f>
        <v>0</v>
      </c>
    </row>
    <row r="132" spans="1:18">
      <c r="A132" s="49"/>
      <c r="B132" s="50" t="s">
        <v>87</v>
      </c>
      <c r="C132" s="66">
        <f>Miami!$C$23*10^3</f>
        <v>0</v>
      </c>
      <c r="D132" s="66">
        <f>Houston!$C$23*10^3</f>
        <v>0</v>
      </c>
      <c r="E132" s="66">
        <f>Phoenix!$C$23*10^3</f>
        <v>0</v>
      </c>
      <c r="F132" s="66">
        <f>Atlanta!$C$23*10^3</f>
        <v>0</v>
      </c>
      <c r="G132" s="66">
        <f>LosAngeles!$C$23*10^3</f>
        <v>0</v>
      </c>
      <c r="H132" s="66">
        <f>LasVegas!$C$23*10^3</f>
        <v>0</v>
      </c>
      <c r="I132" s="66">
        <f>SanFrancisco!$C$23*10^3</f>
        <v>0</v>
      </c>
      <c r="J132" s="66">
        <f>Baltimore!$C$23*10^3</f>
        <v>0</v>
      </c>
      <c r="K132" s="66">
        <f>Albuquerque!$C$23*10^3</f>
        <v>0</v>
      </c>
      <c r="L132" s="66">
        <f>Seattle!$C$23*10^3</f>
        <v>0</v>
      </c>
      <c r="M132" s="66">
        <f>Chicago!$C$23*10^3</f>
        <v>0</v>
      </c>
      <c r="N132" s="66">
        <f>Boulder!$C$23*10^3</f>
        <v>0</v>
      </c>
      <c r="O132" s="66">
        <f>Minneapolis!$C$23*10^3</f>
        <v>0</v>
      </c>
      <c r="P132" s="66">
        <f>Helena!$C$23*10^3</f>
        <v>0</v>
      </c>
      <c r="Q132" s="66">
        <f>Duluth!$C$23*10^3</f>
        <v>0</v>
      </c>
      <c r="R132" s="66">
        <f>Fairbanks!$C$23*10^3</f>
        <v>0</v>
      </c>
    </row>
    <row r="133" spans="1:18">
      <c r="A133" s="49"/>
      <c r="B133" s="50" t="s">
        <v>109</v>
      </c>
      <c r="C133" s="66">
        <f>Miami!$C$24*10^3</f>
        <v>0</v>
      </c>
      <c r="D133" s="66">
        <f>Houston!$C$24*10^3</f>
        <v>0</v>
      </c>
      <c r="E133" s="66">
        <f>Phoenix!$C$24*10^3</f>
        <v>0</v>
      </c>
      <c r="F133" s="66">
        <f>Atlanta!$C$24*10^3</f>
        <v>0</v>
      </c>
      <c r="G133" s="66">
        <f>LosAngeles!$C$24*10^3</f>
        <v>0</v>
      </c>
      <c r="H133" s="66">
        <f>LasVegas!$C$24*10^3</f>
        <v>0</v>
      </c>
      <c r="I133" s="66">
        <f>SanFrancisco!$C$24*10^3</f>
        <v>0</v>
      </c>
      <c r="J133" s="66">
        <f>Baltimore!$C$24*10^3</f>
        <v>0</v>
      </c>
      <c r="K133" s="66">
        <f>Albuquerque!$C$24*10^3</f>
        <v>0</v>
      </c>
      <c r="L133" s="66">
        <f>Seattle!$C$24*10^3</f>
        <v>0</v>
      </c>
      <c r="M133" s="66">
        <f>Chicago!$C$24*10^3</f>
        <v>0</v>
      </c>
      <c r="N133" s="66">
        <f>Boulder!$C$24*10^3</f>
        <v>0</v>
      </c>
      <c r="O133" s="66">
        <f>Minneapolis!$C$24*10^3</f>
        <v>0</v>
      </c>
      <c r="P133" s="66">
        <f>Helena!$C$24*10^3</f>
        <v>0</v>
      </c>
      <c r="Q133" s="66">
        <f>Duluth!$C$24*10^3</f>
        <v>0</v>
      </c>
      <c r="R133" s="66">
        <f>Fairbanks!$C$24*10^3</f>
        <v>0</v>
      </c>
    </row>
    <row r="134" spans="1:18">
      <c r="A134" s="49"/>
      <c r="B134" s="50" t="s">
        <v>110</v>
      </c>
      <c r="C134" s="66">
        <f>Miami!$C$25*10^3</f>
        <v>0</v>
      </c>
      <c r="D134" s="66">
        <f>Houston!$C$25*10^3</f>
        <v>0</v>
      </c>
      <c r="E134" s="66">
        <f>Phoenix!$C$25*10^3</f>
        <v>0</v>
      </c>
      <c r="F134" s="66">
        <f>Atlanta!$C$25*10^3</f>
        <v>0</v>
      </c>
      <c r="G134" s="66">
        <f>LosAngeles!$C$25*10^3</f>
        <v>0</v>
      </c>
      <c r="H134" s="66">
        <f>LasVegas!$C$25*10^3</f>
        <v>0</v>
      </c>
      <c r="I134" s="66">
        <f>SanFrancisco!$C$25*10^3</f>
        <v>0</v>
      </c>
      <c r="J134" s="66">
        <f>Baltimore!$C$25*10^3</f>
        <v>0</v>
      </c>
      <c r="K134" s="66">
        <f>Albuquerque!$C$25*10^3</f>
        <v>0</v>
      </c>
      <c r="L134" s="66">
        <f>Seattle!$C$25*10^3</f>
        <v>0</v>
      </c>
      <c r="M134" s="66">
        <f>Chicago!$C$25*10^3</f>
        <v>0</v>
      </c>
      <c r="N134" s="66">
        <f>Boulder!$C$25*10^3</f>
        <v>0</v>
      </c>
      <c r="O134" s="66">
        <f>Minneapolis!$C$25*10^3</f>
        <v>0</v>
      </c>
      <c r="P134" s="66">
        <f>Helena!$C$25*10^3</f>
        <v>0</v>
      </c>
      <c r="Q134" s="66">
        <f>Duluth!$C$25*10^3</f>
        <v>0</v>
      </c>
      <c r="R134" s="66">
        <f>Fairbanks!$C$25*10^3</f>
        <v>0</v>
      </c>
    </row>
    <row r="135" spans="1:18">
      <c r="A135" s="49"/>
      <c r="B135" s="50" t="s">
        <v>111</v>
      </c>
      <c r="C135" s="66">
        <f>Miami!$C$26*10^3</f>
        <v>0</v>
      </c>
      <c r="D135" s="66">
        <f>Houston!$C$26*10^3</f>
        <v>0</v>
      </c>
      <c r="E135" s="66">
        <f>Phoenix!$C$26*10^3</f>
        <v>0</v>
      </c>
      <c r="F135" s="66">
        <f>Atlanta!$C$26*10^3</f>
        <v>0</v>
      </c>
      <c r="G135" s="66">
        <f>LosAngeles!$C$26*10^3</f>
        <v>0</v>
      </c>
      <c r="H135" s="66">
        <f>LasVegas!$C$26*10^3</f>
        <v>0</v>
      </c>
      <c r="I135" s="66">
        <f>SanFrancisco!$C$26*10^3</f>
        <v>0</v>
      </c>
      <c r="J135" s="66">
        <f>Baltimore!$C$26*10^3</f>
        <v>0</v>
      </c>
      <c r="K135" s="66">
        <f>Albuquerque!$C$26*10^3</f>
        <v>0</v>
      </c>
      <c r="L135" s="66">
        <f>Seattle!$C$26*10^3</f>
        <v>0</v>
      </c>
      <c r="M135" s="66">
        <f>Chicago!$C$26*10^3</f>
        <v>0</v>
      </c>
      <c r="N135" s="66">
        <f>Boulder!$C$26*10^3</f>
        <v>0</v>
      </c>
      <c r="O135" s="66">
        <f>Minneapolis!$C$26*10^3</f>
        <v>0</v>
      </c>
      <c r="P135" s="66">
        <f>Helena!$C$26*10^3</f>
        <v>0</v>
      </c>
      <c r="Q135" s="66">
        <f>Duluth!$C$26*10^3</f>
        <v>0</v>
      </c>
      <c r="R135" s="66">
        <f>Fairbanks!$C$26*10^3</f>
        <v>0</v>
      </c>
    </row>
    <row r="136" spans="1:18">
      <c r="A136" s="49"/>
      <c r="B136" s="50" t="s">
        <v>112</v>
      </c>
      <c r="C136" s="66">
        <f>Miami!$C$28*10^3</f>
        <v>1630</v>
      </c>
      <c r="D136" s="66">
        <f>Houston!$C$28*10^3</f>
        <v>84240</v>
      </c>
      <c r="E136" s="66">
        <f>Phoenix!$C$28*10^3</f>
        <v>101350</v>
      </c>
      <c r="F136" s="66">
        <f>Atlanta!$C$28*10^3</f>
        <v>168050</v>
      </c>
      <c r="G136" s="66">
        <f>LosAngeles!$C$28*10^3</f>
        <v>57770</v>
      </c>
      <c r="H136" s="66">
        <f>LasVegas!$C$28*10^3</f>
        <v>143800</v>
      </c>
      <c r="I136" s="66">
        <f>SanFrancisco!$C$28*10^3</f>
        <v>173670</v>
      </c>
      <c r="J136" s="66">
        <f>Baltimore!$C$28*10^3</f>
        <v>307320</v>
      </c>
      <c r="K136" s="66">
        <f>Albuquerque!$C$28*10^3</f>
        <v>257420.00000000003</v>
      </c>
      <c r="L136" s="66">
        <f>Seattle!$C$28*10^3</f>
        <v>276440</v>
      </c>
      <c r="M136" s="66">
        <f>Chicago!$C$28*10^3</f>
        <v>411870</v>
      </c>
      <c r="N136" s="66">
        <f>Boulder!$C$28*10^3</f>
        <v>357980</v>
      </c>
      <c r="O136" s="66">
        <f>Minneapolis!$C$28*10^3</f>
        <v>641290</v>
      </c>
      <c r="P136" s="66">
        <f>Helena!$C$28*10^3</f>
        <v>572570</v>
      </c>
      <c r="Q136" s="66">
        <f>Duluth!$C$28*10^3</f>
        <v>839650</v>
      </c>
      <c r="R136" s="66">
        <f>Fairbanks!$C$28*10^3</f>
        <v>1619670</v>
      </c>
    </row>
    <row r="137" spans="1:18">
      <c r="A137" s="49"/>
      <c r="B137" s="47" t="s">
        <v>264</v>
      </c>
      <c r="C137" s="54"/>
    </row>
    <row r="138" spans="1:18">
      <c r="A138" s="49"/>
      <c r="B138" s="50" t="s">
        <v>92</v>
      </c>
      <c r="C138" s="66">
        <f>Miami!$E$13*10^3</f>
        <v>0</v>
      </c>
      <c r="D138" s="66">
        <f>Houston!$E$13*10^3</f>
        <v>0</v>
      </c>
      <c r="E138" s="66">
        <f>Phoenix!$E$13*10^3</f>
        <v>0</v>
      </c>
      <c r="F138" s="66">
        <f>Atlanta!$E$13*10^3</f>
        <v>0</v>
      </c>
      <c r="G138" s="66">
        <f>LosAngeles!$E$13*10^3</f>
        <v>0</v>
      </c>
      <c r="H138" s="66">
        <f>LasVegas!$E$13*10^3</f>
        <v>0</v>
      </c>
      <c r="I138" s="66">
        <f>SanFrancisco!$E$13*10^3</f>
        <v>0</v>
      </c>
      <c r="J138" s="66">
        <f>Baltimore!$E$13*10^3</f>
        <v>0</v>
      </c>
      <c r="K138" s="66">
        <f>Albuquerque!$E$13*10^3</f>
        <v>0</v>
      </c>
      <c r="L138" s="66">
        <f>Seattle!$E$13*10^3</f>
        <v>0</v>
      </c>
      <c r="M138" s="66">
        <f>Chicago!$E$13*10^3</f>
        <v>0</v>
      </c>
      <c r="N138" s="66">
        <f>Boulder!$E$13*10^3</f>
        <v>0</v>
      </c>
      <c r="O138" s="66">
        <f>Minneapolis!$E$13*10^3</f>
        <v>0</v>
      </c>
      <c r="P138" s="66">
        <f>Helena!$E$13*10^3</f>
        <v>0</v>
      </c>
      <c r="Q138" s="66">
        <f>Duluth!$E$13*10^3</f>
        <v>0</v>
      </c>
      <c r="R138" s="66">
        <f>Fairbanks!$E$13*10^3</f>
        <v>0</v>
      </c>
    </row>
    <row r="139" spans="1:18">
      <c r="A139" s="49"/>
      <c r="B139" s="50" t="s">
        <v>93</v>
      </c>
      <c r="C139" s="66">
        <f>Miami!$E$14*10^3</f>
        <v>0</v>
      </c>
      <c r="D139" s="66">
        <f>Houston!$E$14*10^3</f>
        <v>0</v>
      </c>
      <c r="E139" s="66">
        <f>Phoenix!$E$14*10^3</f>
        <v>0</v>
      </c>
      <c r="F139" s="66">
        <f>Atlanta!$E$14*10^3</f>
        <v>0</v>
      </c>
      <c r="G139" s="66">
        <f>LosAngeles!$E$14*10^3</f>
        <v>0</v>
      </c>
      <c r="H139" s="66">
        <f>LasVegas!$E$14*10^3</f>
        <v>0</v>
      </c>
      <c r="I139" s="66">
        <f>SanFrancisco!$E$14*10^3</f>
        <v>0</v>
      </c>
      <c r="J139" s="66">
        <f>Baltimore!$E$14*10^3</f>
        <v>0</v>
      </c>
      <c r="K139" s="66">
        <f>Albuquerque!$E$14*10^3</f>
        <v>0</v>
      </c>
      <c r="L139" s="66">
        <f>Seattle!$E$14*10^3</f>
        <v>0</v>
      </c>
      <c r="M139" s="66">
        <f>Chicago!$E$14*10^3</f>
        <v>0</v>
      </c>
      <c r="N139" s="66">
        <f>Boulder!$E$14*10^3</f>
        <v>0</v>
      </c>
      <c r="O139" s="66">
        <f>Minneapolis!$E$14*10^3</f>
        <v>0</v>
      </c>
      <c r="P139" s="66">
        <f>Helena!$E$14*10^3</f>
        <v>0</v>
      </c>
      <c r="Q139" s="66">
        <f>Duluth!$E$14*10^3</f>
        <v>0</v>
      </c>
      <c r="R139" s="66">
        <f>Fairbanks!$E$14*10^3</f>
        <v>0</v>
      </c>
    </row>
    <row r="140" spans="1:18">
      <c r="A140" s="49"/>
      <c r="B140" s="50" t="s">
        <v>101</v>
      </c>
      <c r="C140" s="66">
        <f>Miami!$E$15*10^3</f>
        <v>0</v>
      </c>
      <c r="D140" s="66">
        <f>Houston!$E$15*10^3</f>
        <v>0</v>
      </c>
      <c r="E140" s="66">
        <f>Phoenix!$E$15*10^3</f>
        <v>0</v>
      </c>
      <c r="F140" s="66">
        <f>Atlanta!$E$15*10^3</f>
        <v>0</v>
      </c>
      <c r="G140" s="66">
        <f>LosAngeles!$E$15*10^3</f>
        <v>0</v>
      </c>
      <c r="H140" s="66">
        <f>LasVegas!$E$15*10^3</f>
        <v>0</v>
      </c>
      <c r="I140" s="66">
        <f>SanFrancisco!$E$15*10^3</f>
        <v>0</v>
      </c>
      <c r="J140" s="66">
        <f>Baltimore!$E$15*10^3</f>
        <v>0</v>
      </c>
      <c r="K140" s="66">
        <f>Albuquerque!$E$15*10^3</f>
        <v>0</v>
      </c>
      <c r="L140" s="66">
        <f>Seattle!$E$15*10^3</f>
        <v>0</v>
      </c>
      <c r="M140" s="66">
        <f>Chicago!$E$15*10^3</f>
        <v>0</v>
      </c>
      <c r="N140" s="66">
        <f>Boulder!$E$15*10^3</f>
        <v>0</v>
      </c>
      <c r="O140" s="66">
        <f>Minneapolis!$E$15*10^3</f>
        <v>0</v>
      </c>
      <c r="P140" s="66">
        <f>Helena!$E$15*10^3</f>
        <v>0</v>
      </c>
      <c r="Q140" s="66">
        <f>Duluth!$E$15*10^3</f>
        <v>0</v>
      </c>
      <c r="R140" s="66">
        <f>Fairbanks!$E$15*10^3</f>
        <v>0</v>
      </c>
    </row>
    <row r="141" spans="1:18">
      <c r="A141" s="49"/>
      <c r="B141" s="50" t="s">
        <v>102</v>
      </c>
      <c r="C141" s="66">
        <f>Miami!$E$16*10^3</f>
        <v>0</v>
      </c>
      <c r="D141" s="66">
        <f>Houston!$E$16*10^3</f>
        <v>0</v>
      </c>
      <c r="E141" s="66">
        <f>Phoenix!$E$16*10^3</f>
        <v>0</v>
      </c>
      <c r="F141" s="66">
        <f>Atlanta!$E$16*10^3</f>
        <v>0</v>
      </c>
      <c r="G141" s="66">
        <f>LosAngeles!$E$16*10^3</f>
        <v>0</v>
      </c>
      <c r="H141" s="66">
        <f>LasVegas!$E$16*10^3</f>
        <v>0</v>
      </c>
      <c r="I141" s="66">
        <f>SanFrancisco!$E$16*10^3</f>
        <v>0</v>
      </c>
      <c r="J141" s="66">
        <f>Baltimore!$E$16*10^3</f>
        <v>0</v>
      </c>
      <c r="K141" s="66">
        <f>Albuquerque!$E$16*10^3</f>
        <v>0</v>
      </c>
      <c r="L141" s="66">
        <f>Seattle!$E$16*10^3</f>
        <v>0</v>
      </c>
      <c r="M141" s="66">
        <f>Chicago!$E$16*10^3</f>
        <v>0</v>
      </c>
      <c r="N141" s="66">
        <f>Boulder!$E$16*10^3</f>
        <v>0</v>
      </c>
      <c r="O141" s="66">
        <f>Minneapolis!$E$16*10^3</f>
        <v>0</v>
      </c>
      <c r="P141" s="66">
        <f>Helena!$E$16*10^3</f>
        <v>0</v>
      </c>
      <c r="Q141" s="66">
        <f>Duluth!$E$16*10^3</f>
        <v>0</v>
      </c>
      <c r="R141" s="66">
        <f>Fairbanks!$E$16*10^3</f>
        <v>0</v>
      </c>
    </row>
    <row r="142" spans="1:18">
      <c r="A142" s="49"/>
      <c r="B142" s="50" t="s">
        <v>103</v>
      </c>
      <c r="C142" s="66">
        <f>Miami!$E$17*10^3</f>
        <v>0</v>
      </c>
      <c r="D142" s="66">
        <f>Houston!$E$17*10^3</f>
        <v>0</v>
      </c>
      <c r="E142" s="66">
        <f>Phoenix!$E$17*10^3</f>
        <v>0</v>
      </c>
      <c r="F142" s="66">
        <f>Atlanta!$E$17*10^3</f>
        <v>0</v>
      </c>
      <c r="G142" s="66">
        <f>LosAngeles!$E$17*10^3</f>
        <v>0</v>
      </c>
      <c r="H142" s="66">
        <f>LasVegas!$E$17*10^3</f>
        <v>0</v>
      </c>
      <c r="I142" s="66">
        <f>SanFrancisco!$E$17*10^3</f>
        <v>0</v>
      </c>
      <c r="J142" s="66">
        <f>Baltimore!$E$17*10^3</f>
        <v>0</v>
      </c>
      <c r="K142" s="66">
        <f>Albuquerque!$E$17*10^3</f>
        <v>0</v>
      </c>
      <c r="L142" s="66">
        <f>Seattle!$E$17*10^3</f>
        <v>0</v>
      </c>
      <c r="M142" s="66">
        <f>Chicago!$E$17*10^3</f>
        <v>0</v>
      </c>
      <c r="N142" s="66">
        <f>Boulder!$E$17*10^3</f>
        <v>0</v>
      </c>
      <c r="O142" s="66">
        <f>Minneapolis!$E$17*10^3</f>
        <v>0</v>
      </c>
      <c r="P142" s="66">
        <f>Helena!$E$17*10^3</f>
        <v>0</v>
      </c>
      <c r="Q142" s="66">
        <f>Duluth!$E$17*10^3</f>
        <v>0</v>
      </c>
      <c r="R142" s="66">
        <f>Fairbanks!$E$17*10^3</f>
        <v>0</v>
      </c>
    </row>
    <row r="143" spans="1:18">
      <c r="A143" s="49"/>
      <c r="B143" s="50" t="s">
        <v>104</v>
      </c>
      <c r="C143" s="66">
        <f>Miami!$E$18*10^3</f>
        <v>0</v>
      </c>
      <c r="D143" s="66">
        <f>Houston!$E$18*10^3</f>
        <v>0</v>
      </c>
      <c r="E143" s="66">
        <f>Phoenix!$E$18*10^3</f>
        <v>0</v>
      </c>
      <c r="F143" s="66">
        <f>Atlanta!$E$18*10^3</f>
        <v>0</v>
      </c>
      <c r="G143" s="66">
        <f>LosAngeles!$E$18*10^3</f>
        <v>0</v>
      </c>
      <c r="H143" s="66">
        <f>LasVegas!$E$18*10^3</f>
        <v>0</v>
      </c>
      <c r="I143" s="66">
        <f>SanFrancisco!$E$18*10^3</f>
        <v>0</v>
      </c>
      <c r="J143" s="66">
        <f>Baltimore!$E$18*10^3</f>
        <v>0</v>
      </c>
      <c r="K143" s="66">
        <f>Albuquerque!$E$18*10^3</f>
        <v>0</v>
      </c>
      <c r="L143" s="66">
        <f>Seattle!$E$18*10^3</f>
        <v>0</v>
      </c>
      <c r="M143" s="66">
        <f>Chicago!$E$18*10^3</f>
        <v>0</v>
      </c>
      <c r="N143" s="66">
        <f>Boulder!$E$18*10^3</f>
        <v>0</v>
      </c>
      <c r="O143" s="66">
        <f>Minneapolis!$E$18*10^3</f>
        <v>0</v>
      </c>
      <c r="P143" s="66">
        <f>Helena!$E$18*10^3</f>
        <v>0</v>
      </c>
      <c r="Q143" s="66">
        <f>Duluth!$E$18*10^3</f>
        <v>0</v>
      </c>
      <c r="R143" s="66">
        <f>Fairbanks!$E$18*10^3</f>
        <v>0</v>
      </c>
    </row>
    <row r="144" spans="1:18">
      <c r="A144" s="49"/>
      <c r="B144" s="50" t="s">
        <v>105</v>
      </c>
      <c r="C144" s="66">
        <f>Miami!$E$19*10^3</f>
        <v>0</v>
      </c>
      <c r="D144" s="66">
        <f>Houston!$E$19*10^3</f>
        <v>0</v>
      </c>
      <c r="E144" s="66">
        <f>Phoenix!$E$19*10^3</f>
        <v>0</v>
      </c>
      <c r="F144" s="66">
        <f>Atlanta!$E$19*10^3</f>
        <v>0</v>
      </c>
      <c r="G144" s="66">
        <f>LosAngeles!$E$19*10^3</f>
        <v>0</v>
      </c>
      <c r="H144" s="66">
        <f>LasVegas!$E$19*10^3</f>
        <v>0</v>
      </c>
      <c r="I144" s="66">
        <f>SanFrancisco!$E$19*10^3</f>
        <v>0</v>
      </c>
      <c r="J144" s="66">
        <f>Baltimore!$E$19*10^3</f>
        <v>0</v>
      </c>
      <c r="K144" s="66">
        <f>Albuquerque!$E$19*10^3</f>
        <v>0</v>
      </c>
      <c r="L144" s="66">
        <f>Seattle!$E$19*10^3</f>
        <v>0</v>
      </c>
      <c r="M144" s="66">
        <f>Chicago!$E$19*10^3</f>
        <v>0</v>
      </c>
      <c r="N144" s="66">
        <f>Boulder!$E$19*10^3</f>
        <v>0</v>
      </c>
      <c r="O144" s="66">
        <f>Minneapolis!$E$19*10^3</f>
        <v>0</v>
      </c>
      <c r="P144" s="66">
        <f>Helena!$E$19*10^3</f>
        <v>0</v>
      </c>
      <c r="Q144" s="66">
        <f>Duluth!$E$19*10^3</f>
        <v>0</v>
      </c>
      <c r="R144" s="66">
        <f>Fairbanks!$E$19*10^3</f>
        <v>0</v>
      </c>
    </row>
    <row r="145" spans="1:18">
      <c r="A145" s="49"/>
      <c r="B145" s="50" t="s">
        <v>106</v>
      </c>
      <c r="C145" s="66">
        <f>Miami!$E$20*10^3</f>
        <v>0</v>
      </c>
      <c r="D145" s="66">
        <f>Houston!$E$20*10^3</f>
        <v>0</v>
      </c>
      <c r="E145" s="66">
        <f>Phoenix!$E$20*10^3</f>
        <v>0</v>
      </c>
      <c r="F145" s="66">
        <f>Atlanta!$E$20*10^3</f>
        <v>0</v>
      </c>
      <c r="G145" s="66">
        <f>LosAngeles!$E$20*10^3</f>
        <v>0</v>
      </c>
      <c r="H145" s="66">
        <f>LasVegas!$E$20*10^3</f>
        <v>0</v>
      </c>
      <c r="I145" s="66">
        <f>SanFrancisco!$E$20*10^3</f>
        <v>0</v>
      </c>
      <c r="J145" s="66">
        <f>Baltimore!$E$20*10^3</f>
        <v>0</v>
      </c>
      <c r="K145" s="66">
        <f>Albuquerque!$E$20*10^3</f>
        <v>0</v>
      </c>
      <c r="L145" s="66">
        <f>Seattle!$E$20*10^3</f>
        <v>0</v>
      </c>
      <c r="M145" s="66">
        <f>Chicago!$E$20*10^3</f>
        <v>0</v>
      </c>
      <c r="N145" s="66">
        <f>Boulder!$E$20*10^3</f>
        <v>0</v>
      </c>
      <c r="O145" s="66">
        <f>Minneapolis!$E$20*10^3</f>
        <v>0</v>
      </c>
      <c r="P145" s="66">
        <f>Helena!$E$20*10^3</f>
        <v>0</v>
      </c>
      <c r="Q145" s="66">
        <f>Duluth!$E$20*10^3</f>
        <v>0</v>
      </c>
      <c r="R145" s="66">
        <f>Fairbanks!$E$20*10^3</f>
        <v>0</v>
      </c>
    </row>
    <row r="146" spans="1:18">
      <c r="A146" s="49"/>
      <c r="B146" s="50" t="s">
        <v>107</v>
      </c>
      <c r="C146" s="66">
        <f>Miami!$E$21*10^3</f>
        <v>0</v>
      </c>
      <c r="D146" s="66">
        <f>Houston!$E$21*10^3</f>
        <v>0</v>
      </c>
      <c r="E146" s="66">
        <f>Phoenix!$E$21*10^3</f>
        <v>0</v>
      </c>
      <c r="F146" s="66">
        <f>Atlanta!$E$21*10^3</f>
        <v>0</v>
      </c>
      <c r="G146" s="66">
        <f>LosAngeles!$E$21*10^3</f>
        <v>0</v>
      </c>
      <c r="H146" s="66">
        <f>LasVegas!$E$21*10^3</f>
        <v>0</v>
      </c>
      <c r="I146" s="66">
        <f>SanFrancisco!$E$21*10^3</f>
        <v>0</v>
      </c>
      <c r="J146" s="66">
        <f>Baltimore!$E$21*10^3</f>
        <v>0</v>
      </c>
      <c r="K146" s="66">
        <f>Albuquerque!$E$21*10^3</f>
        <v>0</v>
      </c>
      <c r="L146" s="66">
        <f>Seattle!$E$21*10^3</f>
        <v>0</v>
      </c>
      <c r="M146" s="66">
        <f>Chicago!$E$21*10^3</f>
        <v>0</v>
      </c>
      <c r="N146" s="66">
        <f>Boulder!$E$21*10^3</f>
        <v>0</v>
      </c>
      <c r="O146" s="66">
        <f>Minneapolis!$E$21*10^3</f>
        <v>0</v>
      </c>
      <c r="P146" s="66">
        <f>Helena!$E$21*10^3</f>
        <v>0</v>
      </c>
      <c r="Q146" s="66">
        <f>Duluth!$E$21*10^3</f>
        <v>0</v>
      </c>
      <c r="R146" s="66">
        <f>Fairbanks!$E$21*10^3</f>
        <v>0</v>
      </c>
    </row>
    <row r="147" spans="1:18">
      <c r="A147" s="49"/>
      <c r="B147" s="50" t="s">
        <v>108</v>
      </c>
      <c r="C147" s="66">
        <f>Miami!$E$22*10^3</f>
        <v>0</v>
      </c>
      <c r="D147" s="66">
        <f>Houston!$E$22*10^3</f>
        <v>0</v>
      </c>
      <c r="E147" s="66">
        <f>Phoenix!$E$22*10^3</f>
        <v>0</v>
      </c>
      <c r="F147" s="66">
        <f>Atlanta!$E$22*10^3</f>
        <v>0</v>
      </c>
      <c r="G147" s="66">
        <f>LosAngeles!$E$22*10^3</f>
        <v>0</v>
      </c>
      <c r="H147" s="66">
        <f>LasVegas!$E$22*10^3</f>
        <v>0</v>
      </c>
      <c r="I147" s="66">
        <f>SanFrancisco!$E$22*10^3</f>
        <v>0</v>
      </c>
      <c r="J147" s="66">
        <f>Baltimore!$E$22*10^3</f>
        <v>0</v>
      </c>
      <c r="K147" s="66">
        <f>Albuquerque!$E$22*10^3</f>
        <v>0</v>
      </c>
      <c r="L147" s="66">
        <f>Seattle!$E$22*10^3</f>
        <v>0</v>
      </c>
      <c r="M147" s="66">
        <f>Chicago!$E$22*10^3</f>
        <v>0</v>
      </c>
      <c r="N147" s="66">
        <f>Boulder!$E$22*10^3</f>
        <v>0</v>
      </c>
      <c r="O147" s="66">
        <f>Minneapolis!$E$22*10^3</f>
        <v>0</v>
      </c>
      <c r="P147" s="66">
        <f>Helena!$E$22*10^3</f>
        <v>0</v>
      </c>
      <c r="Q147" s="66">
        <f>Duluth!$E$22*10^3</f>
        <v>0</v>
      </c>
      <c r="R147" s="66">
        <f>Fairbanks!$E$22*10^3</f>
        <v>0</v>
      </c>
    </row>
    <row r="148" spans="1:18">
      <c r="A148" s="49"/>
      <c r="B148" s="50" t="s">
        <v>87</v>
      </c>
      <c r="C148" s="66">
        <f>Miami!$E$23*10^3</f>
        <v>0</v>
      </c>
      <c r="D148" s="66">
        <f>Houston!$E$23*10^3</f>
        <v>0</v>
      </c>
      <c r="E148" s="66">
        <f>Phoenix!$E$23*10^3</f>
        <v>0</v>
      </c>
      <c r="F148" s="66">
        <f>Atlanta!$E$23*10^3</f>
        <v>0</v>
      </c>
      <c r="G148" s="66">
        <f>LosAngeles!$E$23*10^3</f>
        <v>0</v>
      </c>
      <c r="H148" s="66">
        <f>LasVegas!$E$23*10^3</f>
        <v>0</v>
      </c>
      <c r="I148" s="66">
        <f>SanFrancisco!$E$23*10^3</f>
        <v>0</v>
      </c>
      <c r="J148" s="66">
        <f>Baltimore!$E$23*10^3</f>
        <v>0</v>
      </c>
      <c r="K148" s="66">
        <f>Albuquerque!$E$23*10^3</f>
        <v>0</v>
      </c>
      <c r="L148" s="66">
        <f>Seattle!$E$23*10^3</f>
        <v>0</v>
      </c>
      <c r="M148" s="66">
        <f>Chicago!$E$23*10^3</f>
        <v>0</v>
      </c>
      <c r="N148" s="66">
        <f>Boulder!$E$23*10^3</f>
        <v>0</v>
      </c>
      <c r="O148" s="66">
        <f>Minneapolis!$E$23*10^3</f>
        <v>0</v>
      </c>
      <c r="P148" s="66">
        <f>Helena!$E$23*10^3</f>
        <v>0</v>
      </c>
      <c r="Q148" s="66">
        <f>Duluth!$E$23*10^3</f>
        <v>0</v>
      </c>
      <c r="R148" s="66">
        <f>Fairbanks!$E$23*10^3</f>
        <v>0</v>
      </c>
    </row>
    <row r="149" spans="1:18">
      <c r="A149" s="49"/>
      <c r="B149" s="50" t="s">
        <v>109</v>
      </c>
      <c r="C149" s="66">
        <f>Miami!$E$24*10^3</f>
        <v>0</v>
      </c>
      <c r="D149" s="66">
        <f>Houston!$E$24*10^3</f>
        <v>0</v>
      </c>
      <c r="E149" s="66">
        <f>Phoenix!$E$24*10^3</f>
        <v>0</v>
      </c>
      <c r="F149" s="66">
        <f>Atlanta!$E$24*10^3</f>
        <v>0</v>
      </c>
      <c r="G149" s="66">
        <f>LosAngeles!$E$24*10^3</f>
        <v>0</v>
      </c>
      <c r="H149" s="66">
        <f>LasVegas!$E$24*10^3</f>
        <v>0</v>
      </c>
      <c r="I149" s="66">
        <f>SanFrancisco!$E$24*10^3</f>
        <v>0</v>
      </c>
      <c r="J149" s="66">
        <f>Baltimore!$E$24*10^3</f>
        <v>0</v>
      </c>
      <c r="K149" s="66">
        <f>Albuquerque!$E$24*10^3</f>
        <v>0</v>
      </c>
      <c r="L149" s="66">
        <f>Seattle!$E$24*10^3</f>
        <v>0</v>
      </c>
      <c r="M149" s="66">
        <f>Chicago!$E$24*10^3</f>
        <v>0</v>
      </c>
      <c r="N149" s="66">
        <f>Boulder!$E$24*10^3</f>
        <v>0</v>
      </c>
      <c r="O149" s="66">
        <f>Minneapolis!$E$24*10^3</f>
        <v>0</v>
      </c>
      <c r="P149" s="66">
        <f>Helena!$E$24*10^3</f>
        <v>0</v>
      </c>
      <c r="Q149" s="66">
        <f>Duluth!$E$24*10^3</f>
        <v>0</v>
      </c>
      <c r="R149" s="66">
        <f>Fairbanks!$E$24*10^3</f>
        <v>0</v>
      </c>
    </row>
    <row r="150" spans="1:18">
      <c r="A150" s="49"/>
      <c r="B150" s="50" t="s">
        <v>110</v>
      </c>
      <c r="C150" s="66">
        <f>Miami!$E$25*10^3</f>
        <v>0</v>
      </c>
      <c r="D150" s="66">
        <f>Houston!$E$25*10^3</f>
        <v>0</v>
      </c>
      <c r="E150" s="66">
        <f>Phoenix!$E$25*10^3</f>
        <v>0</v>
      </c>
      <c r="F150" s="66">
        <f>Atlanta!$E$25*10^3</f>
        <v>0</v>
      </c>
      <c r="G150" s="66">
        <f>LosAngeles!$E$25*10^3</f>
        <v>0</v>
      </c>
      <c r="H150" s="66">
        <f>LasVegas!$E$25*10^3</f>
        <v>0</v>
      </c>
      <c r="I150" s="66">
        <f>SanFrancisco!$E$25*10^3</f>
        <v>0</v>
      </c>
      <c r="J150" s="66">
        <f>Baltimore!$E$25*10^3</f>
        <v>0</v>
      </c>
      <c r="K150" s="66">
        <f>Albuquerque!$E$25*10^3</f>
        <v>0</v>
      </c>
      <c r="L150" s="66">
        <f>Seattle!$E$25*10^3</f>
        <v>0</v>
      </c>
      <c r="M150" s="66">
        <f>Chicago!$E$25*10^3</f>
        <v>0</v>
      </c>
      <c r="N150" s="66">
        <f>Boulder!$E$25*10^3</f>
        <v>0</v>
      </c>
      <c r="O150" s="66">
        <f>Minneapolis!$E$25*10^3</f>
        <v>0</v>
      </c>
      <c r="P150" s="66">
        <f>Helena!$E$25*10^3</f>
        <v>0</v>
      </c>
      <c r="Q150" s="66">
        <f>Duluth!$E$25*10^3</f>
        <v>0</v>
      </c>
      <c r="R150" s="66">
        <f>Fairbanks!$E$25*10^3</f>
        <v>0</v>
      </c>
    </row>
    <row r="151" spans="1:18">
      <c r="A151" s="49"/>
      <c r="B151" s="50" t="s">
        <v>111</v>
      </c>
      <c r="C151" s="66">
        <f>Miami!$E$26*10^3</f>
        <v>0</v>
      </c>
      <c r="D151" s="66">
        <f>Houston!$E$26*10^3</f>
        <v>0</v>
      </c>
      <c r="E151" s="66">
        <f>Phoenix!$E$26*10^3</f>
        <v>0</v>
      </c>
      <c r="F151" s="66">
        <f>Atlanta!$E$26*10^3</f>
        <v>0</v>
      </c>
      <c r="G151" s="66">
        <f>LosAngeles!$E$26*10^3</f>
        <v>0</v>
      </c>
      <c r="H151" s="66">
        <f>LasVegas!$E$26*10^3</f>
        <v>0</v>
      </c>
      <c r="I151" s="66">
        <f>SanFrancisco!$E$26*10^3</f>
        <v>0</v>
      </c>
      <c r="J151" s="66">
        <f>Baltimore!$E$26*10^3</f>
        <v>0</v>
      </c>
      <c r="K151" s="66">
        <f>Albuquerque!$E$26*10^3</f>
        <v>0</v>
      </c>
      <c r="L151" s="66">
        <f>Seattle!$E$26*10^3</f>
        <v>0</v>
      </c>
      <c r="M151" s="66">
        <f>Chicago!$E$26*10^3</f>
        <v>0</v>
      </c>
      <c r="N151" s="66">
        <f>Boulder!$E$26*10^3</f>
        <v>0</v>
      </c>
      <c r="O151" s="66">
        <f>Minneapolis!$E$26*10^3</f>
        <v>0</v>
      </c>
      <c r="P151" s="66">
        <f>Helena!$E$26*10^3</f>
        <v>0</v>
      </c>
      <c r="Q151" s="66">
        <f>Duluth!$E$26*10^3</f>
        <v>0</v>
      </c>
      <c r="R151" s="66">
        <f>Fairbanks!$E$26*10^3</f>
        <v>0</v>
      </c>
    </row>
    <row r="152" spans="1:18">
      <c r="A152" s="49"/>
      <c r="B152" s="50" t="s">
        <v>112</v>
      </c>
      <c r="C152" s="66">
        <f>Miami!$E$28*10^3</f>
        <v>0</v>
      </c>
      <c r="D152" s="66">
        <f>Houston!$E$28*10^3</f>
        <v>0</v>
      </c>
      <c r="E152" s="66">
        <f>Phoenix!$E$28*10^3</f>
        <v>0</v>
      </c>
      <c r="F152" s="66">
        <f>Atlanta!$E$28*10^3</f>
        <v>0</v>
      </c>
      <c r="G152" s="66">
        <f>LosAngeles!$E$28*10^3</f>
        <v>0</v>
      </c>
      <c r="H152" s="66">
        <f>LasVegas!$E$28*10^3</f>
        <v>0</v>
      </c>
      <c r="I152" s="66">
        <f>SanFrancisco!$E$28*10^3</f>
        <v>0</v>
      </c>
      <c r="J152" s="66">
        <f>Baltimore!$E$28*10^3</f>
        <v>0</v>
      </c>
      <c r="K152" s="66">
        <f>Albuquerque!$E$28*10^3</f>
        <v>0</v>
      </c>
      <c r="L152" s="66">
        <f>Seattle!$E$28*10^3</f>
        <v>0</v>
      </c>
      <c r="M152" s="66">
        <f>Chicago!$E$28*10^3</f>
        <v>0</v>
      </c>
      <c r="N152" s="66">
        <f>Boulder!$E$28*10^3</f>
        <v>0</v>
      </c>
      <c r="O152" s="66">
        <f>Minneapolis!$E$28*10^3</f>
        <v>0</v>
      </c>
      <c r="P152" s="66">
        <f>Helena!$E$28*10^3</f>
        <v>0</v>
      </c>
      <c r="Q152" s="66">
        <f>Duluth!$E$28*10^3</f>
        <v>0</v>
      </c>
      <c r="R152" s="66">
        <f>Fairbanks!$E$28*10^3</f>
        <v>0</v>
      </c>
    </row>
    <row r="153" spans="1:18">
      <c r="A153" s="49"/>
      <c r="B153" s="47" t="s">
        <v>265</v>
      </c>
      <c r="C153" s="54"/>
    </row>
    <row r="154" spans="1:18">
      <c r="A154" s="49"/>
      <c r="B154" s="50" t="s">
        <v>92</v>
      </c>
      <c r="C154" s="66">
        <f>Miami!$F$13*10^3</f>
        <v>0</v>
      </c>
      <c r="D154" s="66">
        <f>Houston!$F$13*10^3</f>
        <v>0</v>
      </c>
      <c r="E154" s="66">
        <f>Phoenix!$F$13*10^3</f>
        <v>0</v>
      </c>
      <c r="F154" s="66">
        <f>Atlanta!$F$13*10^3</f>
        <v>0</v>
      </c>
      <c r="G154" s="66">
        <f>LosAngeles!$F$13*10^3</f>
        <v>0</v>
      </c>
      <c r="H154" s="66">
        <f>LasVegas!$F$13*10^3</f>
        <v>0</v>
      </c>
      <c r="I154" s="66">
        <f>SanFrancisco!$F$13*10^3</f>
        <v>0</v>
      </c>
      <c r="J154" s="66">
        <f>Baltimore!$F$13*10^3</f>
        <v>0</v>
      </c>
      <c r="K154" s="66">
        <f>Albuquerque!$F$13*10^3</f>
        <v>0</v>
      </c>
      <c r="L154" s="66">
        <f>Seattle!$F$13*10^3</f>
        <v>0</v>
      </c>
      <c r="M154" s="66">
        <f>Chicago!$F$13*10^3</f>
        <v>0</v>
      </c>
      <c r="N154" s="66">
        <f>Boulder!$F$13*10^3</f>
        <v>0</v>
      </c>
      <c r="O154" s="66">
        <f>Minneapolis!$F$13*10^3</f>
        <v>0</v>
      </c>
      <c r="P154" s="66">
        <f>Helena!$F$13*10^3</f>
        <v>0</v>
      </c>
      <c r="Q154" s="66">
        <f>Duluth!$F$13*10^3</f>
        <v>0</v>
      </c>
      <c r="R154" s="66">
        <f>Fairbanks!$F$13*10^3</f>
        <v>0</v>
      </c>
    </row>
    <row r="155" spans="1:18">
      <c r="A155" s="49"/>
      <c r="B155" s="50" t="s">
        <v>93</v>
      </c>
      <c r="C155" s="66">
        <f>Miami!$F$14*10^3</f>
        <v>0</v>
      </c>
      <c r="D155" s="66">
        <f>Houston!$F$14*10^3</f>
        <v>0</v>
      </c>
      <c r="E155" s="66">
        <f>Phoenix!$F$14*10^3</f>
        <v>0</v>
      </c>
      <c r="F155" s="66">
        <f>Atlanta!$F$14*10^3</f>
        <v>0</v>
      </c>
      <c r="G155" s="66">
        <f>LosAngeles!$F$14*10^3</f>
        <v>0</v>
      </c>
      <c r="H155" s="66">
        <f>LasVegas!$F$14*10^3</f>
        <v>0</v>
      </c>
      <c r="I155" s="66">
        <f>SanFrancisco!$F$14*10^3</f>
        <v>0</v>
      </c>
      <c r="J155" s="66">
        <f>Baltimore!$F$14*10^3</f>
        <v>0</v>
      </c>
      <c r="K155" s="66">
        <f>Albuquerque!$F$14*10^3</f>
        <v>0</v>
      </c>
      <c r="L155" s="66">
        <f>Seattle!$F$14*10^3</f>
        <v>0</v>
      </c>
      <c r="M155" s="66">
        <f>Chicago!$F$14*10^3</f>
        <v>0</v>
      </c>
      <c r="N155" s="66">
        <f>Boulder!$F$14*10^3</f>
        <v>0</v>
      </c>
      <c r="O155" s="66">
        <f>Minneapolis!$F$14*10^3</f>
        <v>0</v>
      </c>
      <c r="P155" s="66">
        <f>Helena!$F$14*10^3</f>
        <v>0</v>
      </c>
      <c r="Q155" s="66">
        <f>Duluth!$F$14*10^3</f>
        <v>0</v>
      </c>
      <c r="R155" s="66">
        <f>Fairbanks!$F$14*10^3</f>
        <v>0</v>
      </c>
    </row>
    <row r="156" spans="1:18">
      <c r="A156" s="49"/>
      <c r="B156" s="50" t="s">
        <v>101</v>
      </c>
      <c r="C156" s="66">
        <f>Miami!$F$15*10^3</f>
        <v>0</v>
      </c>
      <c r="D156" s="66">
        <f>Houston!$F$15*10^3</f>
        <v>0</v>
      </c>
      <c r="E156" s="66">
        <f>Phoenix!$F$15*10^3</f>
        <v>0</v>
      </c>
      <c r="F156" s="66">
        <f>Atlanta!$F$15*10^3</f>
        <v>0</v>
      </c>
      <c r="G156" s="66">
        <f>LosAngeles!$F$15*10^3</f>
        <v>0</v>
      </c>
      <c r="H156" s="66">
        <f>LasVegas!$F$15*10^3</f>
        <v>0</v>
      </c>
      <c r="I156" s="66">
        <f>SanFrancisco!$F$15*10^3</f>
        <v>0</v>
      </c>
      <c r="J156" s="66">
        <f>Baltimore!$F$15*10^3</f>
        <v>0</v>
      </c>
      <c r="K156" s="66">
        <f>Albuquerque!$F$15*10^3</f>
        <v>0</v>
      </c>
      <c r="L156" s="66">
        <f>Seattle!$F$15*10^3</f>
        <v>0</v>
      </c>
      <c r="M156" s="66">
        <f>Chicago!$F$15*10^3</f>
        <v>0</v>
      </c>
      <c r="N156" s="66">
        <f>Boulder!$F$15*10^3</f>
        <v>0</v>
      </c>
      <c r="O156" s="66">
        <f>Minneapolis!$F$15*10^3</f>
        <v>0</v>
      </c>
      <c r="P156" s="66">
        <f>Helena!$F$15*10^3</f>
        <v>0</v>
      </c>
      <c r="Q156" s="66">
        <f>Duluth!$F$15*10^3</f>
        <v>0</v>
      </c>
      <c r="R156" s="66">
        <f>Fairbanks!$F$15*10^3</f>
        <v>0</v>
      </c>
    </row>
    <row r="157" spans="1:18">
      <c r="A157" s="49"/>
      <c r="B157" s="50" t="s">
        <v>102</v>
      </c>
      <c r="C157" s="66">
        <f>Miami!$F$16*10^3</f>
        <v>0</v>
      </c>
      <c r="D157" s="66">
        <f>Houston!$F$16*10^3</f>
        <v>0</v>
      </c>
      <c r="E157" s="66">
        <f>Phoenix!$F$16*10^3</f>
        <v>0</v>
      </c>
      <c r="F157" s="66">
        <f>Atlanta!$F$16*10^3</f>
        <v>0</v>
      </c>
      <c r="G157" s="66">
        <f>LosAngeles!$F$16*10^3</f>
        <v>0</v>
      </c>
      <c r="H157" s="66">
        <f>LasVegas!$F$16*10^3</f>
        <v>0</v>
      </c>
      <c r="I157" s="66">
        <f>SanFrancisco!$F$16*10^3</f>
        <v>0</v>
      </c>
      <c r="J157" s="66">
        <f>Baltimore!$F$16*10^3</f>
        <v>0</v>
      </c>
      <c r="K157" s="66">
        <f>Albuquerque!$F$16*10^3</f>
        <v>0</v>
      </c>
      <c r="L157" s="66">
        <f>Seattle!$F$16*10^3</f>
        <v>0</v>
      </c>
      <c r="M157" s="66">
        <f>Chicago!$F$16*10^3</f>
        <v>0</v>
      </c>
      <c r="N157" s="66">
        <f>Boulder!$F$16*10^3</f>
        <v>0</v>
      </c>
      <c r="O157" s="66">
        <f>Minneapolis!$F$16*10^3</f>
        <v>0</v>
      </c>
      <c r="P157" s="66">
        <f>Helena!$F$16*10^3</f>
        <v>0</v>
      </c>
      <c r="Q157" s="66">
        <f>Duluth!$F$16*10^3</f>
        <v>0</v>
      </c>
      <c r="R157" s="66">
        <f>Fairbanks!$F$16*10^3</f>
        <v>0</v>
      </c>
    </row>
    <row r="158" spans="1:18">
      <c r="A158" s="49"/>
      <c r="B158" s="50" t="s">
        <v>103</v>
      </c>
      <c r="C158" s="66">
        <f>Miami!$F$17*10^3</f>
        <v>0</v>
      </c>
      <c r="D158" s="66">
        <f>Houston!$F$17*10^3</f>
        <v>0</v>
      </c>
      <c r="E158" s="66">
        <f>Phoenix!$F$17*10^3</f>
        <v>0</v>
      </c>
      <c r="F158" s="66">
        <f>Atlanta!$F$17*10^3</f>
        <v>0</v>
      </c>
      <c r="G158" s="66">
        <f>LosAngeles!$F$17*10^3</f>
        <v>0</v>
      </c>
      <c r="H158" s="66">
        <f>LasVegas!$F$17*10^3</f>
        <v>0</v>
      </c>
      <c r="I158" s="66">
        <f>SanFrancisco!$F$17*10^3</f>
        <v>0</v>
      </c>
      <c r="J158" s="66">
        <f>Baltimore!$F$17*10^3</f>
        <v>0</v>
      </c>
      <c r="K158" s="66">
        <f>Albuquerque!$F$17*10^3</f>
        <v>0</v>
      </c>
      <c r="L158" s="66">
        <f>Seattle!$F$17*10^3</f>
        <v>0</v>
      </c>
      <c r="M158" s="66">
        <f>Chicago!$F$17*10^3</f>
        <v>0</v>
      </c>
      <c r="N158" s="66">
        <f>Boulder!$F$17*10^3</f>
        <v>0</v>
      </c>
      <c r="O158" s="66">
        <f>Minneapolis!$F$17*10^3</f>
        <v>0</v>
      </c>
      <c r="P158" s="66">
        <f>Helena!$F$17*10^3</f>
        <v>0</v>
      </c>
      <c r="Q158" s="66">
        <f>Duluth!$F$17*10^3</f>
        <v>0</v>
      </c>
      <c r="R158" s="66">
        <f>Fairbanks!$F$17*10^3</f>
        <v>0</v>
      </c>
    </row>
    <row r="159" spans="1:18">
      <c r="A159" s="49"/>
      <c r="B159" s="50" t="s">
        <v>104</v>
      </c>
      <c r="C159" s="66">
        <f>Miami!$F$18*10^3</f>
        <v>0</v>
      </c>
      <c r="D159" s="66">
        <f>Houston!$F$18*10^3</f>
        <v>0</v>
      </c>
      <c r="E159" s="66">
        <f>Phoenix!$F$18*10^3</f>
        <v>0</v>
      </c>
      <c r="F159" s="66">
        <f>Atlanta!$F$18*10^3</f>
        <v>0</v>
      </c>
      <c r="G159" s="66">
        <f>LosAngeles!$F$18*10^3</f>
        <v>0</v>
      </c>
      <c r="H159" s="66">
        <f>LasVegas!$F$18*10^3</f>
        <v>0</v>
      </c>
      <c r="I159" s="66">
        <f>SanFrancisco!$F$18*10^3</f>
        <v>0</v>
      </c>
      <c r="J159" s="66">
        <f>Baltimore!$F$18*10^3</f>
        <v>0</v>
      </c>
      <c r="K159" s="66">
        <f>Albuquerque!$F$18*10^3</f>
        <v>0</v>
      </c>
      <c r="L159" s="66">
        <f>Seattle!$F$18*10^3</f>
        <v>0</v>
      </c>
      <c r="M159" s="66">
        <f>Chicago!$F$18*10^3</f>
        <v>0</v>
      </c>
      <c r="N159" s="66">
        <f>Boulder!$F$18*10^3</f>
        <v>0</v>
      </c>
      <c r="O159" s="66">
        <f>Minneapolis!$F$18*10^3</f>
        <v>0</v>
      </c>
      <c r="P159" s="66">
        <f>Helena!$F$18*10^3</f>
        <v>0</v>
      </c>
      <c r="Q159" s="66">
        <f>Duluth!$F$18*10^3</f>
        <v>0</v>
      </c>
      <c r="R159" s="66">
        <f>Fairbanks!$F$18*10^3</f>
        <v>0</v>
      </c>
    </row>
    <row r="160" spans="1:18">
      <c r="A160" s="49"/>
      <c r="B160" s="50" t="s">
        <v>105</v>
      </c>
      <c r="C160" s="66">
        <f>Miami!$F$19*10^3</f>
        <v>0</v>
      </c>
      <c r="D160" s="66">
        <f>Houston!$F$19*10^3</f>
        <v>0</v>
      </c>
      <c r="E160" s="66">
        <f>Phoenix!$F$19*10^3</f>
        <v>0</v>
      </c>
      <c r="F160" s="66">
        <f>Atlanta!$F$19*10^3</f>
        <v>0</v>
      </c>
      <c r="G160" s="66">
        <f>LosAngeles!$F$19*10^3</f>
        <v>0</v>
      </c>
      <c r="H160" s="66">
        <f>LasVegas!$F$19*10^3</f>
        <v>0</v>
      </c>
      <c r="I160" s="66">
        <f>SanFrancisco!$F$19*10^3</f>
        <v>0</v>
      </c>
      <c r="J160" s="66">
        <f>Baltimore!$F$19*10^3</f>
        <v>0</v>
      </c>
      <c r="K160" s="66">
        <f>Albuquerque!$F$19*10^3</f>
        <v>0</v>
      </c>
      <c r="L160" s="66">
        <f>Seattle!$F$19*10^3</f>
        <v>0</v>
      </c>
      <c r="M160" s="66">
        <f>Chicago!$F$19*10^3</f>
        <v>0</v>
      </c>
      <c r="N160" s="66">
        <f>Boulder!$F$19*10^3</f>
        <v>0</v>
      </c>
      <c r="O160" s="66">
        <f>Minneapolis!$F$19*10^3</f>
        <v>0</v>
      </c>
      <c r="P160" s="66">
        <f>Helena!$F$19*10^3</f>
        <v>0</v>
      </c>
      <c r="Q160" s="66">
        <f>Duluth!$F$19*10^3</f>
        <v>0</v>
      </c>
      <c r="R160" s="66">
        <f>Fairbanks!$F$19*10^3</f>
        <v>0</v>
      </c>
    </row>
    <row r="161" spans="1:18">
      <c r="A161" s="49"/>
      <c r="B161" s="50" t="s">
        <v>106</v>
      </c>
      <c r="C161" s="66">
        <f>Miami!$F$20*10^3</f>
        <v>0</v>
      </c>
      <c r="D161" s="66">
        <f>Houston!$F$20*10^3</f>
        <v>0</v>
      </c>
      <c r="E161" s="66">
        <f>Phoenix!$F$20*10^3</f>
        <v>0</v>
      </c>
      <c r="F161" s="66">
        <f>Atlanta!$F$20*10^3</f>
        <v>0</v>
      </c>
      <c r="G161" s="66">
        <f>LosAngeles!$F$20*10^3</f>
        <v>0</v>
      </c>
      <c r="H161" s="66">
        <f>LasVegas!$F$20*10^3</f>
        <v>0</v>
      </c>
      <c r="I161" s="66">
        <f>SanFrancisco!$F$20*10^3</f>
        <v>0</v>
      </c>
      <c r="J161" s="66">
        <f>Baltimore!$F$20*10^3</f>
        <v>0</v>
      </c>
      <c r="K161" s="66">
        <f>Albuquerque!$F$20*10^3</f>
        <v>0</v>
      </c>
      <c r="L161" s="66">
        <f>Seattle!$F$20*10^3</f>
        <v>0</v>
      </c>
      <c r="M161" s="66">
        <f>Chicago!$F$20*10^3</f>
        <v>0</v>
      </c>
      <c r="N161" s="66">
        <f>Boulder!$F$20*10^3</f>
        <v>0</v>
      </c>
      <c r="O161" s="66">
        <f>Minneapolis!$F$20*10^3</f>
        <v>0</v>
      </c>
      <c r="P161" s="66">
        <f>Helena!$F$20*10^3</f>
        <v>0</v>
      </c>
      <c r="Q161" s="66">
        <f>Duluth!$F$20*10^3</f>
        <v>0</v>
      </c>
      <c r="R161" s="66">
        <f>Fairbanks!$F$20*10^3</f>
        <v>0</v>
      </c>
    </row>
    <row r="162" spans="1:18">
      <c r="A162" s="49"/>
      <c r="B162" s="50" t="s">
        <v>107</v>
      </c>
      <c r="C162" s="66">
        <f>Miami!$F$21*10^3</f>
        <v>0</v>
      </c>
      <c r="D162" s="66">
        <f>Houston!$F$21*10^3</f>
        <v>0</v>
      </c>
      <c r="E162" s="66">
        <f>Phoenix!$F$21*10^3</f>
        <v>0</v>
      </c>
      <c r="F162" s="66">
        <f>Atlanta!$F$21*10^3</f>
        <v>0</v>
      </c>
      <c r="G162" s="66">
        <f>LosAngeles!$F$21*10^3</f>
        <v>0</v>
      </c>
      <c r="H162" s="66">
        <f>LasVegas!$F$21*10^3</f>
        <v>0</v>
      </c>
      <c r="I162" s="66">
        <f>SanFrancisco!$F$21*10^3</f>
        <v>0</v>
      </c>
      <c r="J162" s="66">
        <f>Baltimore!$F$21*10^3</f>
        <v>0</v>
      </c>
      <c r="K162" s="66">
        <f>Albuquerque!$F$21*10^3</f>
        <v>0</v>
      </c>
      <c r="L162" s="66">
        <f>Seattle!$F$21*10^3</f>
        <v>0</v>
      </c>
      <c r="M162" s="66">
        <f>Chicago!$F$21*10^3</f>
        <v>0</v>
      </c>
      <c r="N162" s="66">
        <f>Boulder!$F$21*10^3</f>
        <v>0</v>
      </c>
      <c r="O162" s="66">
        <f>Minneapolis!$F$21*10^3</f>
        <v>0</v>
      </c>
      <c r="P162" s="66">
        <f>Helena!$F$21*10^3</f>
        <v>0</v>
      </c>
      <c r="Q162" s="66">
        <f>Duluth!$F$21*10^3</f>
        <v>0</v>
      </c>
      <c r="R162" s="66">
        <f>Fairbanks!$F$21*10^3</f>
        <v>0</v>
      </c>
    </row>
    <row r="163" spans="1:18">
      <c r="A163" s="49"/>
      <c r="B163" s="50" t="s">
        <v>108</v>
      </c>
      <c r="C163" s="66">
        <f>Miami!$F$22*10^3</f>
        <v>0</v>
      </c>
      <c r="D163" s="66">
        <f>Houston!$F$22*10^3</f>
        <v>0</v>
      </c>
      <c r="E163" s="66">
        <f>Phoenix!$F$22*10^3</f>
        <v>0</v>
      </c>
      <c r="F163" s="66">
        <f>Atlanta!$F$22*10^3</f>
        <v>0</v>
      </c>
      <c r="G163" s="66">
        <f>LosAngeles!$F$22*10^3</f>
        <v>0</v>
      </c>
      <c r="H163" s="66">
        <f>LasVegas!$F$22*10^3</f>
        <v>0</v>
      </c>
      <c r="I163" s="66">
        <f>SanFrancisco!$F$22*10^3</f>
        <v>0</v>
      </c>
      <c r="J163" s="66">
        <f>Baltimore!$F$22*10^3</f>
        <v>0</v>
      </c>
      <c r="K163" s="66">
        <f>Albuquerque!$F$22*10^3</f>
        <v>0</v>
      </c>
      <c r="L163" s="66">
        <f>Seattle!$F$22*10^3</f>
        <v>0</v>
      </c>
      <c r="M163" s="66">
        <f>Chicago!$F$22*10^3</f>
        <v>0</v>
      </c>
      <c r="N163" s="66">
        <f>Boulder!$F$22*10^3</f>
        <v>0</v>
      </c>
      <c r="O163" s="66">
        <f>Minneapolis!$F$22*10^3</f>
        <v>0</v>
      </c>
      <c r="P163" s="66">
        <f>Helena!$F$22*10^3</f>
        <v>0</v>
      </c>
      <c r="Q163" s="66">
        <f>Duluth!$F$22*10^3</f>
        <v>0</v>
      </c>
      <c r="R163" s="66">
        <f>Fairbanks!$F$22*10^3</f>
        <v>0</v>
      </c>
    </row>
    <row r="164" spans="1:18">
      <c r="A164" s="49"/>
      <c r="B164" s="50" t="s">
        <v>87</v>
      </c>
      <c r="C164" s="66">
        <f>Miami!$F$23*10^3</f>
        <v>0</v>
      </c>
      <c r="D164" s="66">
        <f>Houston!$F$23*10^3</f>
        <v>0</v>
      </c>
      <c r="E164" s="66">
        <f>Phoenix!$F$23*10^3</f>
        <v>0</v>
      </c>
      <c r="F164" s="66">
        <f>Atlanta!$F$23*10^3</f>
        <v>0</v>
      </c>
      <c r="G164" s="66">
        <f>LosAngeles!$F$23*10^3</f>
        <v>0</v>
      </c>
      <c r="H164" s="66">
        <f>LasVegas!$F$23*10^3</f>
        <v>0</v>
      </c>
      <c r="I164" s="66">
        <f>SanFrancisco!$F$23*10^3</f>
        <v>0</v>
      </c>
      <c r="J164" s="66">
        <f>Baltimore!$F$23*10^3</f>
        <v>0</v>
      </c>
      <c r="K164" s="66">
        <f>Albuquerque!$F$23*10^3</f>
        <v>0</v>
      </c>
      <c r="L164" s="66">
        <f>Seattle!$F$23*10^3</f>
        <v>0</v>
      </c>
      <c r="M164" s="66">
        <f>Chicago!$F$23*10^3</f>
        <v>0</v>
      </c>
      <c r="N164" s="66">
        <f>Boulder!$F$23*10^3</f>
        <v>0</v>
      </c>
      <c r="O164" s="66">
        <f>Minneapolis!$F$23*10^3</f>
        <v>0</v>
      </c>
      <c r="P164" s="66">
        <f>Helena!$F$23*10^3</f>
        <v>0</v>
      </c>
      <c r="Q164" s="66">
        <f>Duluth!$F$23*10^3</f>
        <v>0</v>
      </c>
      <c r="R164" s="66">
        <f>Fairbanks!$F$23*10^3</f>
        <v>0</v>
      </c>
    </row>
    <row r="165" spans="1:18">
      <c r="A165" s="49"/>
      <c r="B165" s="50" t="s">
        <v>109</v>
      </c>
      <c r="C165" s="66">
        <f>Miami!$F$24*10^3</f>
        <v>0</v>
      </c>
      <c r="D165" s="66">
        <f>Houston!$F$24*10^3</f>
        <v>0</v>
      </c>
      <c r="E165" s="66">
        <f>Phoenix!$F$24*10^3</f>
        <v>0</v>
      </c>
      <c r="F165" s="66">
        <f>Atlanta!$F$24*10^3</f>
        <v>0</v>
      </c>
      <c r="G165" s="66">
        <f>LosAngeles!$F$24*10^3</f>
        <v>0</v>
      </c>
      <c r="H165" s="66">
        <f>LasVegas!$F$24*10^3</f>
        <v>0</v>
      </c>
      <c r="I165" s="66">
        <f>SanFrancisco!$F$24*10^3</f>
        <v>0</v>
      </c>
      <c r="J165" s="66">
        <f>Baltimore!$F$24*10^3</f>
        <v>0</v>
      </c>
      <c r="K165" s="66">
        <f>Albuquerque!$F$24*10^3</f>
        <v>0</v>
      </c>
      <c r="L165" s="66">
        <f>Seattle!$F$24*10^3</f>
        <v>0</v>
      </c>
      <c r="M165" s="66">
        <f>Chicago!$F$24*10^3</f>
        <v>0</v>
      </c>
      <c r="N165" s="66">
        <f>Boulder!$F$24*10^3</f>
        <v>0</v>
      </c>
      <c r="O165" s="66">
        <f>Minneapolis!$F$24*10^3</f>
        <v>0</v>
      </c>
      <c r="P165" s="66">
        <f>Helena!$F$24*10^3</f>
        <v>0</v>
      </c>
      <c r="Q165" s="66">
        <f>Duluth!$F$24*10^3</f>
        <v>0</v>
      </c>
      <c r="R165" s="66">
        <f>Fairbanks!$F$24*10^3</f>
        <v>0</v>
      </c>
    </row>
    <row r="166" spans="1:18">
      <c r="A166" s="49"/>
      <c r="B166" s="50" t="s">
        <v>110</v>
      </c>
      <c r="C166" s="66">
        <f>Miami!$F$25*10^3</f>
        <v>0</v>
      </c>
      <c r="D166" s="66">
        <f>Houston!$F$25*10^3</f>
        <v>0</v>
      </c>
      <c r="E166" s="66">
        <f>Phoenix!$F$25*10^3</f>
        <v>0</v>
      </c>
      <c r="F166" s="66">
        <f>Atlanta!$F$25*10^3</f>
        <v>0</v>
      </c>
      <c r="G166" s="66">
        <f>LosAngeles!$F$25*10^3</f>
        <v>0</v>
      </c>
      <c r="H166" s="66">
        <f>LasVegas!$F$25*10^3</f>
        <v>0</v>
      </c>
      <c r="I166" s="66">
        <f>SanFrancisco!$F$25*10^3</f>
        <v>0</v>
      </c>
      <c r="J166" s="66">
        <f>Baltimore!$F$25*10^3</f>
        <v>0</v>
      </c>
      <c r="K166" s="66">
        <f>Albuquerque!$F$25*10^3</f>
        <v>0</v>
      </c>
      <c r="L166" s="66">
        <f>Seattle!$F$25*10^3</f>
        <v>0</v>
      </c>
      <c r="M166" s="66">
        <f>Chicago!$F$25*10^3</f>
        <v>0</v>
      </c>
      <c r="N166" s="66">
        <f>Boulder!$F$25*10^3</f>
        <v>0</v>
      </c>
      <c r="O166" s="66">
        <f>Minneapolis!$F$25*10^3</f>
        <v>0</v>
      </c>
      <c r="P166" s="66">
        <f>Helena!$F$25*10^3</f>
        <v>0</v>
      </c>
      <c r="Q166" s="66">
        <f>Duluth!$F$25*10^3</f>
        <v>0</v>
      </c>
      <c r="R166" s="66">
        <f>Fairbanks!$F$25*10^3</f>
        <v>0</v>
      </c>
    </row>
    <row r="167" spans="1:18">
      <c r="A167" s="49"/>
      <c r="B167" s="50" t="s">
        <v>111</v>
      </c>
      <c r="C167" s="66">
        <f>Miami!$F$26*10^3</f>
        <v>0</v>
      </c>
      <c r="D167" s="66">
        <f>Houston!$F$26*10^3</f>
        <v>0</v>
      </c>
      <c r="E167" s="66">
        <f>Phoenix!$F$26*10^3</f>
        <v>0</v>
      </c>
      <c r="F167" s="66">
        <f>Atlanta!$F$26*10^3</f>
        <v>0</v>
      </c>
      <c r="G167" s="66">
        <f>LosAngeles!$F$26*10^3</f>
        <v>0</v>
      </c>
      <c r="H167" s="66">
        <f>LasVegas!$F$26*10^3</f>
        <v>0</v>
      </c>
      <c r="I167" s="66">
        <f>SanFrancisco!$F$26*10^3</f>
        <v>0</v>
      </c>
      <c r="J167" s="66">
        <f>Baltimore!$F$26*10^3</f>
        <v>0</v>
      </c>
      <c r="K167" s="66">
        <f>Albuquerque!$F$26*10^3</f>
        <v>0</v>
      </c>
      <c r="L167" s="66">
        <f>Seattle!$F$26*10^3</f>
        <v>0</v>
      </c>
      <c r="M167" s="66">
        <f>Chicago!$F$26*10^3</f>
        <v>0</v>
      </c>
      <c r="N167" s="66">
        <f>Boulder!$F$26*10^3</f>
        <v>0</v>
      </c>
      <c r="O167" s="66">
        <f>Minneapolis!$F$26*10^3</f>
        <v>0</v>
      </c>
      <c r="P167" s="66">
        <f>Helena!$F$26*10^3</f>
        <v>0</v>
      </c>
      <c r="Q167" s="66">
        <f>Duluth!$F$26*10^3</f>
        <v>0</v>
      </c>
      <c r="R167" s="66">
        <f>Fairbanks!$F$26*10^3</f>
        <v>0</v>
      </c>
    </row>
    <row r="168" spans="1:18">
      <c r="A168" s="49"/>
      <c r="B168" s="50" t="s">
        <v>112</v>
      </c>
      <c r="C168" s="66">
        <f>Miami!$F$28*10^3</f>
        <v>0</v>
      </c>
      <c r="D168" s="66">
        <f>Houston!$F$28*10^3</f>
        <v>0</v>
      </c>
      <c r="E168" s="66">
        <f>Phoenix!$F$28*10^3</f>
        <v>0</v>
      </c>
      <c r="F168" s="66">
        <f>Atlanta!$F$28*10^3</f>
        <v>0</v>
      </c>
      <c r="G168" s="66">
        <f>LosAngeles!$F$28*10^3</f>
        <v>0</v>
      </c>
      <c r="H168" s="66">
        <f>LasVegas!$F$28*10^3</f>
        <v>0</v>
      </c>
      <c r="I168" s="66">
        <f>SanFrancisco!$F$28*10^3</f>
        <v>0</v>
      </c>
      <c r="J168" s="66">
        <f>Baltimore!$F$28*10^3</f>
        <v>0</v>
      </c>
      <c r="K168" s="66">
        <f>Albuquerque!$F$28*10^3</f>
        <v>0</v>
      </c>
      <c r="L168" s="66">
        <f>Seattle!$F$28*10^3</f>
        <v>0</v>
      </c>
      <c r="M168" s="66">
        <f>Chicago!$F$28*10^3</f>
        <v>0</v>
      </c>
      <c r="N168" s="66">
        <f>Boulder!$F$28*10^3</f>
        <v>0</v>
      </c>
      <c r="O168" s="66">
        <f>Minneapolis!$F$28*10^3</f>
        <v>0</v>
      </c>
      <c r="P168" s="66">
        <f>Helena!$F$28*10^3</f>
        <v>0</v>
      </c>
      <c r="Q168" s="66">
        <f>Duluth!$F$28*10^3</f>
        <v>0</v>
      </c>
      <c r="R168" s="66">
        <f>Fairbanks!$F$28*10^3</f>
        <v>0</v>
      </c>
    </row>
    <row r="169" spans="1:18">
      <c r="A169" s="49"/>
      <c r="B169" s="47" t="s">
        <v>266</v>
      </c>
      <c r="C169" s="79">
        <f>Miami!$B$2*10^3</f>
        <v>1089480</v>
      </c>
      <c r="D169" s="79">
        <f>Houston!$B$2*10^3</f>
        <v>1055920</v>
      </c>
      <c r="E169" s="79">
        <f>Phoenix!$B$2*10^3</f>
        <v>1038160.0000000001</v>
      </c>
      <c r="F169" s="79">
        <f>Atlanta!$B$2*10^3</f>
        <v>1037470</v>
      </c>
      <c r="G169" s="79">
        <f>LosAngeles!$B$2*10^3</f>
        <v>842610</v>
      </c>
      <c r="H169" s="79">
        <f>LasVegas!$B$2*10^3</f>
        <v>1018910</v>
      </c>
      <c r="I169" s="79">
        <f>SanFrancisco!$B$2*10^3</f>
        <v>898280</v>
      </c>
      <c r="J169" s="79">
        <f>Baltimore!$B$2*10^3</f>
        <v>1131920</v>
      </c>
      <c r="K169" s="79">
        <f>Albuquerque!$B$2*10^3</f>
        <v>1056910</v>
      </c>
      <c r="L169" s="79">
        <f>Seattle!$B$2*10^3</f>
        <v>1002670</v>
      </c>
      <c r="M169" s="79">
        <f>Chicago!$B$2*10^3</f>
        <v>1204540</v>
      </c>
      <c r="N169" s="79">
        <f>Boulder!$B$2*10^3</f>
        <v>1118790</v>
      </c>
      <c r="O169" s="79">
        <f>Minneapolis!$B$2*10^3</f>
        <v>1428290</v>
      </c>
      <c r="P169" s="79">
        <f>Helena!$B$2*10^3</f>
        <v>1315590</v>
      </c>
      <c r="Q169" s="79">
        <f>Duluth!$B$2*10^3</f>
        <v>1574830</v>
      </c>
      <c r="R169" s="79">
        <f>Fairbanks!$B$2*10^3</f>
        <v>2350040</v>
      </c>
    </row>
    <row r="170" spans="1:18">
      <c r="A170" s="47" t="s">
        <v>113</v>
      </c>
      <c r="B170" s="48"/>
      <c r="C170" s="54"/>
    </row>
    <row r="171" spans="1:18">
      <c r="A171" s="49"/>
      <c r="B171" s="47" t="s">
        <v>271</v>
      </c>
      <c r="C171" s="54"/>
    </row>
    <row r="172" spans="1:18">
      <c r="A172" s="49"/>
      <c r="B172" s="50" t="s">
        <v>194</v>
      </c>
      <c r="C172" s="57">
        <f>(Miami!$B$13*10^3)/Miami!$B$8</f>
        <v>0</v>
      </c>
      <c r="D172" s="57">
        <f>(Houston!$B$13*10^3)/Houston!$B$8</f>
        <v>0</v>
      </c>
      <c r="E172" s="57">
        <f>(Phoenix!$B$13*10^3)/Phoenix!$B$8</f>
        <v>0</v>
      </c>
      <c r="F172" s="57">
        <f>(Atlanta!$B$13*10^3)/Atlanta!$B$8</f>
        <v>0</v>
      </c>
      <c r="G172" s="57">
        <f>(LosAngeles!$B$13*10^3)/LosAngeles!$B$8</f>
        <v>0</v>
      </c>
      <c r="H172" s="57">
        <f>(LasVegas!$B$13*10^3)/LasVegas!$B$8</f>
        <v>0</v>
      </c>
      <c r="I172" s="57">
        <f>(SanFrancisco!$B$13*10^3)/SanFrancisco!$B$8</f>
        <v>0</v>
      </c>
      <c r="J172" s="57">
        <f>(Baltimore!$B$13*10^3)/Baltimore!$B$8</f>
        <v>0</v>
      </c>
      <c r="K172" s="57">
        <f>(Albuquerque!$B$13*10^3)/Albuquerque!$B$8</f>
        <v>0</v>
      </c>
      <c r="L172" s="57">
        <f>(Seattle!$B$13*10^3)/Seattle!$B$8</f>
        <v>0</v>
      </c>
      <c r="M172" s="57">
        <f>(Chicago!$B$13*10^3)/Chicago!$B$8</f>
        <v>0</v>
      </c>
      <c r="N172" s="57">
        <f>(Boulder!$B$13*10^3)/Boulder!$B$8</f>
        <v>0</v>
      </c>
      <c r="O172" s="57">
        <f>(Minneapolis!$B$13*10^3)/Minneapolis!$B$8</f>
        <v>0</v>
      </c>
      <c r="P172" s="57">
        <f>(Helena!$B$13*10^3)/Helena!$B$8</f>
        <v>0</v>
      </c>
      <c r="Q172" s="57">
        <f>(Duluth!$B$13*10^3)/Duluth!$B$8</f>
        <v>0</v>
      </c>
      <c r="R172" s="57">
        <f>(Fairbanks!$B$13*10^3)/Fairbanks!$B$8</f>
        <v>0</v>
      </c>
    </row>
    <row r="173" spans="1:18">
      <c r="A173" s="49"/>
      <c r="B173" s="50" t="s">
        <v>193</v>
      </c>
      <c r="C173" s="57">
        <f>(Miami!$B$14*10^3)/Miami!$B$8</f>
        <v>163.79310344827584</v>
      </c>
      <c r="D173" s="57">
        <f>(Houston!$B$14*10^3)/Houston!$B$8</f>
        <v>115.0302346052279</v>
      </c>
      <c r="E173" s="57">
        <f>(Phoenix!$B$14*10^3)/Phoenix!$B$8</f>
        <v>95.353821424470894</v>
      </c>
      <c r="F173" s="57">
        <f>(Atlanta!$B$14*10^3)/Atlanta!$B$8</f>
        <v>71.630181024914833</v>
      </c>
      <c r="G173" s="57">
        <f>(LosAngeles!$B$14*10^3)/LosAngeles!$B$8</f>
        <v>31.45451414137548</v>
      </c>
      <c r="H173" s="57">
        <f>(LasVegas!$B$14*10^3)/LasVegas!$B$8</f>
        <v>69.314746067587734</v>
      </c>
      <c r="I173" s="57">
        <f>(SanFrancisco!$B$14*10^3)/SanFrancisco!$B$8</f>
        <v>10.060660568716751</v>
      </c>
      <c r="J173" s="57">
        <f>(Baltimore!$B$14*10^3)/Baltimore!$B$8</f>
        <v>52.149910061617355</v>
      </c>
      <c r="K173" s="57">
        <f>(Albuquerque!$B$14*10^3)/Albuquerque!$B$8</f>
        <v>36.65945883883807</v>
      </c>
      <c r="L173" s="57">
        <f>(Seattle!$B$14*10^3)/Seattle!$B$8</f>
        <v>10.754334264610202</v>
      </c>
      <c r="M173" s="57">
        <f>(Chicago!$B$14*10^3)/Chicago!$B$8</f>
        <v>38.491714187301461</v>
      </c>
      <c r="N173" s="57">
        <f>(Boulder!$B$14*10^3)/Boulder!$B$8</f>
        <v>21.929656703279878</v>
      </c>
      <c r="O173" s="57">
        <f>(Minneapolis!$B$14*10^3)/Minneapolis!$B$8</f>
        <v>34.090474185770596</v>
      </c>
      <c r="P173" s="57">
        <f>(Helena!$B$14*10^3)/Helena!$B$8</f>
        <v>13.720387309120134</v>
      </c>
      <c r="Q173" s="57">
        <f>(Duluth!$B$14*10^3)/Duluth!$B$8</f>
        <v>10.964828351639939</v>
      </c>
      <c r="R173" s="57">
        <f>(Fairbanks!$B$14*10^3)/Fairbanks!$B$8</f>
        <v>2.7555589574801944</v>
      </c>
    </row>
    <row r="174" spans="1:18">
      <c r="A174" s="49"/>
      <c r="B174" s="50" t="s">
        <v>195</v>
      </c>
      <c r="C174" s="57">
        <f>(Miami!$B$15*10^3)/Miami!$B$8</f>
        <v>228.58222664472424</v>
      </c>
      <c r="D174" s="57">
        <f>(Houston!$B$15*10^3)/Houston!$B$8</f>
        <v>228.58222664472424</v>
      </c>
      <c r="E174" s="57">
        <f>(Phoenix!$B$15*10^3)/Phoenix!$B$8</f>
        <v>228.58222664472424</v>
      </c>
      <c r="F174" s="57">
        <f>(Atlanta!$B$15*10^3)/Atlanta!$B$8</f>
        <v>228.58222664472424</v>
      </c>
      <c r="G174" s="57">
        <f>(LosAngeles!$B$15*10^3)/LosAngeles!$B$8</f>
        <v>228.58222664472424</v>
      </c>
      <c r="H174" s="57">
        <f>(LasVegas!$B$15*10^3)/LasVegas!$B$8</f>
        <v>228.58222664472424</v>
      </c>
      <c r="I174" s="57">
        <f>(SanFrancisco!$B$15*10^3)/SanFrancisco!$B$8</f>
        <v>228.58222664472424</v>
      </c>
      <c r="J174" s="57">
        <f>(Baltimore!$B$15*10^3)/Baltimore!$B$8</f>
        <v>228.58222664472424</v>
      </c>
      <c r="K174" s="57">
        <f>(Albuquerque!$B$15*10^3)/Albuquerque!$B$8</f>
        <v>228.58222664472424</v>
      </c>
      <c r="L174" s="57">
        <f>(Seattle!$B$15*10^3)/Seattle!$B$8</f>
        <v>228.58222664472424</v>
      </c>
      <c r="M174" s="57">
        <f>(Chicago!$B$15*10^3)/Chicago!$B$8</f>
        <v>228.58222664472424</v>
      </c>
      <c r="N174" s="57">
        <f>(Boulder!$B$15*10^3)/Boulder!$B$8</f>
        <v>228.58222664472424</v>
      </c>
      <c r="O174" s="57">
        <f>(Minneapolis!$B$15*10^3)/Minneapolis!$B$8</f>
        <v>228.58222664472424</v>
      </c>
      <c r="P174" s="57">
        <f>(Helena!$B$15*10^3)/Helena!$B$8</f>
        <v>228.58222664472424</v>
      </c>
      <c r="Q174" s="57">
        <f>(Duluth!$B$15*10^3)/Duluth!$B$8</f>
        <v>228.58222664472424</v>
      </c>
      <c r="R174" s="57">
        <f>(Fairbanks!$B$15*10^3)/Fairbanks!$B$8</f>
        <v>228.58222664472424</v>
      </c>
    </row>
    <row r="175" spans="1:18">
      <c r="A175" s="49"/>
      <c r="B175" s="50" t="s">
        <v>201</v>
      </c>
      <c r="C175" s="57">
        <f>(Miami!$B$16*10^3)/Miami!$B$8</f>
        <v>28.230127444601781</v>
      </c>
      <c r="D175" s="57">
        <f>(Houston!$B$16*10^3)/Houston!$B$8</f>
        <v>28.220559531554976</v>
      </c>
      <c r="E175" s="57">
        <f>(Phoenix!$B$16*10^3)/Phoenix!$B$8</f>
        <v>28.210991618508167</v>
      </c>
      <c r="F175" s="57">
        <f>(Atlanta!$B$16*10^3)/Atlanta!$B$8</f>
        <v>28.210991618508167</v>
      </c>
      <c r="G175" s="57">
        <f>(LosAngeles!$B$16*10^3)/LosAngeles!$B$8</f>
        <v>28.187071835891153</v>
      </c>
      <c r="H175" s="57">
        <f>(LasVegas!$B$16*10^3)/LasVegas!$B$8</f>
        <v>28.182287879367749</v>
      </c>
      <c r="I175" s="57">
        <f>(SanFrancisco!$B$16*10^3)/SanFrancisco!$B$8</f>
        <v>28.196639748937958</v>
      </c>
      <c r="J175" s="57">
        <f>(Baltimore!$B$16*10^3)/Baltimore!$B$8</f>
        <v>28.177503922844348</v>
      </c>
      <c r="K175" s="57">
        <f>(Albuquerque!$B$16*10^3)/Albuquerque!$B$8</f>
        <v>28.187071835891153</v>
      </c>
      <c r="L175" s="57">
        <f>(Seattle!$B$16*10^3)/Seattle!$B$8</f>
        <v>28.134448314133721</v>
      </c>
      <c r="M175" s="57">
        <f>(Chicago!$B$16*10^3)/Chicago!$B$8</f>
        <v>28.182287879367749</v>
      </c>
      <c r="N175" s="57">
        <f>(Boulder!$B$16*10^3)/Boulder!$B$8</f>
        <v>28.16793600979754</v>
      </c>
      <c r="O175" s="57">
        <f>(Minneapolis!$B$16*10^3)/Minneapolis!$B$8</f>
        <v>28.163152053274139</v>
      </c>
      <c r="P175" s="57">
        <f>(Helena!$B$16*10^3)/Helena!$B$8</f>
        <v>28.158368096750735</v>
      </c>
      <c r="Q175" s="57">
        <f>(Duluth!$B$16*10^3)/Duluth!$B$8</f>
        <v>28.144016227180526</v>
      </c>
      <c r="R175" s="57">
        <f>(Fairbanks!$B$16*10^3)/Fairbanks!$B$8</f>
        <v>27.971793792338012</v>
      </c>
    </row>
    <row r="176" spans="1:18">
      <c r="A176" s="49"/>
      <c r="B176" s="50" t="s">
        <v>196</v>
      </c>
      <c r="C176" s="57">
        <f>(Miami!$B$17*10^3)/Miami!$B$8</f>
        <v>71.434038807455309</v>
      </c>
      <c r="D176" s="57">
        <f>(Houston!$B$17*10^3)/Houston!$B$8</f>
        <v>71.434038807455309</v>
      </c>
      <c r="E176" s="57">
        <f>(Phoenix!$B$17*10^3)/Phoenix!$B$8</f>
        <v>71.434038807455309</v>
      </c>
      <c r="F176" s="57">
        <f>(Atlanta!$B$17*10^3)/Atlanta!$B$8</f>
        <v>71.434038807455309</v>
      </c>
      <c r="G176" s="57">
        <f>(LosAngeles!$B$17*10^3)/LosAngeles!$B$8</f>
        <v>71.434038807455309</v>
      </c>
      <c r="H176" s="57">
        <f>(LasVegas!$B$17*10^3)/LasVegas!$B$8</f>
        <v>71.434038807455309</v>
      </c>
      <c r="I176" s="57">
        <f>(SanFrancisco!$B$17*10^3)/SanFrancisco!$B$8</f>
        <v>71.434038807455309</v>
      </c>
      <c r="J176" s="57">
        <f>(Baltimore!$B$17*10^3)/Baltimore!$B$8</f>
        <v>71.434038807455309</v>
      </c>
      <c r="K176" s="57">
        <f>(Albuquerque!$B$17*10^3)/Albuquerque!$B$8</f>
        <v>71.434038807455309</v>
      </c>
      <c r="L176" s="57">
        <f>(Seattle!$B$17*10^3)/Seattle!$B$8</f>
        <v>71.434038807455309</v>
      </c>
      <c r="M176" s="57">
        <f>(Chicago!$B$17*10^3)/Chicago!$B$8</f>
        <v>71.434038807455309</v>
      </c>
      <c r="N176" s="57">
        <f>(Boulder!$B$17*10^3)/Boulder!$B$8</f>
        <v>71.434038807455309</v>
      </c>
      <c r="O176" s="57">
        <f>(Minneapolis!$B$17*10^3)/Minneapolis!$B$8</f>
        <v>71.434038807455309</v>
      </c>
      <c r="P176" s="57">
        <f>(Helena!$B$17*10^3)/Helena!$B$8</f>
        <v>71.434038807455309</v>
      </c>
      <c r="Q176" s="57">
        <f>(Duluth!$B$17*10^3)/Duluth!$B$8</f>
        <v>71.434038807455309</v>
      </c>
      <c r="R176" s="57">
        <f>(Fairbanks!$B$17*10^3)/Fairbanks!$B$8</f>
        <v>71.434038807455309</v>
      </c>
    </row>
    <row r="177" spans="1:18">
      <c r="A177" s="49"/>
      <c r="B177" s="50" t="s">
        <v>202</v>
      </c>
      <c r="C177" s="57">
        <f>(Miami!$B$18*10^3)/Miami!$B$8</f>
        <v>0</v>
      </c>
      <c r="D177" s="57">
        <f>(Houston!$B$18*10^3)/Houston!$B$8</f>
        <v>0</v>
      </c>
      <c r="E177" s="57">
        <f>(Phoenix!$B$18*10^3)/Phoenix!$B$8</f>
        <v>0</v>
      </c>
      <c r="F177" s="57">
        <f>(Atlanta!$B$18*10^3)/Atlanta!$B$8</f>
        <v>0</v>
      </c>
      <c r="G177" s="57">
        <f>(LosAngeles!$B$18*10^3)/LosAngeles!$B$8</f>
        <v>0</v>
      </c>
      <c r="H177" s="57">
        <f>(LasVegas!$B$18*10^3)/LasVegas!$B$8</f>
        <v>0</v>
      </c>
      <c r="I177" s="57">
        <f>(SanFrancisco!$B$18*10^3)/SanFrancisco!$B$8</f>
        <v>0</v>
      </c>
      <c r="J177" s="57">
        <f>(Baltimore!$B$18*10^3)/Baltimore!$B$8</f>
        <v>0</v>
      </c>
      <c r="K177" s="57">
        <f>(Albuquerque!$B$18*10^3)/Albuquerque!$B$8</f>
        <v>0</v>
      </c>
      <c r="L177" s="57">
        <f>(Seattle!$B$18*10^3)/Seattle!$B$8</f>
        <v>0</v>
      </c>
      <c r="M177" s="57">
        <f>(Chicago!$B$18*10^3)/Chicago!$B$8</f>
        <v>0</v>
      </c>
      <c r="N177" s="57">
        <f>(Boulder!$B$18*10^3)/Boulder!$B$8</f>
        <v>0</v>
      </c>
      <c r="O177" s="57">
        <f>(Minneapolis!$B$18*10^3)/Minneapolis!$B$8</f>
        <v>0</v>
      </c>
      <c r="P177" s="57">
        <f>(Helena!$B$18*10^3)/Helena!$B$8</f>
        <v>0</v>
      </c>
      <c r="Q177" s="57">
        <f>(Duluth!$B$18*10^3)/Duluth!$B$8</f>
        <v>0</v>
      </c>
      <c r="R177" s="57">
        <f>(Fairbanks!$B$18*10^3)/Fairbanks!$B$8</f>
        <v>0</v>
      </c>
    </row>
    <row r="178" spans="1:18">
      <c r="A178" s="49"/>
      <c r="B178" s="50" t="s">
        <v>197</v>
      </c>
      <c r="C178" s="57">
        <f>(Miami!$B$19*10^3)/Miami!$B$8</f>
        <v>28.383214053350681</v>
      </c>
      <c r="D178" s="57">
        <f>(Houston!$B$19*10^3)/Houston!$B$8</f>
        <v>21.58042787707145</v>
      </c>
      <c r="E178" s="57">
        <f>(Phoenix!$B$19*10^3)/Phoenix!$B$8</f>
        <v>24.584752573768608</v>
      </c>
      <c r="F178" s="57">
        <f>(Atlanta!$B$19*10^3)/Atlanta!$B$8</f>
        <v>16.074093918634468</v>
      </c>
      <c r="G178" s="57">
        <f>(LosAngeles!$B$19*10^3)/LosAngeles!$B$8</f>
        <v>15.806192353323892</v>
      </c>
      <c r="H178" s="57">
        <f>(LasVegas!$B$19*10^3)/LasVegas!$B$8</f>
        <v>21.140303876918367</v>
      </c>
      <c r="I178" s="57">
        <f>(SanFrancisco!$B$19*10^3)/SanFrancisco!$B$8</f>
        <v>8.3767078724788551</v>
      </c>
      <c r="J178" s="57">
        <f>(Baltimore!$B$19*10^3)/Baltimore!$B$8</f>
        <v>14.141375483179608</v>
      </c>
      <c r="K178" s="57">
        <f>(Albuquerque!$B$19*10^3)/Albuquerque!$B$8</f>
        <v>17.609743962646867</v>
      </c>
      <c r="L178" s="57">
        <f>(Seattle!$B$19*10^3)/Seattle!$B$8</f>
        <v>8.5202265681809486</v>
      </c>
      <c r="M178" s="57">
        <f>(Chicago!$B$19*10^3)/Chicago!$B$8</f>
        <v>12.519614221745952</v>
      </c>
      <c r="N178" s="57">
        <f>(Boulder!$B$19*10^3)/Boulder!$B$8</f>
        <v>13.854338091775421</v>
      </c>
      <c r="O178" s="57">
        <f>(Minneapolis!$B$19*10^3)/Minneapolis!$B$8</f>
        <v>14.227486700600863</v>
      </c>
      <c r="P178" s="57">
        <f>(Helena!$B$19*10^3)/Helena!$B$8</f>
        <v>13.56251674384783</v>
      </c>
      <c r="Q178" s="57">
        <f>(Duluth!$B$19*10^3)/Duluth!$B$8</f>
        <v>12.586589613073595</v>
      </c>
      <c r="R178" s="57">
        <f>(Fairbanks!$B$19*10^3)/Fairbanks!$B$8</f>
        <v>18.662214397795552</v>
      </c>
    </row>
    <row r="179" spans="1:18">
      <c r="A179" s="49"/>
      <c r="B179" s="50" t="s">
        <v>203</v>
      </c>
      <c r="C179" s="57">
        <f>(Miami!$B$20*10^3)/Miami!$B$8</f>
        <v>0</v>
      </c>
      <c r="D179" s="57">
        <f>(Houston!$B$20*10^3)/Houston!$B$8</f>
        <v>0</v>
      </c>
      <c r="E179" s="57">
        <f>(Phoenix!$B$20*10^3)/Phoenix!$B$8</f>
        <v>0</v>
      </c>
      <c r="F179" s="57">
        <f>(Atlanta!$B$20*10^3)/Atlanta!$B$8</f>
        <v>0</v>
      </c>
      <c r="G179" s="57">
        <f>(LosAngeles!$B$20*10^3)/LosAngeles!$B$8</f>
        <v>0</v>
      </c>
      <c r="H179" s="57">
        <f>(LasVegas!$B$20*10^3)/LasVegas!$B$8</f>
        <v>0</v>
      </c>
      <c r="I179" s="57">
        <f>(SanFrancisco!$B$20*10^3)/SanFrancisco!$B$8</f>
        <v>0</v>
      </c>
      <c r="J179" s="57">
        <f>(Baltimore!$B$20*10^3)/Baltimore!$B$8</f>
        <v>0</v>
      </c>
      <c r="K179" s="57">
        <f>(Albuquerque!$B$20*10^3)/Albuquerque!$B$8</f>
        <v>0</v>
      </c>
      <c r="L179" s="57">
        <f>(Seattle!$B$20*10^3)/Seattle!$B$8</f>
        <v>0</v>
      </c>
      <c r="M179" s="57">
        <f>(Chicago!$B$20*10^3)/Chicago!$B$8</f>
        <v>0</v>
      </c>
      <c r="N179" s="57">
        <f>(Boulder!$B$20*10^3)/Boulder!$B$8</f>
        <v>0</v>
      </c>
      <c r="O179" s="57">
        <f>(Minneapolis!$B$20*10^3)/Minneapolis!$B$8</f>
        <v>0</v>
      </c>
      <c r="P179" s="57">
        <f>(Helena!$B$20*10^3)/Helena!$B$8</f>
        <v>0</v>
      </c>
      <c r="Q179" s="57">
        <f>(Duluth!$B$20*10^3)/Duluth!$B$8</f>
        <v>0</v>
      </c>
      <c r="R179" s="57">
        <f>(Fairbanks!$B$20*10^3)/Fairbanks!$B$8</f>
        <v>0</v>
      </c>
    </row>
    <row r="180" spans="1:18">
      <c r="A180" s="49"/>
      <c r="B180" s="50" t="s">
        <v>204</v>
      </c>
      <c r="C180" s="57">
        <f>(Miami!$B$21*10^3)/Miami!$B$8</f>
        <v>0</v>
      </c>
      <c r="D180" s="57">
        <f>(Houston!$B$21*10^3)/Houston!$B$8</f>
        <v>0</v>
      </c>
      <c r="E180" s="57">
        <f>(Phoenix!$B$21*10^3)/Phoenix!$B$8</f>
        <v>0</v>
      </c>
      <c r="F180" s="57">
        <f>(Atlanta!$B$21*10^3)/Atlanta!$B$8</f>
        <v>0</v>
      </c>
      <c r="G180" s="57">
        <f>(LosAngeles!$B$21*10^3)/LosAngeles!$B$8</f>
        <v>0</v>
      </c>
      <c r="H180" s="57">
        <f>(LasVegas!$B$21*10^3)/LasVegas!$B$8</f>
        <v>0</v>
      </c>
      <c r="I180" s="57">
        <f>(SanFrancisco!$B$21*10^3)/SanFrancisco!$B$8</f>
        <v>0</v>
      </c>
      <c r="J180" s="57">
        <f>(Baltimore!$B$21*10^3)/Baltimore!$B$8</f>
        <v>0</v>
      </c>
      <c r="K180" s="57">
        <f>(Albuquerque!$B$21*10^3)/Albuquerque!$B$8</f>
        <v>0</v>
      </c>
      <c r="L180" s="57">
        <f>(Seattle!$B$21*10^3)/Seattle!$B$8</f>
        <v>0</v>
      </c>
      <c r="M180" s="57">
        <f>(Chicago!$B$21*10^3)/Chicago!$B$8</f>
        <v>0</v>
      </c>
      <c r="N180" s="57">
        <f>(Boulder!$B$21*10^3)/Boulder!$B$8</f>
        <v>0</v>
      </c>
      <c r="O180" s="57">
        <f>(Minneapolis!$B$21*10^3)/Minneapolis!$B$8</f>
        <v>0</v>
      </c>
      <c r="P180" s="57">
        <f>(Helena!$B$21*10^3)/Helena!$B$8</f>
        <v>0</v>
      </c>
      <c r="Q180" s="57">
        <f>(Duluth!$B$21*10^3)/Duluth!$B$8</f>
        <v>0</v>
      </c>
      <c r="R180" s="57">
        <f>(Fairbanks!$B$21*10^3)/Fairbanks!$B$8</f>
        <v>0</v>
      </c>
    </row>
    <row r="181" spans="1:18">
      <c r="A181" s="49"/>
      <c r="B181" s="50" t="s">
        <v>205</v>
      </c>
      <c r="C181" s="57">
        <f>(Miami!$B$22*10^3)/Miami!$B$8</f>
        <v>0</v>
      </c>
      <c r="D181" s="57">
        <f>(Houston!$B$22*10^3)/Houston!$B$8</f>
        <v>0</v>
      </c>
      <c r="E181" s="57">
        <f>(Phoenix!$B$22*10^3)/Phoenix!$B$8</f>
        <v>0</v>
      </c>
      <c r="F181" s="57">
        <f>(Atlanta!$B$22*10^3)/Atlanta!$B$8</f>
        <v>0</v>
      </c>
      <c r="G181" s="57">
        <f>(LosAngeles!$B$22*10^3)/LosAngeles!$B$8</f>
        <v>0</v>
      </c>
      <c r="H181" s="57">
        <f>(LasVegas!$B$22*10^3)/LasVegas!$B$8</f>
        <v>0</v>
      </c>
      <c r="I181" s="57">
        <f>(SanFrancisco!$B$22*10^3)/SanFrancisco!$B$8</f>
        <v>0</v>
      </c>
      <c r="J181" s="57">
        <f>(Baltimore!$B$22*10^3)/Baltimore!$B$8</f>
        <v>0</v>
      </c>
      <c r="K181" s="57">
        <f>(Albuquerque!$B$22*10^3)/Albuquerque!$B$8</f>
        <v>0</v>
      </c>
      <c r="L181" s="57">
        <f>(Seattle!$B$22*10^3)/Seattle!$B$8</f>
        <v>0</v>
      </c>
      <c r="M181" s="57">
        <f>(Chicago!$B$22*10^3)/Chicago!$B$8</f>
        <v>0</v>
      </c>
      <c r="N181" s="57">
        <f>(Boulder!$B$22*10^3)/Boulder!$B$8</f>
        <v>0</v>
      </c>
      <c r="O181" s="57">
        <f>(Minneapolis!$B$22*10^3)/Minneapolis!$B$8</f>
        <v>0</v>
      </c>
      <c r="P181" s="57">
        <f>(Helena!$B$22*10^3)/Helena!$B$8</f>
        <v>0</v>
      </c>
      <c r="Q181" s="57">
        <f>(Duluth!$B$22*10^3)/Duluth!$B$8</f>
        <v>0</v>
      </c>
      <c r="R181" s="57">
        <f>(Fairbanks!$B$22*10^3)/Fairbanks!$B$8</f>
        <v>0</v>
      </c>
    </row>
    <row r="182" spans="1:18">
      <c r="A182" s="49"/>
      <c r="B182" s="50" t="s">
        <v>206</v>
      </c>
      <c r="C182" s="57">
        <f>(Miami!$B$23*10^3)/Miami!$B$8</f>
        <v>0</v>
      </c>
      <c r="D182" s="57">
        <f>(Houston!$B$23*10^3)/Houston!$B$8</f>
        <v>0</v>
      </c>
      <c r="E182" s="57">
        <f>(Phoenix!$B$23*10^3)/Phoenix!$B$8</f>
        <v>0</v>
      </c>
      <c r="F182" s="57">
        <f>(Atlanta!$B$23*10^3)/Atlanta!$B$8</f>
        <v>0</v>
      </c>
      <c r="G182" s="57">
        <f>(LosAngeles!$B$23*10^3)/LosAngeles!$B$8</f>
        <v>0</v>
      </c>
      <c r="H182" s="57">
        <f>(LasVegas!$B$23*10^3)/LasVegas!$B$8</f>
        <v>0</v>
      </c>
      <c r="I182" s="57">
        <f>(SanFrancisco!$B$23*10^3)/SanFrancisco!$B$8</f>
        <v>0</v>
      </c>
      <c r="J182" s="57">
        <f>(Baltimore!$B$23*10^3)/Baltimore!$B$8</f>
        <v>0</v>
      </c>
      <c r="K182" s="57">
        <f>(Albuquerque!$B$23*10^3)/Albuquerque!$B$8</f>
        <v>0</v>
      </c>
      <c r="L182" s="57">
        <f>(Seattle!$B$23*10^3)/Seattle!$B$8</f>
        <v>0</v>
      </c>
      <c r="M182" s="57">
        <f>(Chicago!$B$23*10^3)/Chicago!$B$8</f>
        <v>0</v>
      </c>
      <c r="N182" s="57">
        <f>(Boulder!$B$23*10^3)/Boulder!$B$8</f>
        <v>0</v>
      </c>
      <c r="O182" s="57">
        <f>(Minneapolis!$B$23*10^3)/Minneapolis!$B$8</f>
        <v>0</v>
      </c>
      <c r="P182" s="57">
        <f>(Helena!$B$23*10^3)/Helena!$B$8</f>
        <v>0</v>
      </c>
      <c r="Q182" s="57">
        <f>(Duluth!$B$23*10^3)/Duluth!$B$8</f>
        <v>0</v>
      </c>
      <c r="R182" s="57">
        <f>(Fairbanks!$B$23*10^3)/Fairbanks!$B$8</f>
        <v>0</v>
      </c>
    </row>
    <row r="183" spans="1:18">
      <c r="A183" s="49"/>
      <c r="B183" s="50" t="s">
        <v>207</v>
      </c>
      <c r="C183" s="57">
        <f>(Miami!$B$24*10^3)/Miami!$B$8</f>
        <v>0</v>
      </c>
      <c r="D183" s="57">
        <f>(Houston!$B$24*10^3)/Houston!$B$8</f>
        <v>0</v>
      </c>
      <c r="E183" s="57">
        <f>(Phoenix!$B$24*10^3)/Phoenix!$B$8</f>
        <v>0</v>
      </c>
      <c r="F183" s="57">
        <f>(Atlanta!$B$24*10^3)/Atlanta!$B$8</f>
        <v>0</v>
      </c>
      <c r="G183" s="57">
        <f>(LosAngeles!$B$24*10^3)/LosAngeles!$B$8</f>
        <v>0</v>
      </c>
      <c r="H183" s="57">
        <f>(LasVegas!$B$24*10^3)/LasVegas!$B$8</f>
        <v>0</v>
      </c>
      <c r="I183" s="57">
        <f>(SanFrancisco!$B$24*10^3)/SanFrancisco!$B$8</f>
        <v>0</v>
      </c>
      <c r="J183" s="57">
        <f>(Baltimore!$B$24*10^3)/Baltimore!$B$8</f>
        <v>0</v>
      </c>
      <c r="K183" s="57">
        <f>(Albuquerque!$B$24*10^3)/Albuquerque!$B$8</f>
        <v>0</v>
      </c>
      <c r="L183" s="57">
        <f>(Seattle!$B$24*10^3)/Seattle!$B$8</f>
        <v>0</v>
      </c>
      <c r="M183" s="57">
        <f>(Chicago!$B$24*10^3)/Chicago!$B$8</f>
        <v>0</v>
      </c>
      <c r="N183" s="57">
        <f>(Boulder!$B$24*10^3)/Boulder!$B$8</f>
        <v>0</v>
      </c>
      <c r="O183" s="57">
        <f>(Minneapolis!$B$24*10^3)/Minneapolis!$B$8</f>
        <v>0</v>
      </c>
      <c r="P183" s="57">
        <f>(Helena!$B$24*10^3)/Helena!$B$8</f>
        <v>0</v>
      </c>
      <c r="Q183" s="57">
        <f>(Duluth!$B$24*10^3)/Duluth!$B$8</f>
        <v>0</v>
      </c>
      <c r="R183" s="57">
        <f>(Fairbanks!$B$24*10^3)/Fairbanks!$B$8</f>
        <v>0</v>
      </c>
    </row>
    <row r="184" spans="1:18">
      <c r="A184" s="49"/>
      <c r="B184" s="50" t="s">
        <v>198</v>
      </c>
      <c r="C184" s="57">
        <f>(Miami!$B$25*10^3)/Miami!$B$8</f>
        <v>0</v>
      </c>
      <c r="D184" s="57">
        <f>(Houston!$B$25*10^3)/Houston!$B$8</f>
        <v>0</v>
      </c>
      <c r="E184" s="57">
        <f>(Phoenix!$B$25*10^3)/Phoenix!$B$8</f>
        <v>0</v>
      </c>
      <c r="F184" s="57">
        <f>(Atlanta!$B$25*10^3)/Atlanta!$B$8</f>
        <v>0</v>
      </c>
      <c r="G184" s="57">
        <f>(LosAngeles!$B$25*10^3)/LosAngeles!$B$8</f>
        <v>0</v>
      </c>
      <c r="H184" s="57">
        <f>(LasVegas!$B$25*10^3)/LasVegas!$B$8</f>
        <v>0</v>
      </c>
      <c r="I184" s="57">
        <f>(SanFrancisco!$B$25*10^3)/SanFrancisco!$B$8</f>
        <v>0</v>
      </c>
      <c r="J184" s="57">
        <f>(Baltimore!$B$25*10^3)/Baltimore!$B$8</f>
        <v>0</v>
      </c>
      <c r="K184" s="57">
        <f>(Albuquerque!$B$25*10^3)/Albuquerque!$B$8</f>
        <v>0</v>
      </c>
      <c r="L184" s="57">
        <f>(Seattle!$B$25*10^3)/Seattle!$B$8</f>
        <v>0</v>
      </c>
      <c r="M184" s="57">
        <f>(Chicago!$B$25*10^3)/Chicago!$B$8</f>
        <v>0</v>
      </c>
      <c r="N184" s="57">
        <f>(Boulder!$B$25*10^3)/Boulder!$B$8</f>
        <v>0</v>
      </c>
      <c r="O184" s="57">
        <f>(Minneapolis!$B$25*10^3)/Minneapolis!$B$8</f>
        <v>0</v>
      </c>
      <c r="P184" s="57">
        <f>(Helena!$B$25*10^3)/Helena!$B$8</f>
        <v>0</v>
      </c>
      <c r="Q184" s="57">
        <f>(Duluth!$B$25*10^3)/Duluth!$B$8</f>
        <v>0</v>
      </c>
      <c r="R184" s="57">
        <f>(Fairbanks!$B$25*10^3)/Fairbanks!$B$8</f>
        <v>0</v>
      </c>
    </row>
    <row r="185" spans="1:18">
      <c r="A185" s="49"/>
      <c r="B185" s="50" t="s">
        <v>208</v>
      </c>
      <c r="C185" s="57">
        <f>(Miami!$B$26*10^3)/Miami!$B$8</f>
        <v>0</v>
      </c>
      <c r="D185" s="57">
        <f>(Houston!$B$26*10^3)/Houston!$B$8</f>
        <v>0</v>
      </c>
      <c r="E185" s="57">
        <f>(Phoenix!$B$26*10^3)/Phoenix!$B$8</f>
        <v>0</v>
      </c>
      <c r="F185" s="57">
        <f>(Atlanta!$B$26*10^3)/Atlanta!$B$8</f>
        <v>0</v>
      </c>
      <c r="G185" s="57">
        <f>(LosAngeles!$B$26*10^3)/LosAngeles!$B$8</f>
        <v>0</v>
      </c>
      <c r="H185" s="57">
        <f>(LasVegas!$B$26*10^3)/LasVegas!$B$8</f>
        <v>0</v>
      </c>
      <c r="I185" s="57">
        <f>(SanFrancisco!$B$26*10^3)/SanFrancisco!$B$8</f>
        <v>0</v>
      </c>
      <c r="J185" s="57">
        <f>(Baltimore!$B$26*10^3)/Baltimore!$B$8</f>
        <v>0</v>
      </c>
      <c r="K185" s="57">
        <f>(Albuquerque!$B$26*10^3)/Albuquerque!$B$8</f>
        <v>0</v>
      </c>
      <c r="L185" s="57">
        <f>(Seattle!$B$26*10^3)/Seattle!$B$8</f>
        <v>0</v>
      </c>
      <c r="M185" s="57">
        <f>(Chicago!$B$26*10^3)/Chicago!$B$8</f>
        <v>0</v>
      </c>
      <c r="N185" s="57">
        <f>(Boulder!$B$26*10^3)/Boulder!$B$8</f>
        <v>0</v>
      </c>
      <c r="O185" s="57">
        <f>(Minneapolis!$B$26*10^3)/Minneapolis!$B$8</f>
        <v>0</v>
      </c>
      <c r="P185" s="57">
        <f>(Helena!$B$26*10^3)/Helena!$B$8</f>
        <v>0</v>
      </c>
      <c r="Q185" s="57">
        <f>(Duluth!$B$26*10^3)/Duluth!$B$8</f>
        <v>0</v>
      </c>
      <c r="R185" s="57">
        <f>(Fairbanks!$B$26*10^3)/Fairbanks!$B$8</f>
        <v>0</v>
      </c>
    </row>
    <row r="186" spans="1:18">
      <c r="A186" s="49"/>
      <c r="B186" s="50" t="s">
        <v>112</v>
      </c>
      <c r="C186" s="57">
        <f>(Miami!$B$28*10^3)/Miami!$B$8</f>
        <v>520.41792644188445</v>
      </c>
      <c r="D186" s="57">
        <f>(Houston!$B$28*10^3)/Houston!$B$8</f>
        <v>464.8474874660339</v>
      </c>
      <c r="E186" s="57">
        <f>(Phoenix!$B$28*10^3)/Phoenix!$B$8</f>
        <v>448.16583106892722</v>
      </c>
      <c r="F186" s="57">
        <f>(Atlanta!$B$28*10^3)/Atlanta!$B$8</f>
        <v>415.92674805771361</v>
      </c>
      <c r="G186" s="57">
        <f>(LosAngeles!$B$28*10^3)/LosAngeles!$B$8</f>
        <v>375.46404378277009</v>
      </c>
      <c r="H186" s="57">
        <f>(LasVegas!$B$28*10^3)/LasVegas!$B$8</f>
        <v>418.64881931952999</v>
      </c>
      <c r="I186" s="57">
        <f>(SanFrancisco!$B$28*10^3)/SanFrancisco!$B$8</f>
        <v>346.6502736423131</v>
      </c>
      <c r="J186" s="57">
        <f>(Baltimore!$B$28*10^3)/Baltimore!$B$8</f>
        <v>394.48505491982087</v>
      </c>
      <c r="K186" s="57">
        <f>(Albuquerque!$B$28*10^3)/Albuquerque!$B$8</f>
        <v>382.47254008955565</v>
      </c>
      <c r="L186" s="57">
        <f>(Seattle!$B$28*10^3)/Seattle!$B$8</f>
        <v>347.4252745991044</v>
      </c>
      <c r="M186" s="57">
        <f>(Chicago!$B$28*10^3)/Chicago!$B$8</f>
        <v>379.20988174059471</v>
      </c>
      <c r="N186" s="57">
        <f>(Boulder!$B$28*10^3)/Boulder!$B$8</f>
        <v>363.96819625703239</v>
      </c>
      <c r="O186" s="57">
        <f>(Minneapolis!$B$28*10^3)/Minneapolis!$B$8</f>
        <v>376.49737839182512</v>
      </c>
      <c r="P186" s="57">
        <f>(Helena!$B$28*10^3)/Helena!$B$8</f>
        <v>355.45753760189825</v>
      </c>
      <c r="Q186" s="57">
        <f>(Duluth!$B$28*10^3)/Duluth!$B$8</f>
        <v>351.70691568755018</v>
      </c>
      <c r="R186" s="57">
        <f>(Fairbanks!$B$28*10^3)/Fairbanks!$B$8</f>
        <v>349.40583259979331</v>
      </c>
    </row>
    <row r="187" spans="1:18">
      <c r="A187" s="49"/>
      <c r="B187" s="47" t="s">
        <v>267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  <c r="M187" s="57"/>
      <c r="N187" s="57"/>
      <c r="O187" s="57"/>
      <c r="P187" s="57"/>
      <c r="Q187" s="57"/>
      <c r="R187" s="57"/>
    </row>
    <row r="188" spans="1:18">
      <c r="A188" s="49"/>
      <c r="B188" s="50" t="s">
        <v>192</v>
      </c>
      <c r="C188" s="57">
        <f>(Miami!$C$13*10^3)/Miami!$B$8</f>
        <v>0.77978491331470778</v>
      </c>
      <c r="D188" s="57">
        <f>(Houston!$C$13*10^3)/Houston!$B$8</f>
        <v>40.300049753147839</v>
      </c>
      <c r="E188" s="57">
        <f>(Phoenix!$C$13*10^3)/Phoenix!$B$8</f>
        <v>48.485399364690572</v>
      </c>
      <c r="F188" s="57">
        <f>(Atlanta!$C$13*10^3)/Atlanta!$B$8</f>
        <v>80.394389375789345</v>
      </c>
      <c r="G188" s="57">
        <f>(LosAngeles!$C$13*10^3)/LosAngeles!$B$8</f>
        <v>27.636916835699797</v>
      </c>
      <c r="H188" s="57">
        <f>(LasVegas!$C$13*10^3)/LasVegas!$B$8</f>
        <v>68.793294806536792</v>
      </c>
      <c r="I188" s="57">
        <f>(SanFrancisco!$C$13*10^3)/SanFrancisco!$B$8</f>
        <v>83.082972941941904</v>
      </c>
      <c r="J188" s="57">
        <f>(Baltimore!$C$13*10^3)/Baltimore!$B$8</f>
        <v>147.02055187722453</v>
      </c>
      <c r="K188" s="57">
        <f>(Albuquerque!$C$13*10^3)/Albuquerque!$B$8</f>
        <v>123.14860882544299</v>
      </c>
      <c r="L188" s="57">
        <f>(Seattle!$C$13*10^3)/Seattle!$B$8</f>
        <v>132.2476941329557</v>
      </c>
      <c r="M188" s="57">
        <f>(Chicago!$C$13*10^3)/Chicago!$B$8</f>
        <v>197.0368173294041</v>
      </c>
      <c r="N188" s="57">
        <f>(Boulder!$C$13*10^3)/Boulder!$B$8</f>
        <v>171.2560756247847</v>
      </c>
      <c r="O188" s="57">
        <f>(Minneapolis!$C$13*10^3)/Minneapolis!$B$8</f>
        <v>306.79034788931835</v>
      </c>
      <c r="P188" s="57">
        <f>(Helena!$C$13*10^3)/Helena!$B$8</f>
        <v>273.91499866049213</v>
      </c>
      <c r="Q188" s="57">
        <f>(Duluth!$C$13*10^3)/Duluth!$B$8</f>
        <v>401.68490948754254</v>
      </c>
      <c r="R188" s="57">
        <f>(Fairbanks!$C$13*10^3)/Fairbanks!$B$8</f>
        <v>774.84308622603237</v>
      </c>
    </row>
    <row r="189" spans="1:18">
      <c r="A189" s="49"/>
      <c r="B189" s="50" t="s">
        <v>209</v>
      </c>
      <c r="C189" s="57">
        <f>(Miami!$C$14*10^3)/Miami!$B$8</f>
        <v>0</v>
      </c>
      <c r="D189" s="57">
        <f>(Houston!$C$14*10^3)/Houston!$B$8</f>
        <v>0</v>
      </c>
      <c r="E189" s="57">
        <f>(Phoenix!$C$14*10^3)/Phoenix!$B$8</f>
        <v>0</v>
      </c>
      <c r="F189" s="57">
        <f>(Atlanta!$C$14*10^3)/Atlanta!$B$8</f>
        <v>0</v>
      </c>
      <c r="G189" s="57">
        <f>(LosAngeles!$C$14*10^3)/LosAngeles!$B$8</f>
        <v>0</v>
      </c>
      <c r="H189" s="57">
        <f>(LasVegas!$C$14*10^3)/LasVegas!$B$8</f>
        <v>0</v>
      </c>
      <c r="I189" s="57">
        <f>(SanFrancisco!$C$14*10^3)/SanFrancisco!$B$8</f>
        <v>0</v>
      </c>
      <c r="J189" s="57">
        <f>(Baltimore!$C$14*10^3)/Baltimore!$B$8</f>
        <v>0</v>
      </c>
      <c r="K189" s="57">
        <f>(Albuquerque!$C$14*10^3)/Albuquerque!$B$8</f>
        <v>0</v>
      </c>
      <c r="L189" s="57">
        <f>(Seattle!$C$14*10^3)/Seattle!$B$8</f>
        <v>0</v>
      </c>
      <c r="M189" s="57">
        <f>(Chicago!$C$14*10^3)/Chicago!$B$8</f>
        <v>0</v>
      </c>
      <c r="N189" s="57">
        <f>(Boulder!$C$14*10^3)/Boulder!$B$8</f>
        <v>0</v>
      </c>
      <c r="O189" s="57">
        <f>(Minneapolis!$C$14*10^3)/Minneapolis!$B$8</f>
        <v>0</v>
      </c>
      <c r="P189" s="57">
        <f>(Helena!$C$14*10^3)/Helena!$B$8</f>
        <v>0</v>
      </c>
      <c r="Q189" s="57">
        <f>(Duluth!$C$14*10^3)/Duluth!$B$8</f>
        <v>0</v>
      </c>
      <c r="R189" s="57">
        <f>(Fairbanks!$C$14*10^3)/Fairbanks!$B$8</f>
        <v>0</v>
      </c>
    </row>
    <row r="190" spans="1:18">
      <c r="A190" s="49"/>
      <c r="B190" s="50" t="s">
        <v>210</v>
      </c>
      <c r="C190" s="57">
        <f>(Miami!$C$15*10^3)/Miami!$B$8</f>
        <v>0</v>
      </c>
      <c r="D190" s="57">
        <f>(Houston!$C$15*10^3)/Houston!$B$8</f>
        <v>0</v>
      </c>
      <c r="E190" s="57">
        <f>(Phoenix!$C$15*10^3)/Phoenix!$B$8</f>
        <v>0</v>
      </c>
      <c r="F190" s="57">
        <f>(Atlanta!$C$15*10^3)/Atlanta!$B$8</f>
        <v>0</v>
      </c>
      <c r="G190" s="57">
        <f>(LosAngeles!$C$15*10^3)/LosAngeles!$B$8</f>
        <v>0</v>
      </c>
      <c r="H190" s="57">
        <f>(LasVegas!$C$15*10^3)/LasVegas!$B$8</f>
        <v>0</v>
      </c>
      <c r="I190" s="57">
        <f>(SanFrancisco!$C$15*10^3)/SanFrancisco!$B$8</f>
        <v>0</v>
      </c>
      <c r="J190" s="57">
        <f>(Baltimore!$C$15*10^3)/Baltimore!$B$8</f>
        <v>0</v>
      </c>
      <c r="K190" s="57">
        <f>(Albuquerque!$C$15*10^3)/Albuquerque!$B$8</f>
        <v>0</v>
      </c>
      <c r="L190" s="57">
        <f>(Seattle!$C$15*10^3)/Seattle!$B$8</f>
        <v>0</v>
      </c>
      <c r="M190" s="57">
        <f>(Chicago!$C$15*10^3)/Chicago!$B$8</f>
        <v>0</v>
      </c>
      <c r="N190" s="57">
        <f>(Boulder!$C$15*10^3)/Boulder!$B$8</f>
        <v>0</v>
      </c>
      <c r="O190" s="57">
        <f>(Minneapolis!$C$15*10^3)/Minneapolis!$B$8</f>
        <v>0</v>
      </c>
      <c r="P190" s="57">
        <f>(Helena!$C$15*10^3)/Helena!$B$8</f>
        <v>0</v>
      </c>
      <c r="Q190" s="57">
        <f>(Duluth!$C$15*10^3)/Duluth!$B$8</f>
        <v>0</v>
      </c>
      <c r="R190" s="57">
        <f>(Fairbanks!$C$15*10^3)/Fairbanks!$B$8</f>
        <v>0</v>
      </c>
    </row>
    <row r="191" spans="1:18">
      <c r="A191" s="49"/>
      <c r="B191" s="50" t="s">
        <v>211</v>
      </c>
      <c r="C191" s="57">
        <f>(Miami!$C$16*10^3)/Miami!$B$8</f>
        <v>0</v>
      </c>
      <c r="D191" s="57">
        <f>(Houston!$C$16*10^3)/Houston!$B$8</f>
        <v>0</v>
      </c>
      <c r="E191" s="57">
        <f>(Phoenix!$C$16*10^3)/Phoenix!$B$8</f>
        <v>0</v>
      </c>
      <c r="F191" s="57">
        <f>(Atlanta!$C$16*10^3)/Atlanta!$B$8</f>
        <v>0</v>
      </c>
      <c r="G191" s="57">
        <f>(LosAngeles!$C$16*10^3)/LosAngeles!$B$8</f>
        <v>0</v>
      </c>
      <c r="H191" s="57">
        <f>(LasVegas!$C$16*10^3)/LasVegas!$B$8</f>
        <v>0</v>
      </c>
      <c r="I191" s="57">
        <f>(SanFrancisco!$C$16*10^3)/SanFrancisco!$B$8</f>
        <v>0</v>
      </c>
      <c r="J191" s="57">
        <f>(Baltimore!$C$16*10^3)/Baltimore!$B$8</f>
        <v>0</v>
      </c>
      <c r="K191" s="57">
        <f>(Albuquerque!$C$16*10^3)/Albuquerque!$B$8</f>
        <v>0</v>
      </c>
      <c r="L191" s="57">
        <f>(Seattle!$C$16*10^3)/Seattle!$B$8</f>
        <v>0</v>
      </c>
      <c r="M191" s="57">
        <f>(Chicago!$C$16*10^3)/Chicago!$B$8</f>
        <v>0</v>
      </c>
      <c r="N191" s="57">
        <f>(Boulder!$C$16*10^3)/Boulder!$B$8</f>
        <v>0</v>
      </c>
      <c r="O191" s="57">
        <f>(Minneapolis!$C$16*10^3)/Minneapolis!$B$8</f>
        <v>0</v>
      </c>
      <c r="P191" s="57">
        <f>(Helena!$C$16*10^3)/Helena!$B$8</f>
        <v>0</v>
      </c>
      <c r="Q191" s="57">
        <f>(Duluth!$C$16*10^3)/Duluth!$B$8</f>
        <v>0</v>
      </c>
      <c r="R191" s="57">
        <f>(Fairbanks!$C$16*10^3)/Fairbanks!$B$8</f>
        <v>0</v>
      </c>
    </row>
    <row r="192" spans="1:18">
      <c r="A192" s="49"/>
      <c r="B192" s="50" t="s">
        <v>199</v>
      </c>
      <c r="C192" s="57">
        <f>(Miami!$C$17*10^3)/Miami!$B$8</f>
        <v>0</v>
      </c>
      <c r="D192" s="57">
        <f>(Houston!$C$17*10^3)/Houston!$B$8</f>
        <v>0</v>
      </c>
      <c r="E192" s="57">
        <f>(Phoenix!$C$17*10^3)/Phoenix!$B$8</f>
        <v>0</v>
      </c>
      <c r="F192" s="57">
        <f>(Atlanta!$C$17*10^3)/Atlanta!$B$8</f>
        <v>0</v>
      </c>
      <c r="G192" s="57">
        <f>(LosAngeles!$C$17*10^3)/LosAngeles!$B$8</f>
        <v>0</v>
      </c>
      <c r="H192" s="57">
        <f>(LasVegas!$C$17*10^3)/LasVegas!$B$8</f>
        <v>0</v>
      </c>
      <c r="I192" s="57">
        <f>(SanFrancisco!$C$17*10^3)/SanFrancisco!$B$8</f>
        <v>0</v>
      </c>
      <c r="J192" s="57">
        <f>(Baltimore!$C$17*10^3)/Baltimore!$B$8</f>
        <v>0</v>
      </c>
      <c r="K192" s="57">
        <f>(Albuquerque!$C$17*10^3)/Albuquerque!$B$8</f>
        <v>0</v>
      </c>
      <c r="L192" s="57">
        <f>(Seattle!$C$17*10^3)/Seattle!$B$8</f>
        <v>0</v>
      </c>
      <c r="M192" s="57">
        <f>(Chicago!$C$17*10^3)/Chicago!$B$8</f>
        <v>0</v>
      </c>
      <c r="N192" s="57">
        <f>(Boulder!$C$17*10^3)/Boulder!$B$8</f>
        <v>0</v>
      </c>
      <c r="O192" s="57">
        <f>(Minneapolis!$C$17*10^3)/Minneapolis!$B$8</f>
        <v>0</v>
      </c>
      <c r="P192" s="57">
        <f>(Helena!$C$17*10^3)/Helena!$B$8</f>
        <v>0</v>
      </c>
      <c r="Q192" s="57">
        <f>(Duluth!$C$17*10^3)/Duluth!$B$8</f>
        <v>0</v>
      </c>
      <c r="R192" s="57">
        <f>(Fairbanks!$C$17*10^3)/Fairbanks!$B$8</f>
        <v>0</v>
      </c>
    </row>
    <row r="193" spans="1:18">
      <c r="A193" s="49"/>
      <c r="B193" s="50" t="s">
        <v>212</v>
      </c>
      <c r="C193" s="57">
        <f>(Miami!$C$18*10^3)/Miami!$B$8</f>
        <v>0</v>
      </c>
      <c r="D193" s="57">
        <f>(Houston!$C$18*10^3)/Houston!$B$8</f>
        <v>0</v>
      </c>
      <c r="E193" s="57">
        <f>(Phoenix!$C$18*10^3)/Phoenix!$B$8</f>
        <v>0</v>
      </c>
      <c r="F193" s="57">
        <f>(Atlanta!$C$18*10^3)/Atlanta!$B$8</f>
        <v>0</v>
      </c>
      <c r="G193" s="57">
        <f>(LosAngeles!$C$18*10^3)/LosAngeles!$B$8</f>
        <v>0</v>
      </c>
      <c r="H193" s="57">
        <f>(LasVegas!$C$18*10^3)/LasVegas!$B$8</f>
        <v>0</v>
      </c>
      <c r="I193" s="57">
        <f>(SanFrancisco!$C$18*10^3)/SanFrancisco!$B$8</f>
        <v>0</v>
      </c>
      <c r="J193" s="57">
        <f>(Baltimore!$C$18*10^3)/Baltimore!$B$8</f>
        <v>0</v>
      </c>
      <c r="K193" s="57">
        <f>(Albuquerque!$C$18*10^3)/Albuquerque!$B$8</f>
        <v>0</v>
      </c>
      <c r="L193" s="57">
        <f>(Seattle!$C$18*10^3)/Seattle!$B$8</f>
        <v>0</v>
      </c>
      <c r="M193" s="57">
        <f>(Chicago!$C$18*10^3)/Chicago!$B$8</f>
        <v>0</v>
      </c>
      <c r="N193" s="57">
        <f>(Boulder!$C$18*10^3)/Boulder!$B$8</f>
        <v>0</v>
      </c>
      <c r="O193" s="57">
        <f>(Minneapolis!$C$18*10^3)/Minneapolis!$B$8</f>
        <v>0</v>
      </c>
      <c r="P193" s="57">
        <f>(Helena!$C$18*10^3)/Helena!$B$8</f>
        <v>0</v>
      </c>
      <c r="Q193" s="57">
        <f>(Duluth!$C$18*10^3)/Duluth!$B$8</f>
        <v>0</v>
      </c>
      <c r="R193" s="57">
        <f>(Fairbanks!$C$18*10^3)/Fairbanks!$B$8</f>
        <v>0</v>
      </c>
    </row>
    <row r="194" spans="1:18">
      <c r="A194" s="49"/>
      <c r="B194" s="50" t="s">
        <v>213</v>
      </c>
      <c r="C194" s="57">
        <f>(Miami!$C$19*10^3)/Miami!$B$8</f>
        <v>0</v>
      </c>
      <c r="D194" s="57">
        <f>(Houston!$C$19*10^3)/Houston!$B$8</f>
        <v>0</v>
      </c>
      <c r="E194" s="57">
        <f>(Phoenix!$C$19*10^3)/Phoenix!$B$8</f>
        <v>0</v>
      </c>
      <c r="F194" s="57">
        <f>(Atlanta!$C$19*10^3)/Atlanta!$B$8</f>
        <v>0</v>
      </c>
      <c r="G194" s="57">
        <f>(LosAngeles!$C$19*10^3)/LosAngeles!$B$8</f>
        <v>0</v>
      </c>
      <c r="H194" s="57">
        <f>(LasVegas!$C$19*10^3)/LasVegas!$B$8</f>
        <v>0</v>
      </c>
      <c r="I194" s="57">
        <f>(SanFrancisco!$C$19*10^3)/SanFrancisco!$B$8</f>
        <v>0</v>
      </c>
      <c r="J194" s="57">
        <f>(Baltimore!$C$19*10^3)/Baltimore!$B$8</f>
        <v>0</v>
      </c>
      <c r="K194" s="57">
        <f>(Albuquerque!$C$19*10^3)/Albuquerque!$B$8</f>
        <v>0</v>
      </c>
      <c r="L194" s="57">
        <f>(Seattle!$C$19*10^3)/Seattle!$B$8</f>
        <v>0</v>
      </c>
      <c r="M194" s="57">
        <f>(Chicago!$C$19*10^3)/Chicago!$B$8</f>
        <v>0</v>
      </c>
      <c r="N194" s="57">
        <f>(Boulder!$C$19*10^3)/Boulder!$B$8</f>
        <v>0</v>
      </c>
      <c r="O194" s="57">
        <f>(Minneapolis!$C$19*10^3)/Minneapolis!$B$8</f>
        <v>0</v>
      </c>
      <c r="P194" s="57">
        <f>(Helena!$C$19*10^3)/Helena!$B$8</f>
        <v>0</v>
      </c>
      <c r="Q194" s="57">
        <f>(Duluth!$C$19*10^3)/Duluth!$B$8</f>
        <v>0</v>
      </c>
      <c r="R194" s="57">
        <f>(Fairbanks!$C$19*10^3)/Fairbanks!$B$8</f>
        <v>0</v>
      </c>
    </row>
    <row r="195" spans="1:18">
      <c r="A195" s="49"/>
      <c r="B195" s="50" t="s">
        <v>214</v>
      </c>
      <c r="C195" s="57">
        <f>(Miami!$C$20*10^3)/Miami!$B$8</f>
        <v>0</v>
      </c>
      <c r="D195" s="57">
        <f>(Houston!$C$20*10^3)/Houston!$B$8</f>
        <v>0</v>
      </c>
      <c r="E195" s="57">
        <f>(Phoenix!$C$20*10^3)/Phoenix!$B$8</f>
        <v>0</v>
      </c>
      <c r="F195" s="57">
        <f>(Atlanta!$C$20*10^3)/Atlanta!$B$8</f>
        <v>0</v>
      </c>
      <c r="G195" s="57">
        <f>(LosAngeles!$C$20*10^3)/LosAngeles!$B$8</f>
        <v>0</v>
      </c>
      <c r="H195" s="57">
        <f>(LasVegas!$C$20*10^3)/LasVegas!$B$8</f>
        <v>0</v>
      </c>
      <c r="I195" s="57">
        <f>(SanFrancisco!$C$20*10^3)/SanFrancisco!$B$8</f>
        <v>0</v>
      </c>
      <c r="J195" s="57">
        <f>(Baltimore!$C$20*10^3)/Baltimore!$B$8</f>
        <v>0</v>
      </c>
      <c r="K195" s="57">
        <f>(Albuquerque!$C$20*10^3)/Albuquerque!$B$8</f>
        <v>0</v>
      </c>
      <c r="L195" s="57">
        <f>(Seattle!$C$20*10^3)/Seattle!$B$8</f>
        <v>0</v>
      </c>
      <c r="M195" s="57">
        <f>(Chicago!$C$20*10^3)/Chicago!$B$8</f>
        <v>0</v>
      </c>
      <c r="N195" s="57">
        <f>(Boulder!$C$20*10^3)/Boulder!$B$8</f>
        <v>0</v>
      </c>
      <c r="O195" s="57">
        <f>(Minneapolis!$C$20*10^3)/Minneapolis!$B$8</f>
        <v>0</v>
      </c>
      <c r="P195" s="57">
        <f>(Helena!$C$20*10^3)/Helena!$B$8</f>
        <v>0</v>
      </c>
      <c r="Q195" s="57">
        <f>(Duluth!$C$20*10^3)/Duluth!$B$8</f>
        <v>0</v>
      </c>
      <c r="R195" s="57">
        <f>(Fairbanks!$C$20*10^3)/Fairbanks!$B$8</f>
        <v>0</v>
      </c>
    </row>
    <row r="196" spans="1:18">
      <c r="A196" s="49"/>
      <c r="B196" s="50" t="s">
        <v>215</v>
      </c>
      <c r="C196" s="57">
        <f>(Miami!$C$21*10^3)/Miami!$B$8</f>
        <v>0</v>
      </c>
      <c r="D196" s="57">
        <f>(Houston!$C$21*10^3)/Houston!$B$8</f>
        <v>0</v>
      </c>
      <c r="E196" s="57">
        <f>(Phoenix!$C$21*10^3)/Phoenix!$B$8</f>
        <v>0</v>
      </c>
      <c r="F196" s="57">
        <f>(Atlanta!$C$21*10^3)/Atlanta!$B$8</f>
        <v>0</v>
      </c>
      <c r="G196" s="57">
        <f>(LosAngeles!$C$21*10^3)/LosAngeles!$B$8</f>
        <v>0</v>
      </c>
      <c r="H196" s="57">
        <f>(LasVegas!$C$21*10^3)/LasVegas!$B$8</f>
        <v>0</v>
      </c>
      <c r="I196" s="57">
        <f>(SanFrancisco!$C$21*10^3)/SanFrancisco!$B$8</f>
        <v>0</v>
      </c>
      <c r="J196" s="57">
        <f>(Baltimore!$C$21*10^3)/Baltimore!$B$8</f>
        <v>0</v>
      </c>
      <c r="K196" s="57">
        <f>(Albuquerque!$C$21*10^3)/Albuquerque!$B$8</f>
        <v>0</v>
      </c>
      <c r="L196" s="57">
        <f>(Seattle!$C$21*10^3)/Seattle!$B$8</f>
        <v>0</v>
      </c>
      <c r="M196" s="57">
        <f>(Chicago!$C$21*10^3)/Chicago!$B$8</f>
        <v>0</v>
      </c>
      <c r="N196" s="57">
        <f>(Boulder!$C$21*10^3)/Boulder!$B$8</f>
        <v>0</v>
      </c>
      <c r="O196" s="57">
        <f>(Minneapolis!$C$21*10^3)/Minneapolis!$B$8</f>
        <v>0</v>
      </c>
      <c r="P196" s="57">
        <f>(Helena!$C$21*10^3)/Helena!$B$8</f>
        <v>0</v>
      </c>
      <c r="Q196" s="57">
        <f>(Duluth!$C$21*10^3)/Duluth!$B$8</f>
        <v>0</v>
      </c>
      <c r="R196" s="57">
        <f>(Fairbanks!$C$21*10^3)/Fairbanks!$B$8</f>
        <v>0</v>
      </c>
    </row>
    <row r="197" spans="1:18">
      <c r="A197" s="49"/>
      <c r="B197" s="50" t="s">
        <v>216</v>
      </c>
      <c r="C197" s="57">
        <f>(Miami!$C$22*10^3)/Miami!$B$8</f>
        <v>0</v>
      </c>
      <c r="D197" s="57">
        <f>(Houston!$C$22*10^3)/Houston!$B$8</f>
        <v>0</v>
      </c>
      <c r="E197" s="57">
        <f>(Phoenix!$C$22*10^3)/Phoenix!$B$8</f>
        <v>0</v>
      </c>
      <c r="F197" s="57">
        <f>(Atlanta!$C$22*10^3)/Atlanta!$B$8</f>
        <v>0</v>
      </c>
      <c r="G197" s="57">
        <f>(LosAngeles!$C$22*10^3)/LosAngeles!$B$8</f>
        <v>0</v>
      </c>
      <c r="H197" s="57">
        <f>(LasVegas!$C$22*10^3)/LasVegas!$B$8</f>
        <v>0</v>
      </c>
      <c r="I197" s="57">
        <f>(SanFrancisco!$C$22*10^3)/SanFrancisco!$B$8</f>
        <v>0</v>
      </c>
      <c r="J197" s="57">
        <f>(Baltimore!$C$22*10^3)/Baltimore!$B$8</f>
        <v>0</v>
      </c>
      <c r="K197" s="57">
        <f>(Albuquerque!$C$22*10^3)/Albuquerque!$B$8</f>
        <v>0</v>
      </c>
      <c r="L197" s="57">
        <f>(Seattle!$C$22*10^3)/Seattle!$B$8</f>
        <v>0</v>
      </c>
      <c r="M197" s="57">
        <f>(Chicago!$C$22*10^3)/Chicago!$B$8</f>
        <v>0</v>
      </c>
      <c r="N197" s="57">
        <f>(Boulder!$C$22*10^3)/Boulder!$B$8</f>
        <v>0</v>
      </c>
      <c r="O197" s="57">
        <f>(Minneapolis!$C$22*10^3)/Minneapolis!$B$8</f>
        <v>0</v>
      </c>
      <c r="P197" s="57">
        <f>(Helena!$C$22*10^3)/Helena!$B$8</f>
        <v>0</v>
      </c>
      <c r="Q197" s="57">
        <f>(Duluth!$C$22*10^3)/Duluth!$B$8</f>
        <v>0</v>
      </c>
      <c r="R197" s="57">
        <f>(Fairbanks!$C$22*10^3)/Fairbanks!$B$8</f>
        <v>0</v>
      </c>
    </row>
    <row r="198" spans="1:18">
      <c r="A198" s="49"/>
      <c r="B198" s="50" t="s">
        <v>217</v>
      </c>
      <c r="C198" s="57">
        <f>(Miami!$C$23*10^3)/Miami!$B$8</f>
        <v>0</v>
      </c>
      <c r="D198" s="57">
        <f>(Houston!$C$23*10^3)/Houston!$B$8</f>
        <v>0</v>
      </c>
      <c r="E198" s="57">
        <f>(Phoenix!$C$23*10^3)/Phoenix!$B$8</f>
        <v>0</v>
      </c>
      <c r="F198" s="57">
        <f>(Atlanta!$C$23*10^3)/Atlanta!$B$8</f>
        <v>0</v>
      </c>
      <c r="G198" s="57">
        <f>(LosAngeles!$C$23*10^3)/LosAngeles!$B$8</f>
        <v>0</v>
      </c>
      <c r="H198" s="57">
        <f>(LasVegas!$C$23*10^3)/LasVegas!$B$8</f>
        <v>0</v>
      </c>
      <c r="I198" s="57">
        <f>(SanFrancisco!$C$23*10^3)/SanFrancisco!$B$8</f>
        <v>0</v>
      </c>
      <c r="J198" s="57">
        <f>(Baltimore!$C$23*10^3)/Baltimore!$B$8</f>
        <v>0</v>
      </c>
      <c r="K198" s="57">
        <f>(Albuquerque!$C$23*10^3)/Albuquerque!$B$8</f>
        <v>0</v>
      </c>
      <c r="L198" s="57">
        <f>(Seattle!$C$23*10^3)/Seattle!$B$8</f>
        <v>0</v>
      </c>
      <c r="M198" s="57">
        <f>(Chicago!$C$23*10^3)/Chicago!$B$8</f>
        <v>0</v>
      </c>
      <c r="N198" s="57">
        <f>(Boulder!$C$23*10^3)/Boulder!$B$8</f>
        <v>0</v>
      </c>
      <c r="O198" s="57">
        <f>(Minneapolis!$C$23*10^3)/Minneapolis!$B$8</f>
        <v>0</v>
      </c>
      <c r="P198" s="57">
        <f>(Helena!$C$23*10^3)/Helena!$B$8</f>
        <v>0</v>
      </c>
      <c r="Q198" s="57">
        <f>(Duluth!$C$23*10^3)/Duluth!$B$8</f>
        <v>0</v>
      </c>
      <c r="R198" s="57">
        <f>(Fairbanks!$C$23*10^3)/Fairbanks!$B$8</f>
        <v>0</v>
      </c>
    </row>
    <row r="199" spans="1:18">
      <c r="A199" s="49"/>
      <c r="B199" s="50" t="s">
        <v>200</v>
      </c>
      <c r="C199" s="57">
        <f>(Miami!$C$24*10^3)/Miami!$B$8</f>
        <v>0</v>
      </c>
      <c r="D199" s="57">
        <f>(Houston!$C$24*10^3)/Houston!$B$8</f>
        <v>0</v>
      </c>
      <c r="E199" s="57">
        <f>(Phoenix!$C$24*10^3)/Phoenix!$B$8</f>
        <v>0</v>
      </c>
      <c r="F199" s="57">
        <f>(Atlanta!$C$24*10^3)/Atlanta!$B$8</f>
        <v>0</v>
      </c>
      <c r="G199" s="57">
        <f>(LosAngeles!$C$24*10^3)/LosAngeles!$B$8</f>
        <v>0</v>
      </c>
      <c r="H199" s="57">
        <f>(LasVegas!$C$24*10^3)/LasVegas!$B$8</f>
        <v>0</v>
      </c>
      <c r="I199" s="57">
        <f>(SanFrancisco!$C$24*10^3)/SanFrancisco!$B$8</f>
        <v>0</v>
      </c>
      <c r="J199" s="57">
        <f>(Baltimore!$C$24*10^3)/Baltimore!$B$8</f>
        <v>0</v>
      </c>
      <c r="K199" s="57">
        <f>(Albuquerque!$C$24*10^3)/Albuquerque!$B$8</f>
        <v>0</v>
      </c>
      <c r="L199" s="57">
        <f>(Seattle!$C$24*10^3)/Seattle!$B$8</f>
        <v>0</v>
      </c>
      <c r="M199" s="57">
        <f>(Chicago!$C$24*10^3)/Chicago!$B$8</f>
        <v>0</v>
      </c>
      <c r="N199" s="57">
        <f>(Boulder!$C$24*10^3)/Boulder!$B$8</f>
        <v>0</v>
      </c>
      <c r="O199" s="57">
        <f>(Minneapolis!$C$24*10^3)/Minneapolis!$B$8</f>
        <v>0</v>
      </c>
      <c r="P199" s="57">
        <f>(Helena!$C$24*10^3)/Helena!$B$8</f>
        <v>0</v>
      </c>
      <c r="Q199" s="57">
        <f>(Duluth!$C$24*10^3)/Duluth!$B$8</f>
        <v>0</v>
      </c>
      <c r="R199" s="57">
        <f>(Fairbanks!$C$24*10^3)/Fairbanks!$B$8</f>
        <v>0</v>
      </c>
    </row>
    <row r="200" spans="1:18">
      <c r="A200" s="49"/>
      <c r="B200" s="50" t="s">
        <v>218</v>
      </c>
      <c r="C200" s="57">
        <f>(Miami!$C$25*10^3)/Miami!$B$8</f>
        <v>0</v>
      </c>
      <c r="D200" s="57">
        <f>(Houston!$C$25*10^3)/Houston!$B$8</f>
        <v>0</v>
      </c>
      <c r="E200" s="57">
        <f>(Phoenix!$C$25*10^3)/Phoenix!$B$8</f>
        <v>0</v>
      </c>
      <c r="F200" s="57">
        <f>(Atlanta!$C$25*10^3)/Atlanta!$B$8</f>
        <v>0</v>
      </c>
      <c r="G200" s="57">
        <f>(LosAngeles!$C$25*10^3)/LosAngeles!$B$8</f>
        <v>0</v>
      </c>
      <c r="H200" s="57">
        <f>(LasVegas!$C$25*10^3)/LasVegas!$B$8</f>
        <v>0</v>
      </c>
      <c r="I200" s="57">
        <f>(SanFrancisco!$C$25*10^3)/SanFrancisco!$B$8</f>
        <v>0</v>
      </c>
      <c r="J200" s="57">
        <f>(Baltimore!$C$25*10^3)/Baltimore!$B$8</f>
        <v>0</v>
      </c>
      <c r="K200" s="57">
        <f>(Albuquerque!$C$25*10^3)/Albuquerque!$B$8</f>
        <v>0</v>
      </c>
      <c r="L200" s="57">
        <f>(Seattle!$C$25*10^3)/Seattle!$B$8</f>
        <v>0</v>
      </c>
      <c r="M200" s="57">
        <f>(Chicago!$C$25*10^3)/Chicago!$B$8</f>
        <v>0</v>
      </c>
      <c r="N200" s="57">
        <f>(Boulder!$C$25*10^3)/Boulder!$B$8</f>
        <v>0</v>
      </c>
      <c r="O200" s="57">
        <f>(Minneapolis!$C$25*10^3)/Minneapolis!$B$8</f>
        <v>0</v>
      </c>
      <c r="P200" s="57">
        <f>(Helena!$C$25*10^3)/Helena!$B$8</f>
        <v>0</v>
      </c>
      <c r="Q200" s="57">
        <f>(Duluth!$C$25*10^3)/Duluth!$B$8</f>
        <v>0</v>
      </c>
      <c r="R200" s="57">
        <f>(Fairbanks!$C$25*10^3)/Fairbanks!$B$8</f>
        <v>0</v>
      </c>
    </row>
    <row r="201" spans="1:18">
      <c r="A201" s="49"/>
      <c r="B201" s="50" t="s">
        <v>219</v>
      </c>
      <c r="C201" s="57">
        <f>(Miami!$C$26*10^3)/Miami!$B$8</f>
        <v>0</v>
      </c>
      <c r="D201" s="57">
        <f>(Houston!$C$26*10^3)/Houston!$B$8</f>
        <v>0</v>
      </c>
      <c r="E201" s="57">
        <f>(Phoenix!$C$26*10^3)/Phoenix!$B$8</f>
        <v>0</v>
      </c>
      <c r="F201" s="57">
        <f>(Atlanta!$C$26*10^3)/Atlanta!$B$8</f>
        <v>0</v>
      </c>
      <c r="G201" s="57">
        <f>(LosAngeles!$C$26*10^3)/LosAngeles!$B$8</f>
        <v>0</v>
      </c>
      <c r="H201" s="57">
        <f>(LasVegas!$C$26*10^3)/LasVegas!$B$8</f>
        <v>0</v>
      </c>
      <c r="I201" s="57">
        <f>(SanFrancisco!$C$26*10^3)/SanFrancisco!$B$8</f>
        <v>0</v>
      </c>
      <c r="J201" s="57">
        <f>(Baltimore!$C$26*10^3)/Baltimore!$B$8</f>
        <v>0</v>
      </c>
      <c r="K201" s="57">
        <f>(Albuquerque!$C$26*10^3)/Albuquerque!$B$8</f>
        <v>0</v>
      </c>
      <c r="L201" s="57">
        <f>(Seattle!$C$26*10^3)/Seattle!$B$8</f>
        <v>0</v>
      </c>
      <c r="M201" s="57">
        <f>(Chicago!$C$26*10^3)/Chicago!$B$8</f>
        <v>0</v>
      </c>
      <c r="N201" s="57">
        <f>(Boulder!$C$26*10^3)/Boulder!$B$8</f>
        <v>0</v>
      </c>
      <c r="O201" s="57">
        <f>(Minneapolis!$C$26*10^3)/Minneapolis!$B$8</f>
        <v>0</v>
      </c>
      <c r="P201" s="57">
        <f>(Helena!$C$26*10^3)/Helena!$B$8</f>
        <v>0</v>
      </c>
      <c r="Q201" s="57">
        <f>(Duluth!$C$26*10^3)/Duluth!$B$8</f>
        <v>0</v>
      </c>
      <c r="R201" s="57">
        <f>(Fairbanks!$C$26*10^3)/Fairbanks!$B$8</f>
        <v>0</v>
      </c>
    </row>
    <row r="202" spans="1:18">
      <c r="A202" s="49"/>
      <c r="B202" s="50" t="s">
        <v>112</v>
      </c>
      <c r="C202" s="57">
        <f>(Miami!$C$28*10^3)/Miami!$B$8</f>
        <v>0.77978491331470778</v>
      </c>
      <c r="D202" s="57">
        <f>(Houston!$C$28*10^3)/Houston!$B$8</f>
        <v>40.300049753147839</v>
      </c>
      <c r="E202" s="57">
        <f>(Phoenix!$C$28*10^3)/Phoenix!$B$8</f>
        <v>48.485399364690572</v>
      </c>
      <c r="F202" s="57">
        <f>(Atlanta!$C$28*10^3)/Atlanta!$B$8</f>
        <v>80.394389375789345</v>
      </c>
      <c r="G202" s="57">
        <f>(LosAngeles!$C$28*10^3)/LosAngeles!$B$8</f>
        <v>27.636916835699797</v>
      </c>
      <c r="H202" s="57">
        <f>(LasVegas!$C$28*10^3)/LasVegas!$B$8</f>
        <v>68.793294806536792</v>
      </c>
      <c r="I202" s="57">
        <f>(SanFrancisco!$C$28*10^3)/SanFrancisco!$B$8</f>
        <v>83.082972941941904</v>
      </c>
      <c r="J202" s="57">
        <f>(Baltimore!$C$28*10^3)/Baltimore!$B$8</f>
        <v>147.02055187722453</v>
      </c>
      <c r="K202" s="57">
        <f>(Albuquerque!$C$28*10^3)/Albuquerque!$B$8</f>
        <v>123.14860882544299</v>
      </c>
      <c r="L202" s="57">
        <f>(Seattle!$C$28*10^3)/Seattle!$B$8</f>
        <v>132.2476941329557</v>
      </c>
      <c r="M202" s="57">
        <f>(Chicago!$C$28*10^3)/Chicago!$B$8</f>
        <v>197.0368173294041</v>
      </c>
      <c r="N202" s="57">
        <f>(Boulder!$C$28*10^3)/Boulder!$B$8</f>
        <v>171.2560756247847</v>
      </c>
      <c r="O202" s="57">
        <f>(Minneapolis!$C$28*10^3)/Minneapolis!$B$8</f>
        <v>306.79034788931835</v>
      </c>
      <c r="P202" s="57">
        <f>(Helena!$C$28*10^3)/Helena!$B$8</f>
        <v>273.91499866049213</v>
      </c>
      <c r="Q202" s="57">
        <f>(Duluth!$C$28*10^3)/Duluth!$B$8</f>
        <v>401.68490948754254</v>
      </c>
      <c r="R202" s="57">
        <f>(Fairbanks!$C$28*10^3)/Fairbanks!$B$8</f>
        <v>774.84308622603237</v>
      </c>
    </row>
    <row r="203" spans="1:18">
      <c r="A203" s="49"/>
      <c r="B203" s="47" t="s">
        <v>268</v>
      </c>
      <c r="C203" s="57"/>
      <c r="D203" s="57"/>
      <c r="E203" s="57"/>
      <c r="F203" s="57"/>
      <c r="G203" s="57"/>
      <c r="H203" s="57"/>
      <c r="I203" s="57"/>
      <c r="J203" s="57"/>
      <c r="K203" s="57"/>
      <c r="L203" s="57"/>
      <c r="M203" s="57"/>
      <c r="N203" s="57"/>
      <c r="O203" s="57"/>
      <c r="P203" s="57"/>
      <c r="Q203" s="57"/>
      <c r="R203" s="57"/>
    </row>
    <row r="204" spans="1:18">
      <c r="A204" s="49"/>
      <c r="B204" s="50" t="s">
        <v>92</v>
      </c>
      <c r="C204" s="57">
        <f>(Miami!$E$13*10^3)/Miami!$B$8</f>
        <v>0</v>
      </c>
      <c r="D204" s="57">
        <f>(Houston!$E$13*10^3)/Houston!$B$8</f>
        <v>0</v>
      </c>
      <c r="E204" s="57">
        <f>(Phoenix!$E$13*10^3)/Phoenix!$B$8</f>
        <v>0</v>
      </c>
      <c r="F204" s="57">
        <f>(Atlanta!$E$13*10^3)/Atlanta!$B$8</f>
        <v>0</v>
      </c>
      <c r="G204" s="57">
        <f>(LosAngeles!$E$13*10^3)/LosAngeles!$B$8</f>
        <v>0</v>
      </c>
      <c r="H204" s="57">
        <f>(LasVegas!$E$13*10^3)/LasVegas!$B$8</f>
        <v>0</v>
      </c>
      <c r="I204" s="57">
        <f>(SanFrancisco!$E$13*10^3)/SanFrancisco!$B$8</f>
        <v>0</v>
      </c>
      <c r="J204" s="57">
        <f>(Baltimore!$E$13*10^3)/Baltimore!$B$8</f>
        <v>0</v>
      </c>
      <c r="K204" s="57">
        <f>(Albuquerque!$E$13*10^3)/Albuquerque!$B$8</f>
        <v>0</v>
      </c>
      <c r="L204" s="57">
        <f>(Seattle!$E$13*10^3)/Seattle!$B$8</f>
        <v>0</v>
      </c>
      <c r="M204" s="57">
        <f>(Chicago!$E$13*10^3)/Chicago!$B$8</f>
        <v>0</v>
      </c>
      <c r="N204" s="57">
        <f>(Boulder!$E$13*10^3)/Boulder!$B$8</f>
        <v>0</v>
      </c>
      <c r="O204" s="57">
        <f>(Minneapolis!$E$13*10^3)/Minneapolis!$B$8</f>
        <v>0</v>
      </c>
      <c r="P204" s="57">
        <f>(Helena!$E$13*10^3)/Helena!$B$8</f>
        <v>0</v>
      </c>
      <c r="Q204" s="57">
        <f>(Duluth!$E$13*10^3)/Duluth!$B$8</f>
        <v>0</v>
      </c>
      <c r="R204" s="57">
        <f>(Fairbanks!$E$13*10^3)/Fairbanks!$B$8</f>
        <v>0</v>
      </c>
    </row>
    <row r="205" spans="1:18">
      <c r="A205" s="49"/>
      <c r="B205" s="50" t="s">
        <v>93</v>
      </c>
      <c r="C205" s="57">
        <f>(Miami!$E$14*10^3)/Miami!$B$8</f>
        <v>0</v>
      </c>
      <c r="D205" s="57">
        <f>(Houston!$E$14*10^3)/Houston!$B$8</f>
        <v>0</v>
      </c>
      <c r="E205" s="57">
        <f>(Phoenix!$E$14*10^3)/Phoenix!$B$8</f>
        <v>0</v>
      </c>
      <c r="F205" s="57">
        <f>(Atlanta!$E$14*10^3)/Atlanta!$B$8</f>
        <v>0</v>
      </c>
      <c r="G205" s="57">
        <f>(LosAngeles!$E$14*10^3)/LosAngeles!$B$8</f>
        <v>0</v>
      </c>
      <c r="H205" s="57">
        <f>(LasVegas!$E$14*10^3)/LasVegas!$B$8</f>
        <v>0</v>
      </c>
      <c r="I205" s="57">
        <f>(SanFrancisco!$E$14*10^3)/SanFrancisco!$B$8</f>
        <v>0</v>
      </c>
      <c r="J205" s="57">
        <f>(Baltimore!$E$14*10^3)/Baltimore!$B$8</f>
        <v>0</v>
      </c>
      <c r="K205" s="57">
        <f>(Albuquerque!$E$14*10^3)/Albuquerque!$B$8</f>
        <v>0</v>
      </c>
      <c r="L205" s="57">
        <f>(Seattle!$E$14*10^3)/Seattle!$B$8</f>
        <v>0</v>
      </c>
      <c r="M205" s="57">
        <f>(Chicago!$E$14*10^3)/Chicago!$B$8</f>
        <v>0</v>
      </c>
      <c r="N205" s="57">
        <f>(Boulder!$E$14*10^3)/Boulder!$B$8</f>
        <v>0</v>
      </c>
      <c r="O205" s="57">
        <f>(Minneapolis!$E$14*10^3)/Minneapolis!$B$8</f>
        <v>0</v>
      </c>
      <c r="P205" s="57">
        <f>(Helena!$E$14*10^3)/Helena!$B$8</f>
        <v>0</v>
      </c>
      <c r="Q205" s="57">
        <f>(Duluth!$E$14*10^3)/Duluth!$B$8</f>
        <v>0</v>
      </c>
      <c r="R205" s="57">
        <f>(Fairbanks!$E$14*10^3)/Fairbanks!$B$8</f>
        <v>0</v>
      </c>
    </row>
    <row r="206" spans="1:18">
      <c r="A206" s="49"/>
      <c r="B206" s="50" t="s">
        <v>101</v>
      </c>
      <c r="C206" s="57">
        <f>(Miami!$E$15*10^3)/Miami!$B$8</f>
        <v>0</v>
      </c>
      <c r="D206" s="57">
        <f>(Houston!$E$15*10^3)/Houston!$B$8</f>
        <v>0</v>
      </c>
      <c r="E206" s="57">
        <f>(Phoenix!$E$15*10^3)/Phoenix!$B$8</f>
        <v>0</v>
      </c>
      <c r="F206" s="57">
        <f>(Atlanta!$E$15*10^3)/Atlanta!$B$8</f>
        <v>0</v>
      </c>
      <c r="G206" s="57">
        <f>(LosAngeles!$E$15*10^3)/LosAngeles!$B$8</f>
        <v>0</v>
      </c>
      <c r="H206" s="57">
        <f>(LasVegas!$E$15*10^3)/LasVegas!$B$8</f>
        <v>0</v>
      </c>
      <c r="I206" s="57">
        <f>(SanFrancisco!$E$15*10^3)/SanFrancisco!$B$8</f>
        <v>0</v>
      </c>
      <c r="J206" s="57">
        <f>(Baltimore!$E$15*10^3)/Baltimore!$B$8</f>
        <v>0</v>
      </c>
      <c r="K206" s="57">
        <f>(Albuquerque!$E$15*10^3)/Albuquerque!$B$8</f>
        <v>0</v>
      </c>
      <c r="L206" s="57">
        <f>(Seattle!$E$15*10^3)/Seattle!$B$8</f>
        <v>0</v>
      </c>
      <c r="M206" s="57">
        <f>(Chicago!$E$15*10^3)/Chicago!$B$8</f>
        <v>0</v>
      </c>
      <c r="N206" s="57">
        <f>(Boulder!$E$15*10^3)/Boulder!$B$8</f>
        <v>0</v>
      </c>
      <c r="O206" s="57">
        <f>(Minneapolis!$E$15*10^3)/Minneapolis!$B$8</f>
        <v>0</v>
      </c>
      <c r="P206" s="57">
        <f>(Helena!$E$15*10^3)/Helena!$B$8</f>
        <v>0</v>
      </c>
      <c r="Q206" s="57">
        <f>(Duluth!$E$15*10^3)/Duluth!$B$8</f>
        <v>0</v>
      </c>
      <c r="R206" s="57">
        <f>(Fairbanks!$E$15*10^3)/Fairbanks!$B$8</f>
        <v>0</v>
      </c>
    </row>
    <row r="207" spans="1:18">
      <c r="A207" s="49"/>
      <c r="B207" s="50" t="s">
        <v>102</v>
      </c>
      <c r="C207" s="57">
        <f>(Miami!$E$16*10^3)/Miami!$B$8</f>
        <v>0</v>
      </c>
      <c r="D207" s="57">
        <f>(Houston!$E$16*10^3)/Houston!$B$8</f>
        <v>0</v>
      </c>
      <c r="E207" s="57">
        <f>(Phoenix!$E$16*10^3)/Phoenix!$B$8</f>
        <v>0</v>
      </c>
      <c r="F207" s="57">
        <f>(Atlanta!$E$16*10^3)/Atlanta!$B$8</f>
        <v>0</v>
      </c>
      <c r="G207" s="57">
        <f>(LosAngeles!$E$16*10^3)/LosAngeles!$B$8</f>
        <v>0</v>
      </c>
      <c r="H207" s="57">
        <f>(LasVegas!$E$16*10^3)/LasVegas!$B$8</f>
        <v>0</v>
      </c>
      <c r="I207" s="57">
        <f>(SanFrancisco!$E$16*10^3)/SanFrancisco!$B$8</f>
        <v>0</v>
      </c>
      <c r="J207" s="57">
        <f>(Baltimore!$E$16*10^3)/Baltimore!$B$8</f>
        <v>0</v>
      </c>
      <c r="K207" s="57">
        <f>(Albuquerque!$E$16*10^3)/Albuquerque!$B$8</f>
        <v>0</v>
      </c>
      <c r="L207" s="57">
        <f>(Seattle!$E$16*10^3)/Seattle!$B$8</f>
        <v>0</v>
      </c>
      <c r="M207" s="57">
        <f>(Chicago!$E$16*10^3)/Chicago!$B$8</f>
        <v>0</v>
      </c>
      <c r="N207" s="57">
        <f>(Boulder!$E$16*10^3)/Boulder!$B$8</f>
        <v>0</v>
      </c>
      <c r="O207" s="57">
        <f>(Minneapolis!$E$16*10^3)/Minneapolis!$B$8</f>
        <v>0</v>
      </c>
      <c r="P207" s="57">
        <f>(Helena!$E$16*10^3)/Helena!$B$8</f>
        <v>0</v>
      </c>
      <c r="Q207" s="57">
        <f>(Duluth!$E$16*10^3)/Duluth!$B$8</f>
        <v>0</v>
      </c>
      <c r="R207" s="57">
        <f>(Fairbanks!$E$16*10^3)/Fairbanks!$B$8</f>
        <v>0</v>
      </c>
    </row>
    <row r="208" spans="1:18">
      <c r="A208" s="49"/>
      <c r="B208" s="50" t="s">
        <v>103</v>
      </c>
      <c r="C208" s="57">
        <f>(Miami!$E$17*10^3)/Miami!$B$8</f>
        <v>0</v>
      </c>
      <c r="D208" s="57">
        <f>(Houston!$E$17*10^3)/Houston!$B$8</f>
        <v>0</v>
      </c>
      <c r="E208" s="57">
        <f>(Phoenix!$E$17*10^3)/Phoenix!$B$8</f>
        <v>0</v>
      </c>
      <c r="F208" s="57">
        <f>(Atlanta!$E$17*10^3)/Atlanta!$B$8</f>
        <v>0</v>
      </c>
      <c r="G208" s="57">
        <f>(LosAngeles!$E$17*10^3)/LosAngeles!$B$8</f>
        <v>0</v>
      </c>
      <c r="H208" s="57">
        <f>(LasVegas!$E$17*10^3)/LasVegas!$B$8</f>
        <v>0</v>
      </c>
      <c r="I208" s="57">
        <f>(SanFrancisco!$E$17*10^3)/SanFrancisco!$B$8</f>
        <v>0</v>
      </c>
      <c r="J208" s="57">
        <f>(Baltimore!$E$17*10^3)/Baltimore!$B$8</f>
        <v>0</v>
      </c>
      <c r="K208" s="57">
        <f>(Albuquerque!$E$17*10^3)/Albuquerque!$B$8</f>
        <v>0</v>
      </c>
      <c r="L208" s="57">
        <f>(Seattle!$E$17*10^3)/Seattle!$B$8</f>
        <v>0</v>
      </c>
      <c r="M208" s="57">
        <f>(Chicago!$E$17*10^3)/Chicago!$B$8</f>
        <v>0</v>
      </c>
      <c r="N208" s="57">
        <f>(Boulder!$E$17*10^3)/Boulder!$B$8</f>
        <v>0</v>
      </c>
      <c r="O208" s="57">
        <f>(Minneapolis!$E$17*10^3)/Minneapolis!$B$8</f>
        <v>0</v>
      </c>
      <c r="P208" s="57">
        <f>(Helena!$E$17*10^3)/Helena!$B$8</f>
        <v>0</v>
      </c>
      <c r="Q208" s="57">
        <f>(Duluth!$E$17*10^3)/Duluth!$B$8</f>
        <v>0</v>
      </c>
      <c r="R208" s="57">
        <f>(Fairbanks!$E$17*10^3)/Fairbanks!$B$8</f>
        <v>0</v>
      </c>
    </row>
    <row r="209" spans="1:18">
      <c r="A209" s="49"/>
      <c r="B209" s="50" t="s">
        <v>104</v>
      </c>
      <c r="C209" s="57">
        <f>(Miami!$E$18*10^3)/Miami!$B$8</f>
        <v>0</v>
      </c>
      <c r="D209" s="57">
        <f>(Houston!$E$18*10^3)/Houston!$B$8</f>
        <v>0</v>
      </c>
      <c r="E209" s="57">
        <f>(Phoenix!$E$18*10^3)/Phoenix!$B$8</f>
        <v>0</v>
      </c>
      <c r="F209" s="57">
        <f>(Atlanta!$E$18*10^3)/Atlanta!$B$8</f>
        <v>0</v>
      </c>
      <c r="G209" s="57">
        <f>(LosAngeles!$E$18*10^3)/LosAngeles!$B$8</f>
        <v>0</v>
      </c>
      <c r="H209" s="57">
        <f>(LasVegas!$E$18*10^3)/LasVegas!$B$8</f>
        <v>0</v>
      </c>
      <c r="I209" s="57">
        <f>(SanFrancisco!$E$18*10^3)/SanFrancisco!$B$8</f>
        <v>0</v>
      </c>
      <c r="J209" s="57">
        <f>(Baltimore!$E$18*10^3)/Baltimore!$B$8</f>
        <v>0</v>
      </c>
      <c r="K209" s="57">
        <f>(Albuquerque!$E$18*10^3)/Albuquerque!$B$8</f>
        <v>0</v>
      </c>
      <c r="L209" s="57">
        <f>(Seattle!$E$18*10^3)/Seattle!$B$8</f>
        <v>0</v>
      </c>
      <c r="M209" s="57">
        <f>(Chicago!$E$18*10^3)/Chicago!$B$8</f>
        <v>0</v>
      </c>
      <c r="N209" s="57">
        <f>(Boulder!$E$18*10^3)/Boulder!$B$8</f>
        <v>0</v>
      </c>
      <c r="O209" s="57">
        <f>(Minneapolis!$E$18*10^3)/Minneapolis!$B$8</f>
        <v>0</v>
      </c>
      <c r="P209" s="57">
        <f>(Helena!$E$18*10^3)/Helena!$B$8</f>
        <v>0</v>
      </c>
      <c r="Q209" s="57">
        <f>(Duluth!$E$18*10^3)/Duluth!$B$8</f>
        <v>0</v>
      </c>
      <c r="R209" s="57">
        <f>(Fairbanks!$E$18*10^3)/Fairbanks!$B$8</f>
        <v>0</v>
      </c>
    </row>
    <row r="210" spans="1:18">
      <c r="A210" s="49"/>
      <c r="B210" s="50" t="s">
        <v>105</v>
      </c>
      <c r="C210" s="57">
        <f>(Miami!$E$19*10^3)/Miami!$B$8</f>
        <v>0</v>
      </c>
      <c r="D210" s="57">
        <f>(Houston!$E$19*10^3)/Houston!$B$8</f>
        <v>0</v>
      </c>
      <c r="E210" s="57">
        <f>(Phoenix!$E$19*10^3)/Phoenix!$B$8</f>
        <v>0</v>
      </c>
      <c r="F210" s="57">
        <f>(Atlanta!$E$19*10^3)/Atlanta!$B$8</f>
        <v>0</v>
      </c>
      <c r="G210" s="57">
        <f>(LosAngeles!$E$19*10^3)/LosAngeles!$B$8</f>
        <v>0</v>
      </c>
      <c r="H210" s="57">
        <f>(LasVegas!$E$19*10^3)/LasVegas!$B$8</f>
        <v>0</v>
      </c>
      <c r="I210" s="57">
        <f>(SanFrancisco!$E$19*10^3)/SanFrancisco!$B$8</f>
        <v>0</v>
      </c>
      <c r="J210" s="57">
        <f>(Baltimore!$E$19*10^3)/Baltimore!$B$8</f>
        <v>0</v>
      </c>
      <c r="K210" s="57">
        <f>(Albuquerque!$E$19*10^3)/Albuquerque!$B$8</f>
        <v>0</v>
      </c>
      <c r="L210" s="57">
        <f>(Seattle!$E$19*10^3)/Seattle!$B$8</f>
        <v>0</v>
      </c>
      <c r="M210" s="57">
        <f>(Chicago!$E$19*10^3)/Chicago!$B$8</f>
        <v>0</v>
      </c>
      <c r="N210" s="57">
        <f>(Boulder!$E$19*10^3)/Boulder!$B$8</f>
        <v>0</v>
      </c>
      <c r="O210" s="57">
        <f>(Minneapolis!$E$19*10^3)/Minneapolis!$B$8</f>
        <v>0</v>
      </c>
      <c r="P210" s="57">
        <f>(Helena!$E$19*10^3)/Helena!$B$8</f>
        <v>0</v>
      </c>
      <c r="Q210" s="57">
        <f>(Duluth!$E$19*10^3)/Duluth!$B$8</f>
        <v>0</v>
      </c>
      <c r="R210" s="57">
        <f>(Fairbanks!$E$19*10^3)/Fairbanks!$B$8</f>
        <v>0</v>
      </c>
    </row>
    <row r="211" spans="1:18">
      <c r="A211" s="49"/>
      <c r="B211" s="50" t="s">
        <v>106</v>
      </c>
      <c r="C211" s="57">
        <f>(Miami!$E$20*10^3)/Miami!$B$8</f>
        <v>0</v>
      </c>
      <c r="D211" s="57">
        <f>(Houston!$E$20*10^3)/Houston!$B$8</f>
        <v>0</v>
      </c>
      <c r="E211" s="57">
        <f>(Phoenix!$E$20*10^3)/Phoenix!$B$8</f>
        <v>0</v>
      </c>
      <c r="F211" s="57">
        <f>(Atlanta!$E$20*10^3)/Atlanta!$B$8</f>
        <v>0</v>
      </c>
      <c r="G211" s="57">
        <f>(LosAngeles!$E$20*10^3)/LosAngeles!$B$8</f>
        <v>0</v>
      </c>
      <c r="H211" s="57">
        <f>(LasVegas!$E$20*10^3)/LasVegas!$B$8</f>
        <v>0</v>
      </c>
      <c r="I211" s="57">
        <f>(SanFrancisco!$E$20*10^3)/SanFrancisco!$B$8</f>
        <v>0</v>
      </c>
      <c r="J211" s="57">
        <f>(Baltimore!$E$20*10^3)/Baltimore!$B$8</f>
        <v>0</v>
      </c>
      <c r="K211" s="57">
        <f>(Albuquerque!$E$20*10^3)/Albuquerque!$B$8</f>
        <v>0</v>
      </c>
      <c r="L211" s="57">
        <f>(Seattle!$E$20*10^3)/Seattle!$B$8</f>
        <v>0</v>
      </c>
      <c r="M211" s="57">
        <f>(Chicago!$E$20*10^3)/Chicago!$B$8</f>
        <v>0</v>
      </c>
      <c r="N211" s="57">
        <f>(Boulder!$E$20*10^3)/Boulder!$B$8</f>
        <v>0</v>
      </c>
      <c r="O211" s="57">
        <f>(Minneapolis!$E$20*10^3)/Minneapolis!$B$8</f>
        <v>0</v>
      </c>
      <c r="P211" s="57">
        <f>(Helena!$E$20*10^3)/Helena!$B$8</f>
        <v>0</v>
      </c>
      <c r="Q211" s="57">
        <f>(Duluth!$E$20*10^3)/Duluth!$B$8</f>
        <v>0</v>
      </c>
      <c r="R211" s="57">
        <f>(Fairbanks!$E$20*10^3)/Fairbanks!$B$8</f>
        <v>0</v>
      </c>
    </row>
    <row r="212" spans="1:18">
      <c r="A212" s="49"/>
      <c r="B212" s="50" t="s">
        <v>107</v>
      </c>
      <c r="C212" s="57">
        <f>(Miami!$E$21*10^3)/Miami!$B$8</f>
        <v>0</v>
      </c>
      <c r="D212" s="57">
        <f>(Houston!$E$21*10^3)/Houston!$B$8</f>
        <v>0</v>
      </c>
      <c r="E212" s="57">
        <f>(Phoenix!$E$21*10^3)/Phoenix!$B$8</f>
        <v>0</v>
      </c>
      <c r="F212" s="57">
        <f>(Atlanta!$E$21*10^3)/Atlanta!$B$8</f>
        <v>0</v>
      </c>
      <c r="G212" s="57">
        <f>(LosAngeles!$E$21*10^3)/LosAngeles!$B$8</f>
        <v>0</v>
      </c>
      <c r="H212" s="57">
        <f>(LasVegas!$E$21*10^3)/LasVegas!$B$8</f>
        <v>0</v>
      </c>
      <c r="I212" s="57">
        <f>(SanFrancisco!$E$21*10^3)/SanFrancisco!$B$8</f>
        <v>0</v>
      </c>
      <c r="J212" s="57">
        <f>(Baltimore!$E$21*10^3)/Baltimore!$B$8</f>
        <v>0</v>
      </c>
      <c r="K212" s="57">
        <f>(Albuquerque!$E$21*10^3)/Albuquerque!$B$8</f>
        <v>0</v>
      </c>
      <c r="L212" s="57">
        <f>(Seattle!$E$21*10^3)/Seattle!$B$8</f>
        <v>0</v>
      </c>
      <c r="M212" s="57">
        <f>(Chicago!$E$21*10^3)/Chicago!$B$8</f>
        <v>0</v>
      </c>
      <c r="N212" s="57">
        <f>(Boulder!$E$21*10^3)/Boulder!$B$8</f>
        <v>0</v>
      </c>
      <c r="O212" s="57">
        <f>(Minneapolis!$E$21*10^3)/Minneapolis!$B$8</f>
        <v>0</v>
      </c>
      <c r="P212" s="57">
        <f>(Helena!$E$21*10^3)/Helena!$B$8</f>
        <v>0</v>
      </c>
      <c r="Q212" s="57">
        <f>(Duluth!$E$21*10^3)/Duluth!$B$8</f>
        <v>0</v>
      </c>
      <c r="R212" s="57">
        <f>(Fairbanks!$E$21*10^3)/Fairbanks!$B$8</f>
        <v>0</v>
      </c>
    </row>
    <row r="213" spans="1:18">
      <c r="A213" s="49"/>
      <c r="B213" s="50" t="s">
        <v>108</v>
      </c>
      <c r="C213" s="57">
        <f>(Miami!$E$22*10^3)/Miami!$B$8</f>
        <v>0</v>
      </c>
      <c r="D213" s="57">
        <f>(Houston!$E$22*10^3)/Houston!$B$8</f>
        <v>0</v>
      </c>
      <c r="E213" s="57">
        <f>(Phoenix!$E$22*10^3)/Phoenix!$B$8</f>
        <v>0</v>
      </c>
      <c r="F213" s="57">
        <f>(Atlanta!$E$22*10^3)/Atlanta!$B$8</f>
        <v>0</v>
      </c>
      <c r="G213" s="57">
        <f>(LosAngeles!$E$22*10^3)/LosAngeles!$B$8</f>
        <v>0</v>
      </c>
      <c r="H213" s="57">
        <f>(LasVegas!$E$22*10^3)/LasVegas!$B$8</f>
        <v>0</v>
      </c>
      <c r="I213" s="57">
        <f>(SanFrancisco!$E$22*10^3)/SanFrancisco!$B$8</f>
        <v>0</v>
      </c>
      <c r="J213" s="57">
        <f>(Baltimore!$E$22*10^3)/Baltimore!$B$8</f>
        <v>0</v>
      </c>
      <c r="K213" s="57">
        <f>(Albuquerque!$E$22*10^3)/Albuquerque!$B$8</f>
        <v>0</v>
      </c>
      <c r="L213" s="57">
        <f>(Seattle!$E$22*10^3)/Seattle!$B$8</f>
        <v>0</v>
      </c>
      <c r="M213" s="57">
        <f>(Chicago!$E$22*10^3)/Chicago!$B$8</f>
        <v>0</v>
      </c>
      <c r="N213" s="57">
        <f>(Boulder!$E$22*10^3)/Boulder!$B$8</f>
        <v>0</v>
      </c>
      <c r="O213" s="57">
        <f>(Minneapolis!$E$22*10^3)/Minneapolis!$B$8</f>
        <v>0</v>
      </c>
      <c r="P213" s="57">
        <f>(Helena!$E$22*10^3)/Helena!$B$8</f>
        <v>0</v>
      </c>
      <c r="Q213" s="57">
        <f>(Duluth!$E$22*10^3)/Duluth!$B$8</f>
        <v>0</v>
      </c>
      <c r="R213" s="57">
        <f>(Fairbanks!$E$22*10^3)/Fairbanks!$B$8</f>
        <v>0</v>
      </c>
    </row>
    <row r="214" spans="1:18">
      <c r="A214" s="49"/>
      <c r="B214" s="50" t="s">
        <v>87</v>
      </c>
      <c r="C214" s="57">
        <f>(Miami!$E$23*10^3)/Miami!$B$8</f>
        <v>0</v>
      </c>
      <c r="D214" s="57">
        <f>(Houston!$E$23*10^3)/Houston!$B$8</f>
        <v>0</v>
      </c>
      <c r="E214" s="57">
        <f>(Phoenix!$E$23*10^3)/Phoenix!$B$8</f>
        <v>0</v>
      </c>
      <c r="F214" s="57">
        <f>(Atlanta!$E$23*10^3)/Atlanta!$B$8</f>
        <v>0</v>
      </c>
      <c r="G214" s="57">
        <f>(LosAngeles!$E$23*10^3)/LosAngeles!$B$8</f>
        <v>0</v>
      </c>
      <c r="H214" s="57">
        <f>(LasVegas!$E$23*10^3)/LasVegas!$B$8</f>
        <v>0</v>
      </c>
      <c r="I214" s="57">
        <f>(SanFrancisco!$E$23*10^3)/SanFrancisco!$B$8</f>
        <v>0</v>
      </c>
      <c r="J214" s="57">
        <f>(Baltimore!$E$23*10^3)/Baltimore!$B$8</f>
        <v>0</v>
      </c>
      <c r="K214" s="57">
        <f>(Albuquerque!$E$23*10^3)/Albuquerque!$B$8</f>
        <v>0</v>
      </c>
      <c r="L214" s="57">
        <f>(Seattle!$E$23*10^3)/Seattle!$B$8</f>
        <v>0</v>
      </c>
      <c r="M214" s="57">
        <f>(Chicago!$E$23*10^3)/Chicago!$B$8</f>
        <v>0</v>
      </c>
      <c r="N214" s="57">
        <f>(Boulder!$E$23*10^3)/Boulder!$B$8</f>
        <v>0</v>
      </c>
      <c r="O214" s="57">
        <f>(Minneapolis!$E$23*10^3)/Minneapolis!$B$8</f>
        <v>0</v>
      </c>
      <c r="P214" s="57">
        <f>(Helena!$E$23*10^3)/Helena!$B$8</f>
        <v>0</v>
      </c>
      <c r="Q214" s="57">
        <f>(Duluth!$E$23*10^3)/Duluth!$B$8</f>
        <v>0</v>
      </c>
      <c r="R214" s="57">
        <f>(Fairbanks!$E$23*10^3)/Fairbanks!$B$8</f>
        <v>0</v>
      </c>
    </row>
    <row r="215" spans="1:18">
      <c r="A215" s="49"/>
      <c r="B215" s="50" t="s">
        <v>109</v>
      </c>
      <c r="C215" s="57">
        <f>(Miami!$E$24*10^3)/Miami!$B$8</f>
        <v>0</v>
      </c>
      <c r="D215" s="57">
        <f>(Houston!$E$24*10^3)/Houston!$B$8</f>
        <v>0</v>
      </c>
      <c r="E215" s="57">
        <f>(Phoenix!$E$24*10^3)/Phoenix!$B$8</f>
        <v>0</v>
      </c>
      <c r="F215" s="57">
        <f>(Atlanta!$E$24*10^3)/Atlanta!$B$8</f>
        <v>0</v>
      </c>
      <c r="G215" s="57">
        <f>(LosAngeles!$E$24*10^3)/LosAngeles!$B$8</f>
        <v>0</v>
      </c>
      <c r="H215" s="57">
        <f>(LasVegas!$E$24*10^3)/LasVegas!$B$8</f>
        <v>0</v>
      </c>
      <c r="I215" s="57">
        <f>(SanFrancisco!$E$24*10^3)/SanFrancisco!$B$8</f>
        <v>0</v>
      </c>
      <c r="J215" s="57">
        <f>(Baltimore!$E$24*10^3)/Baltimore!$B$8</f>
        <v>0</v>
      </c>
      <c r="K215" s="57">
        <f>(Albuquerque!$E$24*10^3)/Albuquerque!$B$8</f>
        <v>0</v>
      </c>
      <c r="L215" s="57">
        <f>(Seattle!$E$24*10^3)/Seattle!$B$8</f>
        <v>0</v>
      </c>
      <c r="M215" s="57">
        <f>(Chicago!$E$24*10^3)/Chicago!$B$8</f>
        <v>0</v>
      </c>
      <c r="N215" s="57">
        <f>(Boulder!$E$24*10^3)/Boulder!$B$8</f>
        <v>0</v>
      </c>
      <c r="O215" s="57">
        <f>(Minneapolis!$E$24*10^3)/Minneapolis!$B$8</f>
        <v>0</v>
      </c>
      <c r="P215" s="57">
        <f>(Helena!$E$24*10^3)/Helena!$B$8</f>
        <v>0</v>
      </c>
      <c r="Q215" s="57">
        <f>(Duluth!$E$24*10^3)/Duluth!$B$8</f>
        <v>0</v>
      </c>
      <c r="R215" s="57">
        <f>(Fairbanks!$E$24*10^3)/Fairbanks!$B$8</f>
        <v>0</v>
      </c>
    </row>
    <row r="216" spans="1:18">
      <c r="A216" s="49"/>
      <c r="B216" s="50" t="s">
        <v>110</v>
      </c>
      <c r="C216" s="57">
        <f>(Miami!$E$25*10^3)/Miami!$B$8</f>
        <v>0</v>
      </c>
      <c r="D216" s="57">
        <f>(Houston!$E$25*10^3)/Houston!$B$8</f>
        <v>0</v>
      </c>
      <c r="E216" s="57">
        <f>(Phoenix!$E$25*10^3)/Phoenix!$B$8</f>
        <v>0</v>
      </c>
      <c r="F216" s="57">
        <f>(Atlanta!$E$25*10^3)/Atlanta!$B$8</f>
        <v>0</v>
      </c>
      <c r="G216" s="57">
        <f>(LosAngeles!$E$25*10^3)/LosAngeles!$B$8</f>
        <v>0</v>
      </c>
      <c r="H216" s="57">
        <f>(LasVegas!$E$25*10^3)/LasVegas!$B$8</f>
        <v>0</v>
      </c>
      <c r="I216" s="57">
        <f>(SanFrancisco!$E$25*10^3)/SanFrancisco!$B$8</f>
        <v>0</v>
      </c>
      <c r="J216" s="57">
        <f>(Baltimore!$E$25*10^3)/Baltimore!$B$8</f>
        <v>0</v>
      </c>
      <c r="K216" s="57">
        <f>(Albuquerque!$E$25*10^3)/Albuquerque!$B$8</f>
        <v>0</v>
      </c>
      <c r="L216" s="57">
        <f>(Seattle!$E$25*10^3)/Seattle!$B$8</f>
        <v>0</v>
      </c>
      <c r="M216" s="57">
        <f>(Chicago!$E$25*10^3)/Chicago!$B$8</f>
        <v>0</v>
      </c>
      <c r="N216" s="57">
        <f>(Boulder!$E$25*10^3)/Boulder!$B$8</f>
        <v>0</v>
      </c>
      <c r="O216" s="57">
        <f>(Minneapolis!$E$25*10^3)/Minneapolis!$B$8</f>
        <v>0</v>
      </c>
      <c r="P216" s="57">
        <f>(Helena!$E$25*10^3)/Helena!$B$8</f>
        <v>0</v>
      </c>
      <c r="Q216" s="57">
        <f>(Duluth!$E$25*10^3)/Duluth!$B$8</f>
        <v>0</v>
      </c>
      <c r="R216" s="57">
        <f>(Fairbanks!$E$25*10^3)/Fairbanks!$B$8</f>
        <v>0</v>
      </c>
    </row>
    <row r="217" spans="1:18">
      <c r="A217" s="49"/>
      <c r="B217" s="50" t="s">
        <v>111</v>
      </c>
      <c r="C217" s="57">
        <f>(Miami!$E$26*10^3)/Miami!$B$8</f>
        <v>0</v>
      </c>
      <c r="D217" s="57">
        <f>(Houston!$E$26*10^3)/Houston!$B$8</f>
        <v>0</v>
      </c>
      <c r="E217" s="57">
        <f>(Phoenix!$E$26*10^3)/Phoenix!$B$8</f>
        <v>0</v>
      </c>
      <c r="F217" s="57">
        <f>(Atlanta!$E$26*10^3)/Atlanta!$B$8</f>
        <v>0</v>
      </c>
      <c r="G217" s="57">
        <f>(LosAngeles!$E$26*10^3)/LosAngeles!$B$8</f>
        <v>0</v>
      </c>
      <c r="H217" s="57">
        <f>(LasVegas!$E$26*10^3)/LasVegas!$B$8</f>
        <v>0</v>
      </c>
      <c r="I217" s="57">
        <f>(SanFrancisco!$E$26*10^3)/SanFrancisco!$B$8</f>
        <v>0</v>
      </c>
      <c r="J217" s="57">
        <f>(Baltimore!$E$26*10^3)/Baltimore!$B$8</f>
        <v>0</v>
      </c>
      <c r="K217" s="57">
        <f>(Albuquerque!$E$26*10^3)/Albuquerque!$B$8</f>
        <v>0</v>
      </c>
      <c r="L217" s="57">
        <f>(Seattle!$E$26*10^3)/Seattle!$B$8</f>
        <v>0</v>
      </c>
      <c r="M217" s="57">
        <f>(Chicago!$E$26*10^3)/Chicago!$B$8</f>
        <v>0</v>
      </c>
      <c r="N217" s="57">
        <f>(Boulder!$E$26*10^3)/Boulder!$B$8</f>
        <v>0</v>
      </c>
      <c r="O217" s="57">
        <f>(Minneapolis!$E$26*10^3)/Minneapolis!$B$8</f>
        <v>0</v>
      </c>
      <c r="P217" s="57">
        <f>(Helena!$E$26*10^3)/Helena!$B$8</f>
        <v>0</v>
      </c>
      <c r="Q217" s="57">
        <f>(Duluth!$E$26*10^3)/Duluth!$B$8</f>
        <v>0</v>
      </c>
      <c r="R217" s="57">
        <f>(Fairbanks!$E$26*10^3)/Fairbanks!$B$8</f>
        <v>0</v>
      </c>
    </row>
    <row r="218" spans="1:18">
      <c r="A218" s="49"/>
      <c r="B218" s="50" t="s">
        <v>112</v>
      </c>
      <c r="C218" s="57">
        <f>(Miami!$E$28*10^3)/Miami!$B$8</f>
        <v>0</v>
      </c>
      <c r="D218" s="57">
        <f>(Houston!$E$28*10^3)/Houston!$B$8</f>
        <v>0</v>
      </c>
      <c r="E218" s="57">
        <f>(Phoenix!$E$28*10^3)/Phoenix!$B$8</f>
        <v>0</v>
      </c>
      <c r="F218" s="57">
        <f>(Atlanta!$E$28*10^3)/Atlanta!$B$8</f>
        <v>0</v>
      </c>
      <c r="G218" s="57">
        <f>(LosAngeles!$E$28*10^3)/LosAngeles!$B$8</f>
        <v>0</v>
      </c>
      <c r="H218" s="57">
        <f>(LasVegas!$E$28*10^3)/LasVegas!$B$8</f>
        <v>0</v>
      </c>
      <c r="I218" s="57">
        <f>(SanFrancisco!$E$28*10^3)/SanFrancisco!$B$8</f>
        <v>0</v>
      </c>
      <c r="J218" s="57">
        <f>(Baltimore!$E$28*10^3)/Baltimore!$B$8</f>
        <v>0</v>
      </c>
      <c r="K218" s="57">
        <f>(Albuquerque!$E$28*10^3)/Albuquerque!$B$8</f>
        <v>0</v>
      </c>
      <c r="L218" s="57">
        <f>(Seattle!$E$28*10^3)/Seattle!$B$8</f>
        <v>0</v>
      </c>
      <c r="M218" s="57">
        <f>(Chicago!$E$28*10^3)/Chicago!$B$8</f>
        <v>0</v>
      </c>
      <c r="N218" s="57">
        <f>(Boulder!$E$28*10^3)/Boulder!$B$8</f>
        <v>0</v>
      </c>
      <c r="O218" s="57">
        <f>(Minneapolis!$E$28*10^3)/Minneapolis!$B$8</f>
        <v>0</v>
      </c>
      <c r="P218" s="57">
        <f>(Helena!$E$28*10^3)/Helena!$B$8</f>
        <v>0</v>
      </c>
      <c r="Q218" s="57">
        <f>(Duluth!$E$28*10^3)/Duluth!$B$8</f>
        <v>0</v>
      </c>
      <c r="R218" s="57">
        <f>(Fairbanks!$E$28*10^3)/Fairbanks!$B$8</f>
        <v>0</v>
      </c>
    </row>
    <row r="219" spans="1:18">
      <c r="A219" s="49"/>
      <c r="B219" s="47" t="s">
        <v>269</v>
      </c>
      <c r="C219" s="57"/>
      <c r="D219" s="57"/>
      <c r="E219" s="57"/>
      <c r="F219" s="57"/>
      <c r="G219" s="57"/>
      <c r="H219" s="57"/>
      <c r="I219" s="57"/>
      <c r="J219" s="57"/>
      <c r="K219" s="57"/>
      <c r="L219" s="57"/>
      <c r="M219" s="57"/>
      <c r="N219" s="57"/>
      <c r="O219" s="57"/>
      <c r="P219" s="57"/>
      <c r="Q219" s="57"/>
      <c r="R219" s="57"/>
    </row>
    <row r="220" spans="1:18">
      <c r="A220" s="49"/>
      <c r="B220" s="50" t="s">
        <v>92</v>
      </c>
      <c r="C220" s="57">
        <f>(Miami!$F$13*10^3)/Miami!$B$8</f>
        <v>0</v>
      </c>
      <c r="D220" s="57">
        <f>(Houston!$F$13*10^3)/Houston!$B$8</f>
        <v>0</v>
      </c>
      <c r="E220" s="57">
        <f>(Phoenix!$F$13*10^3)/Phoenix!$B$8</f>
        <v>0</v>
      </c>
      <c r="F220" s="57">
        <f>(Atlanta!$F$13*10^3)/Atlanta!$B$8</f>
        <v>0</v>
      </c>
      <c r="G220" s="57">
        <f>(LosAngeles!$F$13*10^3)/LosAngeles!$B$8</f>
        <v>0</v>
      </c>
      <c r="H220" s="57">
        <f>(LasVegas!$F$13*10^3)/LasVegas!$B$8</f>
        <v>0</v>
      </c>
      <c r="I220" s="57">
        <f>(SanFrancisco!$F$13*10^3)/SanFrancisco!$B$8</f>
        <v>0</v>
      </c>
      <c r="J220" s="57">
        <f>(Baltimore!$F$13*10^3)/Baltimore!$B$8</f>
        <v>0</v>
      </c>
      <c r="K220" s="57">
        <f>(Albuquerque!$F$13*10^3)/Albuquerque!$B$8</f>
        <v>0</v>
      </c>
      <c r="L220" s="57">
        <f>(Seattle!$F$13*10^3)/Seattle!$B$8</f>
        <v>0</v>
      </c>
      <c r="M220" s="57">
        <f>(Chicago!$F$13*10^3)/Chicago!$B$8</f>
        <v>0</v>
      </c>
      <c r="N220" s="57">
        <f>(Boulder!$F$13*10^3)/Boulder!$B$8</f>
        <v>0</v>
      </c>
      <c r="O220" s="57">
        <f>(Minneapolis!$F$13*10^3)/Minneapolis!$B$8</f>
        <v>0</v>
      </c>
      <c r="P220" s="57">
        <f>(Helena!$F$13*10^3)/Helena!$B$8</f>
        <v>0</v>
      </c>
      <c r="Q220" s="57">
        <f>(Duluth!$F$13*10^3)/Duluth!$B$8</f>
        <v>0</v>
      </c>
      <c r="R220" s="57">
        <f>(Fairbanks!$F$13*10^3)/Fairbanks!$B$8</f>
        <v>0</v>
      </c>
    </row>
    <row r="221" spans="1:18">
      <c r="A221" s="49"/>
      <c r="B221" s="50" t="s">
        <v>93</v>
      </c>
      <c r="C221" s="57">
        <f>(Miami!$F$14*10^3)/Miami!$B$8</f>
        <v>0</v>
      </c>
      <c r="D221" s="57">
        <f>(Houston!$F$14*10^3)/Houston!$B$8</f>
        <v>0</v>
      </c>
      <c r="E221" s="57">
        <f>(Phoenix!$F$14*10^3)/Phoenix!$B$8</f>
        <v>0</v>
      </c>
      <c r="F221" s="57">
        <f>(Atlanta!$F$14*10^3)/Atlanta!$B$8</f>
        <v>0</v>
      </c>
      <c r="G221" s="57">
        <f>(LosAngeles!$F$14*10^3)/LosAngeles!$B$8</f>
        <v>0</v>
      </c>
      <c r="H221" s="57">
        <f>(LasVegas!$F$14*10^3)/LasVegas!$B$8</f>
        <v>0</v>
      </c>
      <c r="I221" s="57">
        <f>(SanFrancisco!$F$14*10^3)/SanFrancisco!$B$8</f>
        <v>0</v>
      </c>
      <c r="J221" s="57">
        <f>(Baltimore!$F$14*10^3)/Baltimore!$B$8</f>
        <v>0</v>
      </c>
      <c r="K221" s="57">
        <f>(Albuquerque!$F$14*10^3)/Albuquerque!$B$8</f>
        <v>0</v>
      </c>
      <c r="L221" s="57">
        <f>(Seattle!$F$14*10^3)/Seattle!$B$8</f>
        <v>0</v>
      </c>
      <c r="M221" s="57">
        <f>(Chicago!$F$14*10^3)/Chicago!$B$8</f>
        <v>0</v>
      </c>
      <c r="N221" s="57">
        <f>(Boulder!$F$14*10^3)/Boulder!$B$8</f>
        <v>0</v>
      </c>
      <c r="O221" s="57">
        <f>(Minneapolis!$F$14*10^3)/Minneapolis!$B$8</f>
        <v>0</v>
      </c>
      <c r="P221" s="57">
        <f>(Helena!$F$14*10^3)/Helena!$B$8</f>
        <v>0</v>
      </c>
      <c r="Q221" s="57">
        <f>(Duluth!$F$14*10^3)/Duluth!$B$8</f>
        <v>0</v>
      </c>
      <c r="R221" s="57">
        <f>(Fairbanks!$F$14*10^3)/Fairbanks!$B$8</f>
        <v>0</v>
      </c>
    </row>
    <row r="222" spans="1:18">
      <c r="A222" s="49"/>
      <c r="B222" s="50" t="s">
        <v>101</v>
      </c>
      <c r="C222" s="57">
        <f>(Miami!$F$15*10^3)/Miami!$B$8</f>
        <v>0</v>
      </c>
      <c r="D222" s="57">
        <f>(Houston!$F$15*10^3)/Houston!$B$8</f>
        <v>0</v>
      </c>
      <c r="E222" s="57">
        <f>(Phoenix!$F$15*10^3)/Phoenix!$B$8</f>
        <v>0</v>
      </c>
      <c r="F222" s="57">
        <f>(Atlanta!$F$15*10^3)/Atlanta!$B$8</f>
        <v>0</v>
      </c>
      <c r="G222" s="57">
        <f>(LosAngeles!$F$15*10^3)/LosAngeles!$B$8</f>
        <v>0</v>
      </c>
      <c r="H222" s="57">
        <f>(LasVegas!$F$15*10^3)/LasVegas!$B$8</f>
        <v>0</v>
      </c>
      <c r="I222" s="57">
        <f>(SanFrancisco!$F$15*10^3)/SanFrancisco!$B$8</f>
        <v>0</v>
      </c>
      <c r="J222" s="57">
        <f>(Baltimore!$F$15*10^3)/Baltimore!$B$8</f>
        <v>0</v>
      </c>
      <c r="K222" s="57">
        <f>(Albuquerque!$F$15*10^3)/Albuquerque!$B$8</f>
        <v>0</v>
      </c>
      <c r="L222" s="57">
        <f>(Seattle!$F$15*10^3)/Seattle!$B$8</f>
        <v>0</v>
      </c>
      <c r="M222" s="57">
        <f>(Chicago!$F$15*10^3)/Chicago!$B$8</f>
        <v>0</v>
      </c>
      <c r="N222" s="57">
        <f>(Boulder!$F$15*10^3)/Boulder!$B$8</f>
        <v>0</v>
      </c>
      <c r="O222" s="57">
        <f>(Minneapolis!$F$15*10^3)/Minneapolis!$B$8</f>
        <v>0</v>
      </c>
      <c r="P222" s="57">
        <f>(Helena!$F$15*10^3)/Helena!$B$8</f>
        <v>0</v>
      </c>
      <c r="Q222" s="57">
        <f>(Duluth!$F$15*10^3)/Duluth!$B$8</f>
        <v>0</v>
      </c>
      <c r="R222" s="57">
        <f>(Fairbanks!$F$15*10^3)/Fairbanks!$B$8</f>
        <v>0</v>
      </c>
    </row>
    <row r="223" spans="1:18">
      <c r="A223" s="49"/>
      <c r="B223" s="50" t="s">
        <v>102</v>
      </c>
      <c r="C223" s="57">
        <f>(Miami!$F$16*10^3)/Miami!$B$8</f>
        <v>0</v>
      </c>
      <c r="D223" s="57">
        <f>(Houston!$F$16*10^3)/Houston!$B$8</f>
        <v>0</v>
      </c>
      <c r="E223" s="57">
        <f>(Phoenix!$F$16*10^3)/Phoenix!$B$8</f>
        <v>0</v>
      </c>
      <c r="F223" s="57">
        <f>(Atlanta!$F$16*10^3)/Atlanta!$B$8</f>
        <v>0</v>
      </c>
      <c r="G223" s="57">
        <f>(LosAngeles!$F$16*10^3)/LosAngeles!$B$8</f>
        <v>0</v>
      </c>
      <c r="H223" s="57">
        <f>(LasVegas!$F$16*10^3)/LasVegas!$B$8</f>
        <v>0</v>
      </c>
      <c r="I223" s="57">
        <f>(SanFrancisco!$F$16*10^3)/SanFrancisco!$B$8</f>
        <v>0</v>
      </c>
      <c r="J223" s="57">
        <f>(Baltimore!$F$16*10^3)/Baltimore!$B$8</f>
        <v>0</v>
      </c>
      <c r="K223" s="57">
        <f>(Albuquerque!$F$16*10^3)/Albuquerque!$B$8</f>
        <v>0</v>
      </c>
      <c r="L223" s="57">
        <f>(Seattle!$F$16*10^3)/Seattle!$B$8</f>
        <v>0</v>
      </c>
      <c r="M223" s="57">
        <f>(Chicago!$F$16*10^3)/Chicago!$B$8</f>
        <v>0</v>
      </c>
      <c r="N223" s="57">
        <f>(Boulder!$F$16*10^3)/Boulder!$B$8</f>
        <v>0</v>
      </c>
      <c r="O223" s="57">
        <f>(Minneapolis!$F$16*10^3)/Minneapolis!$B$8</f>
        <v>0</v>
      </c>
      <c r="P223" s="57">
        <f>(Helena!$F$16*10^3)/Helena!$B$8</f>
        <v>0</v>
      </c>
      <c r="Q223" s="57">
        <f>(Duluth!$F$16*10^3)/Duluth!$B$8</f>
        <v>0</v>
      </c>
      <c r="R223" s="57">
        <f>(Fairbanks!$F$16*10^3)/Fairbanks!$B$8</f>
        <v>0</v>
      </c>
    </row>
    <row r="224" spans="1:18">
      <c r="A224" s="49"/>
      <c r="B224" s="50" t="s">
        <v>103</v>
      </c>
      <c r="C224" s="57">
        <f>(Miami!$F$17*10^3)/Miami!$B$8</f>
        <v>0</v>
      </c>
      <c r="D224" s="57">
        <f>(Houston!$F$17*10^3)/Houston!$B$8</f>
        <v>0</v>
      </c>
      <c r="E224" s="57">
        <f>(Phoenix!$F$17*10^3)/Phoenix!$B$8</f>
        <v>0</v>
      </c>
      <c r="F224" s="57">
        <f>(Atlanta!$F$17*10^3)/Atlanta!$B$8</f>
        <v>0</v>
      </c>
      <c r="G224" s="57">
        <f>(LosAngeles!$F$17*10^3)/LosAngeles!$B$8</f>
        <v>0</v>
      </c>
      <c r="H224" s="57">
        <f>(LasVegas!$F$17*10^3)/LasVegas!$B$8</f>
        <v>0</v>
      </c>
      <c r="I224" s="57">
        <f>(SanFrancisco!$F$17*10^3)/SanFrancisco!$B$8</f>
        <v>0</v>
      </c>
      <c r="J224" s="57">
        <f>(Baltimore!$F$17*10^3)/Baltimore!$B$8</f>
        <v>0</v>
      </c>
      <c r="K224" s="57">
        <f>(Albuquerque!$F$17*10^3)/Albuquerque!$B$8</f>
        <v>0</v>
      </c>
      <c r="L224" s="57">
        <f>(Seattle!$F$17*10^3)/Seattle!$B$8</f>
        <v>0</v>
      </c>
      <c r="M224" s="57">
        <f>(Chicago!$F$17*10^3)/Chicago!$B$8</f>
        <v>0</v>
      </c>
      <c r="N224" s="57">
        <f>(Boulder!$F$17*10^3)/Boulder!$B$8</f>
        <v>0</v>
      </c>
      <c r="O224" s="57">
        <f>(Minneapolis!$F$17*10^3)/Minneapolis!$B$8</f>
        <v>0</v>
      </c>
      <c r="P224" s="57">
        <f>(Helena!$F$17*10^3)/Helena!$B$8</f>
        <v>0</v>
      </c>
      <c r="Q224" s="57">
        <f>(Duluth!$F$17*10^3)/Duluth!$B$8</f>
        <v>0</v>
      </c>
      <c r="R224" s="57">
        <f>(Fairbanks!$F$17*10^3)/Fairbanks!$B$8</f>
        <v>0</v>
      </c>
    </row>
    <row r="225" spans="1:18">
      <c r="A225" s="49"/>
      <c r="B225" s="50" t="s">
        <v>104</v>
      </c>
      <c r="C225" s="57">
        <f>(Miami!$F$18*10^3)/Miami!$B$8</f>
        <v>0</v>
      </c>
      <c r="D225" s="57">
        <f>(Houston!$F$18*10^3)/Houston!$B$8</f>
        <v>0</v>
      </c>
      <c r="E225" s="57">
        <f>(Phoenix!$F$18*10^3)/Phoenix!$B$8</f>
        <v>0</v>
      </c>
      <c r="F225" s="57">
        <f>(Atlanta!$F$18*10^3)/Atlanta!$B$8</f>
        <v>0</v>
      </c>
      <c r="G225" s="57">
        <f>(LosAngeles!$F$18*10^3)/LosAngeles!$B$8</f>
        <v>0</v>
      </c>
      <c r="H225" s="57">
        <f>(LasVegas!$F$18*10^3)/LasVegas!$B$8</f>
        <v>0</v>
      </c>
      <c r="I225" s="57">
        <f>(SanFrancisco!$F$18*10^3)/SanFrancisco!$B$8</f>
        <v>0</v>
      </c>
      <c r="J225" s="57">
        <f>(Baltimore!$F$18*10^3)/Baltimore!$B$8</f>
        <v>0</v>
      </c>
      <c r="K225" s="57">
        <f>(Albuquerque!$F$18*10^3)/Albuquerque!$B$8</f>
        <v>0</v>
      </c>
      <c r="L225" s="57">
        <f>(Seattle!$F$18*10^3)/Seattle!$B$8</f>
        <v>0</v>
      </c>
      <c r="M225" s="57">
        <f>(Chicago!$F$18*10^3)/Chicago!$B$8</f>
        <v>0</v>
      </c>
      <c r="N225" s="57">
        <f>(Boulder!$F$18*10^3)/Boulder!$B$8</f>
        <v>0</v>
      </c>
      <c r="O225" s="57">
        <f>(Minneapolis!$F$18*10^3)/Minneapolis!$B$8</f>
        <v>0</v>
      </c>
      <c r="P225" s="57">
        <f>(Helena!$F$18*10^3)/Helena!$B$8</f>
        <v>0</v>
      </c>
      <c r="Q225" s="57">
        <f>(Duluth!$F$18*10^3)/Duluth!$B$8</f>
        <v>0</v>
      </c>
      <c r="R225" s="57">
        <f>(Fairbanks!$F$18*10^3)/Fairbanks!$B$8</f>
        <v>0</v>
      </c>
    </row>
    <row r="226" spans="1:18">
      <c r="A226" s="49"/>
      <c r="B226" s="50" t="s">
        <v>105</v>
      </c>
      <c r="C226" s="57">
        <f>(Miami!$F$19*10^3)/Miami!$B$8</f>
        <v>0</v>
      </c>
      <c r="D226" s="57">
        <f>(Houston!$F$19*10^3)/Houston!$B$8</f>
        <v>0</v>
      </c>
      <c r="E226" s="57">
        <f>(Phoenix!$F$19*10^3)/Phoenix!$B$8</f>
        <v>0</v>
      </c>
      <c r="F226" s="57">
        <f>(Atlanta!$F$19*10^3)/Atlanta!$B$8</f>
        <v>0</v>
      </c>
      <c r="G226" s="57">
        <f>(LosAngeles!$F$19*10^3)/LosAngeles!$B$8</f>
        <v>0</v>
      </c>
      <c r="H226" s="57">
        <f>(LasVegas!$F$19*10^3)/LasVegas!$B$8</f>
        <v>0</v>
      </c>
      <c r="I226" s="57">
        <f>(SanFrancisco!$F$19*10^3)/SanFrancisco!$B$8</f>
        <v>0</v>
      </c>
      <c r="J226" s="57">
        <f>(Baltimore!$F$19*10^3)/Baltimore!$B$8</f>
        <v>0</v>
      </c>
      <c r="K226" s="57">
        <f>(Albuquerque!$F$19*10^3)/Albuquerque!$B$8</f>
        <v>0</v>
      </c>
      <c r="L226" s="57">
        <f>(Seattle!$F$19*10^3)/Seattle!$B$8</f>
        <v>0</v>
      </c>
      <c r="M226" s="57">
        <f>(Chicago!$F$19*10^3)/Chicago!$B$8</f>
        <v>0</v>
      </c>
      <c r="N226" s="57">
        <f>(Boulder!$F$19*10^3)/Boulder!$B$8</f>
        <v>0</v>
      </c>
      <c r="O226" s="57">
        <f>(Minneapolis!$F$19*10^3)/Minneapolis!$B$8</f>
        <v>0</v>
      </c>
      <c r="P226" s="57">
        <f>(Helena!$F$19*10^3)/Helena!$B$8</f>
        <v>0</v>
      </c>
      <c r="Q226" s="57">
        <f>(Duluth!$F$19*10^3)/Duluth!$B$8</f>
        <v>0</v>
      </c>
      <c r="R226" s="57">
        <f>(Fairbanks!$F$19*10^3)/Fairbanks!$B$8</f>
        <v>0</v>
      </c>
    </row>
    <row r="227" spans="1:18">
      <c r="A227" s="49"/>
      <c r="B227" s="50" t="s">
        <v>106</v>
      </c>
      <c r="C227" s="57">
        <f>(Miami!$F$20*10^3)/Miami!$B$8</f>
        <v>0</v>
      </c>
      <c r="D227" s="57">
        <f>(Houston!$F$20*10^3)/Houston!$B$8</f>
        <v>0</v>
      </c>
      <c r="E227" s="57">
        <f>(Phoenix!$F$20*10^3)/Phoenix!$B$8</f>
        <v>0</v>
      </c>
      <c r="F227" s="57">
        <f>(Atlanta!$F$20*10^3)/Atlanta!$B$8</f>
        <v>0</v>
      </c>
      <c r="G227" s="57">
        <f>(LosAngeles!$F$20*10^3)/LosAngeles!$B$8</f>
        <v>0</v>
      </c>
      <c r="H227" s="57">
        <f>(LasVegas!$F$20*10^3)/LasVegas!$B$8</f>
        <v>0</v>
      </c>
      <c r="I227" s="57">
        <f>(SanFrancisco!$F$20*10^3)/SanFrancisco!$B$8</f>
        <v>0</v>
      </c>
      <c r="J227" s="57">
        <f>(Baltimore!$F$20*10^3)/Baltimore!$B$8</f>
        <v>0</v>
      </c>
      <c r="K227" s="57">
        <f>(Albuquerque!$F$20*10^3)/Albuquerque!$B$8</f>
        <v>0</v>
      </c>
      <c r="L227" s="57">
        <f>(Seattle!$F$20*10^3)/Seattle!$B$8</f>
        <v>0</v>
      </c>
      <c r="M227" s="57">
        <f>(Chicago!$F$20*10^3)/Chicago!$B$8</f>
        <v>0</v>
      </c>
      <c r="N227" s="57">
        <f>(Boulder!$F$20*10^3)/Boulder!$B$8</f>
        <v>0</v>
      </c>
      <c r="O227" s="57">
        <f>(Minneapolis!$F$20*10^3)/Minneapolis!$B$8</f>
        <v>0</v>
      </c>
      <c r="P227" s="57">
        <f>(Helena!$F$20*10^3)/Helena!$B$8</f>
        <v>0</v>
      </c>
      <c r="Q227" s="57">
        <f>(Duluth!$F$20*10^3)/Duluth!$B$8</f>
        <v>0</v>
      </c>
      <c r="R227" s="57">
        <f>(Fairbanks!$F$20*10^3)/Fairbanks!$B$8</f>
        <v>0</v>
      </c>
    </row>
    <row r="228" spans="1:18">
      <c r="A228" s="49"/>
      <c r="B228" s="50" t="s">
        <v>107</v>
      </c>
      <c r="C228" s="57">
        <f>(Miami!$F$21*10^3)/Miami!$B$8</f>
        <v>0</v>
      </c>
      <c r="D228" s="57">
        <f>(Houston!$F$21*10^3)/Houston!$B$8</f>
        <v>0</v>
      </c>
      <c r="E228" s="57">
        <f>(Phoenix!$F$21*10^3)/Phoenix!$B$8</f>
        <v>0</v>
      </c>
      <c r="F228" s="57">
        <f>(Atlanta!$F$21*10^3)/Atlanta!$B$8</f>
        <v>0</v>
      </c>
      <c r="G228" s="57">
        <f>(LosAngeles!$F$21*10^3)/LosAngeles!$B$8</f>
        <v>0</v>
      </c>
      <c r="H228" s="57">
        <f>(LasVegas!$F$21*10^3)/LasVegas!$B$8</f>
        <v>0</v>
      </c>
      <c r="I228" s="57">
        <f>(SanFrancisco!$F$21*10^3)/SanFrancisco!$B$8</f>
        <v>0</v>
      </c>
      <c r="J228" s="57">
        <f>(Baltimore!$F$21*10^3)/Baltimore!$B$8</f>
        <v>0</v>
      </c>
      <c r="K228" s="57">
        <f>(Albuquerque!$F$21*10^3)/Albuquerque!$B$8</f>
        <v>0</v>
      </c>
      <c r="L228" s="57">
        <f>(Seattle!$F$21*10^3)/Seattle!$B$8</f>
        <v>0</v>
      </c>
      <c r="M228" s="57">
        <f>(Chicago!$F$21*10^3)/Chicago!$B$8</f>
        <v>0</v>
      </c>
      <c r="N228" s="57">
        <f>(Boulder!$F$21*10^3)/Boulder!$B$8</f>
        <v>0</v>
      </c>
      <c r="O228" s="57">
        <f>(Minneapolis!$F$21*10^3)/Minneapolis!$B$8</f>
        <v>0</v>
      </c>
      <c r="P228" s="57">
        <f>(Helena!$F$21*10^3)/Helena!$B$8</f>
        <v>0</v>
      </c>
      <c r="Q228" s="57">
        <f>(Duluth!$F$21*10^3)/Duluth!$B$8</f>
        <v>0</v>
      </c>
      <c r="R228" s="57">
        <f>(Fairbanks!$F$21*10^3)/Fairbanks!$B$8</f>
        <v>0</v>
      </c>
    </row>
    <row r="229" spans="1:18">
      <c r="A229" s="49"/>
      <c r="B229" s="50" t="s">
        <v>108</v>
      </c>
      <c r="C229" s="57">
        <f>(Miami!$F$22*10^3)/Miami!$B$8</f>
        <v>0</v>
      </c>
      <c r="D229" s="57">
        <f>(Houston!$F$22*10^3)/Houston!$B$8</f>
        <v>0</v>
      </c>
      <c r="E229" s="57">
        <f>(Phoenix!$F$22*10^3)/Phoenix!$B$8</f>
        <v>0</v>
      </c>
      <c r="F229" s="57">
        <f>(Atlanta!$F$22*10^3)/Atlanta!$B$8</f>
        <v>0</v>
      </c>
      <c r="G229" s="57">
        <f>(LosAngeles!$F$22*10^3)/LosAngeles!$B$8</f>
        <v>0</v>
      </c>
      <c r="H229" s="57">
        <f>(LasVegas!$F$22*10^3)/LasVegas!$B$8</f>
        <v>0</v>
      </c>
      <c r="I229" s="57">
        <f>(SanFrancisco!$F$22*10^3)/SanFrancisco!$B$8</f>
        <v>0</v>
      </c>
      <c r="J229" s="57">
        <f>(Baltimore!$F$22*10^3)/Baltimore!$B$8</f>
        <v>0</v>
      </c>
      <c r="K229" s="57">
        <f>(Albuquerque!$F$22*10^3)/Albuquerque!$B$8</f>
        <v>0</v>
      </c>
      <c r="L229" s="57">
        <f>(Seattle!$F$22*10^3)/Seattle!$B$8</f>
        <v>0</v>
      </c>
      <c r="M229" s="57">
        <f>(Chicago!$F$22*10^3)/Chicago!$B$8</f>
        <v>0</v>
      </c>
      <c r="N229" s="57">
        <f>(Boulder!$F$22*10^3)/Boulder!$B$8</f>
        <v>0</v>
      </c>
      <c r="O229" s="57">
        <f>(Minneapolis!$F$22*10^3)/Minneapolis!$B$8</f>
        <v>0</v>
      </c>
      <c r="P229" s="57">
        <f>(Helena!$F$22*10^3)/Helena!$B$8</f>
        <v>0</v>
      </c>
      <c r="Q229" s="57">
        <f>(Duluth!$F$22*10^3)/Duluth!$B$8</f>
        <v>0</v>
      </c>
      <c r="R229" s="57">
        <f>(Fairbanks!$F$22*10^3)/Fairbanks!$B$8</f>
        <v>0</v>
      </c>
    </row>
    <row r="230" spans="1:18">
      <c r="A230" s="49"/>
      <c r="B230" s="50" t="s">
        <v>87</v>
      </c>
      <c r="C230" s="57">
        <f>(Miami!$F$23*10^3)/Miami!$B$8</f>
        <v>0</v>
      </c>
      <c r="D230" s="57">
        <f>(Houston!$F$23*10^3)/Houston!$B$8</f>
        <v>0</v>
      </c>
      <c r="E230" s="57">
        <f>(Phoenix!$F$23*10^3)/Phoenix!$B$8</f>
        <v>0</v>
      </c>
      <c r="F230" s="57">
        <f>(Atlanta!$F$23*10^3)/Atlanta!$B$8</f>
        <v>0</v>
      </c>
      <c r="G230" s="57">
        <f>(LosAngeles!$F$23*10^3)/LosAngeles!$B$8</f>
        <v>0</v>
      </c>
      <c r="H230" s="57">
        <f>(LasVegas!$F$23*10^3)/LasVegas!$B$8</f>
        <v>0</v>
      </c>
      <c r="I230" s="57">
        <f>(SanFrancisco!$F$23*10^3)/SanFrancisco!$B$8</f>
        <v>0</v>
      </c>
      <c r="J230" s="57">
        <f>(Baltimore!$F$23*10^3)/Baltimore!$B$8</f>
        <v>0</v>
      </c>
      <c r="K230" s="57">
        <f>(Albuquerque!$F$23*10^3)/Albuquerque!$B$8</f>
        <v>0</v>
      </c>
      <c r="L230" s="57">
        <f>(Seattle!$F$23*10^3)/Seattle!$B$8</f>
        <v>0</v>
      </c>
      <c r="M230" s="57">
        <f>(Chicago!$F$23*10^3)/Chicago!$B$8</f>
        <v>0</v>
      </c>
      <c r="N230" s="57">
        <f>(Boulder!$F$23*10^3)/Boulder!$B$8</f>
        <v>0</v>
      </c>
      <c r="O230" s="57">
        <f>(Minneapolis!$F$23*10^3)/Minneapolis!$B$8</f>
        <v>0</v>
      </c>
      <c r="P230" s="57">
        <f>(Helena!$F$23*10^3)/Helena!$B$8</f>
        <v>0</v>
      </c>
      <c r="Q230" s="57">
        <f>(Duluth!$F$23*10^3)/Duluth!$B$8</f>
        <v>0</v>
      </c>
      <c r="R230" s="57">
        <f>(Fairbanks!$F$23*10^3)/Fairbanks!$B$8</f>
        <v>0</v>
      </c>
    </row>
    <row r="231" spans="1:18">
      <c r="A231" s="49"/>
      <c r="B231" s="50" t="s">
        <v>109</v>
      </c>
      <c r="C231" s="57">
        <f>(Miami!$F$24*10^3)/Miami!$B$8</f>
        <v>0</v>
      </c>
      <c r="D231" s="57">
        <f>(Houston!$F$24*10^3)/Houston!$B$8</f>
        <v>0</v>
      </c>
      <c r="E231" s="57">
        <f>(Phoenix!$F$24*10^3)/Phoenix!$B$8</f>
        <v>0</v>
      </c>
      <c r="F231" s="57">
        <f>(Atlanta!$F$24*10^3)/Atlanta!$B$8</f>
        <v>0</v>
      </c>
      <c r="G231" s="57">
        <f>(LosAngeles!$F$24*10^3)/LosAngeles!$B$8</f>
        <v>0</v>
      </c>
      <c r="H231" s="57">
        <f>(LasVegas!$F$24*10^3)/LasVegas!$B$8</f>
        <v>0</v>
      </c>
      <c r="I231" s="57">
        <f>(SanFrancisco!$F$24*10^3)/SanFrancisco!$B$8</f>
        <v>0</v>
      </c>
      <c r="J231" s="57">
        <f>(Baltimore!$F$24*10^3)/Baltimore!$B$8</f>
        <v>0</v>
      </c>
      <c r="K231" s="57">
        <f>(Albuquerque!$F$24*10^3)/Albuquerque!$B$8</f>
        <v>0</v>
      </c>
      <c r="L231" s="57">
        <f>(Seattle!$F$24*10^3)/Seattle!$B$8</f>
        <v>0</v>
      </c>
      <c r="M231" s="57">
        <f>(Chicago!$F$24*10^3)/Chicago!$B$8</f>
        <v>0</v>
      </c>
      <c r="N231" s="57">
        <f>(Boulder!$F$24*10^3)/Boulder!$B$8</f>
        <v>0</v>
      </c>
      <c r="O231" s="57">
        <f>(Minneapolis!$F$24*10^3)/Minneapolis!$B$8</f>
        <v>0</v>
      </c>
      <c r="P231" s="57">
        <f>(Helena!$F$24*10^3)/Helena!$B$8</f>
        <v>0</v>
      </c>
      <c r="Q231" s="57">
        <f>(Duluth!$F$24*10^3)/Duluth!$B$8</f>
        <v>0</v>
      </c>
      <c r="R231" s="57">
        <f>(Fairbanks!$F$24*10^3)/Fairbanks!$B$8</f>
        <v>0</v>
      </c>
    </row>
    <row r="232" spans="1:18">
      <c r="A232" s="49"/>
      <c r="B232" s="50" t="s">
        <v>110</v>
      </c>
      <c r="C232" s="57">
        <f>(Miami!$F$25*10^3)/Miami!$B$8</f>
        <v>0</v>
      </c>
      <c r="D232" s="57">
        <f>(Houston!$F$25*10^3)/Houston!$B$8</f>
        <v>0</v>
      </c>
      <c r="E232" s="57">
        <f>(Phoenix!$F$25*10^3)/Phoenix!$B$8</f>
        <v>0</v>
      </c>
      <c r="F232" s="57">
        <f>(Atlanta!$F$25*10^3)/Atlanta!$B$8</f>
        <v>0</v>
      </c>
      <c r="G232" s="57">
        <f>(LosAngeles!$F$25*10^3)/LosAngeles!$B$8</f>
        <v>0</v>
      </c>
      <c r="H232" s="57">
        <f>(LasVegas!$F$25*10^3)/LasVegas!$B$8</f>
        <v>0</v>
      </c>
      <c r="I232" s="57">
        <f>(SanFrancisco!$F$25*10^3)/SanFrancisco!$B$8</f>
        <v>0</v>
      </c>
      <c r="J232" s="57">
        <f>(Baltimore!$F$25*10^3)/Baltimore!$B$8</f>
        <v>0</v>
      </c>
      <c r="K232" s="57">
        <f>(Albuquerque!$F$25*10^3)/Albuquerque!$B$8</f>
        <v>0</v>
      </c>
      <c r="L232" s="57">
        <f>(Seattle!$F$25*10^3)/Seattle!$B$8</f>
        <v>0</v>
      </c>
      <c r="M232" s="57">
        <f>(Chicago!$F$25*10^3)/Chicago!$B$8</f>
        <v>0</v>
      </c>
      <c r="N232" s="57">
        <f>(Boulder!$F$25*10^3)/Boulder!$B$8</f>
        <v>0</v>
      </c>
      <c r="O232" s="57">
        <f>(Minneapolis!$F$25*10^3)/Minneapolis!$B$8</f>
        <v>0</v>
      </c>
      <c r="P232" s="57">
        <f>(Helena!$F$25*10^3)/Helena!$B$8</f>
        <v>0</v>
      </c>
      <c r="Q232" s="57">
        <f>(Duluth!$F$25*10^3)/Duluth!$B$8</f>
        <v>0</v>
      </c>
      <c r="R232" s="57">
        <f>(Fairbanks!$F$25*10^3)/Fairbanks!$B$8</f>
        <v>0</v>
      </c>
    </row>
    <row r="233" spans="1:18">
      <c r="A233" s="49"/>
      <c r="B233" s="50" t="s">
        <v>111</v>
      </c>
      <c r="C233" s="57">
        <f>(Miami!$F$26*10^3)/Miami!$B$8</f>
        <v>0</v>
      </c>
      <c r="D233" s="57">
        <f>(Houston!$F$26*10^3)/Houston!$B$8</f>
        <v>0</v>
      </c>
      <c r="E233" s="57">
        <f>(Phoenix!$F$26*10^3)/Phoenix!$B$8</f>
        <v>0</v>
      </c>
      <c r="F233" s="57">
        <f>(Atlanta!$F$26*10^3)/Atlanta!$B$8</f>
        <v>0</v>
      </c>
      <c r="G233" s="57">
        <f>(LosAngeles!$F$26*10^3)/LosAngeles!$B$8</f>
        <v>0</v>
      </c>
      <c r="H233" s="57">
        <f>(LasVegas!$F$26*10^3)/LasVegas!$B$8</f>
        <v>0</v>
      </c>
      <c r="I233" s="57">
        <f>(SanFrancisco!$F$26*10^3)/SanFrancisco!$B$8</f>
        <v>0</v>
      </c>
      <c r="J233" s="57">
        <f>(Baltimore!$F$26*10^3)/Baltimore!$B$8</f>
        <v>0</v>
      </c>
      <c r="K233" s="57">
        <f>(Albuquerque!$F$26*10^3)/Albuquerque!$B$8</f>
        <v>0</v>
      </c>
      <c r="L233" s="57">
        <f>(Seattle!$F$26*10^3)/Seattle!$B$8</f>
        <v>0</v>
      </c>
      <c r="M233" s="57">
        <f>(Chicago!$F$26*10^3)/Chicago!$B$8</f>
        <v>0</v>
      </c>
      <c r="N233" s="57">
        <f>(Boulder!$F$26*10^3)/Boulder!$B$8</f>
        <v>0</v>
      </c>
      <c r="O233" s="57">
        <f>(Minneapolis!$F$26*10^3)/Minneapolis!$B$8</f>
        <v>0</v>
      </c>
      <c r="P233" s="57">
        <f>(Helena!$F$26*10^3)/Helena!$B$8</f>
        <v>0</v>
      </c>
      <c r="Q233" s="57">
        <f>(Duluth!$F$26*10^3)/Duluth!$B$8</f>
        <v>0</v>
      </c>
      <c r="R233" s="57">
        <f>(Fairbanks!$F$26*10^3)/Fairbanks!$B$8</f>
        <v>0</v>
      </c>
    </row>
    <row r="234" spans="1:18">
      <c r="A234" s="49"/>
      <c r="B234" s="50" t="s">
        <v>112</v>
      </c>
      <c r="C234" s="57">
        <f>(Miami!$F$28*10^3)/Miami!$B$8</f>
        <v>0</v>
      </c>
      <c r="D234" s="57">
        <f>(Houston!$F$28*10^3)/Houston!$B$8</f>
        <v>0</v>
      </c>
      <c r="E234" s="57">
        <f>(Phoenix!$F$28*10^3)/Phoenix!$B$8</f>
        <v>0</v>
      </c>
      <c r="F234" s="57">
        <f>(Atlanta!$F$28*10^3)/Atlanta!$B$8</f>
        <v>0</v>
      </c>
      <c r="G234" s="57">
        <f>(LosAngeles!$F$28*10^3)/LosAngeles!$B$8</f>
        <v>0</v>
      </c>
      <c r="H234" s="57">
        <f>(LasVegas!$F$28*10^3)/LasVegas!$B$8</f>
        <v>0</v>
      </c>
      <c r="I234" s="57">
        <f>(SanFrancisco!$F$28*10^3)/SanFrancisco!$B$8</f>
        <v>0</v>
      </c>
      <c r="J234" s="57">
        <f>(Baltimore!$F$28*10^3)/Baltimore!$B$8</f>
        <v>0</v>
      </c>
      <c r="K234" s="57">
        <f>(Albuquerque!$F$28*10^3)/Albuquerque!$B$8</f>
        <v>0</v>
      </c>
      <c r="L234" s="57">
        <f>(Seattle!$F$28*10^3)/Seattle!$B$8</f>
        <v>0</v>
      </c>
      <c r="M234" s="57">
        <f>(Chicago!$F$28*10^3)/Chicago!$B$8</f>
        <v>0</v>
      </c>
      <c r="N234" s="57">
        <f>(Boulder!$F$28*10^3)/Boulder!$B$8</f>
        <v>0</v>
      </c>
      <c r="O234" s="57">
        <f>(Minneapolis!$F$28*10^3)/Minneapolis!$B$8</f>
        <v>0</v>
      </c>
      <c r="P234" s="57">
        <f>(Helena!$F$28*10^3)/Helena!$B$8</f>
        <v>0</v>
      </c>
      <c r="Q234" s="57">
        <f>(Duluth!$F$28*10^3)/Duluth!$B$8</f>
        <v>0</v>
      </c>
      <c r="R234" s="57">
        <f>(Fairbanks!$F$28*10^3)/Fairbanks!$B$8</f>
        <v>0</v>
      </c>
    </row>
    <row r="235" spans="1:18">
      <c r="A235" s="49"/>
      <c r="B235" s="47" t="s">
        <v>270</v>
      </c>
      <c r="C235" s="57">
        <f>(Miami!$B$2*10^3)/Miami!$B$8</f>
        <v>521.2024953117226</v>
      </c>
      <c r="D235" s="57">
        <f>(Houston!$B$2*10^3)/Houston!$B$8</f>
        <v>505.14753721918169</v>
      </c>
      <c r="E235" s="57">
        <f>(Phoenix!$B$2*10^3)/Phoenix!$B$8</f>
        <v>496.65123043361785</v>
      </c>
      <c r="F235" s="57">
        <f>(Atlanta!$B$2*10^3)/Atlanta!$B$8</f>
        <v>496.32113743350294</v>
      </c>
      <c r="G235" s="57">
        <f>(LosAngeles!$B$2*10^3)/LosAngeles!$B$8</f>
        <v>403.10096061846986</v>
      </c>
      <c r="H235" s="57">
        <f>(LasVegas!$B$2*10^3)/LasVegas!$B$8</f>
        <v>487.44211412606677</v>
      </c>
      <c r="I235" s="57">
        <f>(SanFrancisco!$B$2*10^3)/SanFrancisco!$B$8</f>
        <v>429.73324658425503</v>
      </c>
      <c r="J235" s="57">
        <f>(Baltimore!$B$2*10^3)/Baltimore!$B$8</f>
        <v>541.5056067970454</v>
      </c>
      <c r="K235" s="57">
        <f>(Albuquerque!$B$2*10^3)/Albuquerque!$B$8</f>
        <v>505.62114891499863</v>
      </c>
      <c r="L235" s="57">
        <f>(Seattle!$B$2*10^3)/Seattle!$B$8</f>
        <v>479.6729687320601</v>
      </c>
      <c r="M235" s="57">
        <f>(Chicago!$B$2*10^3)/Chicago!$B$8</f>
        <v>576.24669906999884</v>
      </c>
      <c r="N235" s="57">
        <f>(Boulder!$B$2*10^3)/Boulder!$B$8</f>
        <v>535.22427188181712</v>
      </c>
      <c r="O235" s="57">
        <f>(Minneapolis!$B$2*10^3)/Minneapolis!$B$8</f>
        <v>683.28772628114348</v>
      </c>
      <c r="P235" s="57">
        <f>(Helena!$B$2*10^3)/Helena!$B$8</f>
        <v>629.37253626239044</v>
      </c>
      <c r="Q235" s="57">
        <f>(Duluth!$B$2*10^3)/Duluth!$B$8</f>
        <v>753.39182517509278</v>
      </c>
      <c r="R235" s="57">
        <f>(Fairbanks!$B$2*10^3)/Fairbanks!$B$8</f>
        <v>1124.2489188258255</v>
      </c>
    </row>
    <row r="236" spans="1:18">
      <c r="A236" s="47" t="s">
        <v>295</v>
      </c>
      <c r="B236" s="48"/>
      <c r="C236" s="67"/>
      <c r="D236" s="67"/>
      <c r="E236" s="67"/>
      <c r="F236" s="67"/>
      <c r="G236" s="67"/>
      <c r="H236" s="67"/>
      <c r="I236" s="67"/>
      <c r="J236" s="67"/>
      <c r="K236" s="67"/>
      <c r="L236" s="67"/>
      <c r="M236" s="67"/>
      <c r="N236" s="67"/>
      <c r="O236" s="67"/>
      <c r="P236" s="67"/>
      <c r="Q236" s="67"/>
      <c r="R236" s="67"/>
    </row>
    <row r="237" spans="1:18">
      <c r="A237" s="49"/>
      <c r="B237" s="47" t="s">
        <v>294</v>
      </c>
      <c r="C237" s="72"/>
      <c r="D237" s="72"/>
      <c r="E237" s="72"/>
      <c r="F237" s="72"/>
      <c r="G237" s="72"/>
      <c r="H237" s="72"/>
      <c r="I237" s="72"/>
      <c r="J237" s="72"/>
      <c r="K237" s="72"/>
      <c r="L237" s="72"/>
      <c r="M237" s="72"/>
      <c r="N237" s="72"/>
      <c r="O237" s="72"/>
      <c r="P237" s="72"/>
      <c r="Q237" s="72"/>
      <c r="R237" s="72"/>
    </row>
    <row r="238" spans="1:18">
      <c r="A238" s="49"/>
      <c r="B238" s="50" t="s">
        <v>292</v>
      </c>
      <c r="C238" s="76">
        <f>10^(-3)*Miami!$C194</f>
        <v>73.451021999999995</v>
      </c>
      <c r="D238" s="76">
        <f>10^(-3)*Houston!$C194</f>
        <v>61.302213000000002</v>
      </c>
      <c r="E238" s="76">
        <f>10^(-3)*Phoenix!$C194</f>
        <v>51.177720000000001</v>
      </c>
      <c r="F238" s="76">
        <f>10^(-3)*Atlanta!$C194</f>
        <v>51.293064000000001</v>
      </c>
      <c r="G238" s="76">
        <f>10^(-3)*LosAngeles!$C194</f>
        <v>54.000597999999997</v>
      </c>
      <c r="H238" s="76">
        <f>10^(-3)*LasVegas!$C194</f>
        <v>47.326621000000003</v>
      </c>
      <c r="I238" s="76">
        <f>10^(-3)*SanFrancisco!$C194</f>
        <v>46.132021000000002</v>
      </c>
      <c r="J238" s="76">
        <f>10^(-3)*Baltimore!$C194</f>
        <v>46.377631999999998</v>
      </c>
      <c r="K238" s="76">
        <f>10^(-3)*Albuquerque!$C194</f>
        <v>45.779997999999999</v>
      </c>
      <c r="L238" s="76">
        <f>10^(-3)*Seattle!$C194</f>
        <v>45.096918000000002</v>
      </c>
      <c r="M238" s="76">
        <f>10^(-3)*Chicago!$C194</f>
        <v>46.258739000000006</v>
      </c>
      <c r="N238" s="76">
        <f>10^(-3)*Boulder!$C194</f>
        <v>45.610652999999999</v>
      </c>
      <c r="O238" s="76">
        <f>10^(-3)*Minneapolis!$C194</f>
        <v>47.085653000000001</v>
      </c>
      <c r="P238" s="76">
        <f>10^(-3)*Helena!$C194</f>
        <v>46.898472999999996</v>
      </c>
      <c r="Q238" s="76">
        <f>10^(-3)*Duluth!$C194</f>
        <v>47.015776000000002</v>
      </c>
      <c r="R238" s="76">
        <f>10^(-3)*Fairbanks!$C194</f>
        <v>50.790877999999999</v>
      </c>
    </row>
    <row r="239" spans="1:18">
      <c r="A239" s="49"/>
      <c r="B239" s="50" t="s">
        <v>291</v>
      </c>
      <c r="C239" s="76">
        <f>10^(-3)*Miami!$C195</f>
        <v>76.893149000000008</v>
      </c>
      <c r="D239" s="76">
        <f>10^(-3)*Houston!$C195</f>
        <v>63.044502000000001</v>
      </c>
      <c r="E239" s="76">
        <f>10^(-3)*Phoenix!$C195</f>
        <v>54.079631999999997</v>
      </c>
      <c r="F239" s="76">
        <f>10^(-3)*Atlanta!$C195</f>
        <v>53.440924000000003</v>
      </c>
      <c r="G239" s="76">
        <f>10^(-3)*LosAngeles!$C195</f>
        <v>51.594716999999996</v>
      </c>
      <c r="H239" s="76">
        <f>10^(-3)*LasVegas!$C195</f>
        <v>49.310887999999998</v>
      </c>
      <c r="I239" s="76">
        <f>10^(-3)*SanFrancisco!$C195</f>
        <v>52.443063000000002</v>
      </c>
      <c r="J239" s="76">
        <f>10^(-3)*Baltimore!$C195</f>
        <v>45.078524999999999</v>
      </c>
      <c r="K239" s="76">
        <f>10^(-3)*Albuquerque!$C195</f>
        <v>48.981242000000002</v>
      </c>
      <c r="L239" s="76">
        <f>10^(-3)*Seattle!$C195</f>
        <v>44.921233999999998</v>
      </c>
      <c r="M239" s="76">
        <f>10^(-3)*Chicago!$C195</f>
        <v>45.338518000000001</v>
      </c>
      <c r="N239" s="76">
        <f>10^(-3)*Boulder!$C195</f>
        <v>46.033887999999997</v>
      </c>
      <c r="O239" s="76">
        <f>10^(-3)*Minneapolis!$C195</f>
        <v>46.271415999999995</v>
      </c>
      <c r="P239" s="76">
        <f>10^(-3)*Helena!$C195</f>
        <v>46.012896000000005</v>
      </c>
      <c r="Q239" s="76">
        <f>10^(-3)*Duluth!$C195</f>
        <v>46.912841</v>
      </c>
      <c r="R239" s="76">
        <f>10^(-3)*Fairbanks!$C195</f>
        <v>50.506976999999999</v>
      </c>
    </row>
    <row r="240" spans="1:18">
      <c r="A240" s="49"/>
      <c r="B240" s="70" t="s">
        <v>290</v>
      </c>
      <c r="C240" s="76">
        <f>10^(-3)*Miami!$C196</f>
        <v>78.864491000000001</v>
      </c>
      <c r="D240" s="76">
        <f>10^(-3)*Houston!$C196</f>
        <v>67.041823999999991</v>
      </c>
      <c r="E240" s="76">
        <f>10^(-3)*Phoenix!$C196</f>
        <v>66.791320999999996</v>
      </c>
      <c r="F240" s="76">
        <f>10^(-3)*Atlanta!$C196</f>
        <v>57.351415000000003</v>
      </c>
      <c r="G240" s="76">
        <f>10^(-3)*LosAngeles!$C196</f>
        <v>54.263847000000005</v>
      </c>
      <c r="H240" s="76">
        <f>10^(-3)*LasVegas!$C196</f>
        <v>51.921502000000004</v>
      </c>
      <c r="I240" s="76">
        <f>10^(-3)*SanFrancisco!$C196</f>
        <v>47.548431000000001</v>
      </c>
      <c r="J240" s="76">
        <f>10^(-3)*Baltimore!$C196</f>
        <v>52.318381000000002</v>
      </c>
      <c r="K240" s="76">
        <f>10^(-3)*Albuquerque!$C196</f>
        <v>49.150598000000002</v>
      </c>
      <c r="L240" s="76">
        <f>10^(-3)*Seattle!$C196</f>
        <v>48.296993999999998</v>
      </c>
      <c r="M240" s="76">
        <f>10^(-3)*Chicago!$C196</f>
        <v>47.084004999999998</v>
      </c>
      <c r="N240" s="76">
        <f>10^(-3)*Boulder!$C196</f>
        <v>49.973502000000003</v>
      </c>
      <c r="O240" s="76">
        <f>10^(-3)*Minneapolis!$C196</f>
        <v>45.519722000000002</v>
      </c>
      <c r="P240" s="76">
        <f>10^(-3)*Helena!$C196</f>
        <v>46.612358</v>
      </c>
      <c r="Q240" s="76">
        <f>10^(-3)*Duluth!$C196</f>
        <v>45.723106000000001</v>
      </c>
      <c r="R240" s="76">
        <f>10^(-3)*Fairbanks!$C196</f>
        <v>45.691564</v>
      </c>
    </row>
    <row r="241" spans="1:18">
      <c r="A241" s="49"/>
      <c r="B241" s="70" t="s">
        <v>289</v>
      </c>
      <c r="C241" s="76">
        <f>10^(-3)*Miami!$C197</f>
        <v>86.693302000000003</v>
      </c>
      <c r="D241" s="76">
        <f>10^(-3)*Houston!$C197</f>
        <v>84.34077400000001</v>
      </c>
      <c r="E241" s="76">
        <f>10^(-3)*Phoenix!$C197</f>
        <v>72.503464000000008</v>
      </c>
      <c r="F241" s="76">
        <f>10^(-3)*Atlanta!$C197</f>
        <v>67.523842000000002</v>
      </c>
      <c r="G241" s="76">
        <f>10^(-3)*LosAngeles!$C197</f>
        <v>58.251621</v>
      </c>
      <c r="H241" s="76">
        <f>10^(-3)*LasVegas!$C197</f>
        <v>69.720042000000007</v>
      </c>
      <c r="I241" s="76">
        <f>10^(-3)*SanFrancisco!$C197</f>
        <v>53.284253</v>
      </c>
      <c r="J241" s="76">
        <f>10^(-3)*Baltimore!$C197</f>
        <v>55.403771999999996</v>
      </c>
      <c r="K241" s="76">
        <f>10^(-3)*Albuquerque!$C197</f>
        <v>57.254122000000002</v>
      </c>
      <c r="L241" s="76">
        <f>10^(-3)*Seattle!$C197</f>
        <v>51.433577</v>
      </c>
      <c r="M241" s="76">
        <f>10^(-3)*Chicago!$C197</f>
        <v>51.924965</v>
      </c>
      <c r="N241" s="76">
        <f>10^(-3)*Boulder!$C197</f>
        <v>53.387256000000001</v>
      </c>
      <c r="O241" s="76">
        <f>10^(-3)*Minneapolis!$C197</f>
        <v>49.582296000000007</v>
      </c>
      <c r="P241" s="76">
        <f>10^(-3)*Helena!$C197</f>
        <v>45.364617000000003</v>
      </c>
      <c r="Q241" s="76">
        <f>10^(-3)*Duluth!$C197</f>
        <v>43.786203</v>
      </c>
      <c r="R241" s="76">
        <f>10^(-3)*Fairbanks!$C197</f>
        <v>43.889049</v>
      </c>
    </row>
    <row r="242" spans="1:18">
      <c r="A242" s="49"/>
      <c r="B242" s="70" t="s">
        <v>272</v>
      </c>
      <c r="C242" s="76">
        <f>10^(-3)*Miami!$C198</f>
        <v>92.795335999999992</v>
      </c>
      <c r="D242" s="76">
        <f>10^(-3)*Houston!$C198</f>
        <v>92.689648000000005</v>
      </c>
      <c r="E242" s="76">
        <f>10^(-3)*Phoenix!$C198</f>
        <v>91.312137000000007</v>
      </c>
      <c r="F242" s="76">
        <f>10^(-3)*Atlanta!$C198</f>
        <v>78.428910000000002</v>
      </c>
      <c r="G242" s="76">
        <f>10^(-3)*LosAngeles!$C198</f>
        <v>58.370186000000004</v>
      </c>
      <c r="H242" s="76">
        <f>10^(-3)*LasVegas!$C198</f>
        <v>79.828797999999992</v>
      </c>
      <c r="I242" s="76">
        <f>10^(-3)*SanFrancisco!$C198</f>
        <v>53.497835000000002</v>
      </c>
      <c r="J242" s="76">
        <f>10^(-3)*Baltimore!$C198</f>
        <v>66.873367999999999</v>
      </c>
      <c r="K242" s="76">
        <f>10^(-3)*Albuquerque!$C198</f>
        <v>63.661670000000001</v>
      </c>
      <c r="L242" s="76">
        <f>10^(-3)*Seattle!$C198</f>
        <v>55.143891000000004</v>
      </c>
      <c r="M242" s="76">
        <f>10^(-3)*Chicago!$C198</f>
        <v>62.116005000000001</v>
      </c>
      <c r="N242" s="76">
        <f>10^(-3)*Boulder!$C198</f>
        <v>57.387900999999999</v>
      </c>
      <c r="O242" s="76">
        <f>10^(-3)*Minneapolis!$C198</f>
        <v>81.830414000000005</v>
      </c>
      <c r="P242" s="76">
        <f>10^(-3)*Helena!$C198</f>
        <v>52.622154000000002</v>
      </c>
      <c r="Q242" s="76">
        <f>10^(-3)*Duluth!$C198</f>
        <v>50.929351000000004</v>
      </c>
      <c r="R242" s="76">
        <f>10^(-3)*Fairbanks!$C198</f>
        <v>46.289569000000007</v>
      </c>
    </row>
    <row r="243" spans="1:18">
      <c r="A243" s="49"/>
      <c r="B243" s="70" t="s">
        <v>288</v>
      </c>
      <c r="C243" s="76">
        <f>10^(-3)*Miami!$C199</f>
        <v>100.168836</v>
      </c>
      <c r="D243" s="76">
        <f>10^(-3)*Houston!$C199</f>
        <v>93.418532999999996</v>
      </c>
      <c r="E243" s="76">
        <f>10^(-3)*Phoenix!$C199</f>
        <v>103.83874899999999</v>
      </c>
      <c r="F243" s="76">
        <f>10^(-3)*Atlanta!$C199</f>
        <v>87.122703999999999</v>
      </c>
      <c r="G243" s="76">
        <f>10^(-3)*LosAngeles!$C199</f>
        <v>58.979156000000003</v>
      </c>
      <c r="H243" s="76">
        <f>10^(-3)*LasVegas!$C199</f>
        <v>98.344723999999999</v>
      </c>
      <c r="I243" s="76">
        <f>10^(-3)*SanFrancisco!$C199</f>
        <v>54.706447000000004</v>
      </c>
      <c r="J243" s="76">
        <f>10^(-3)*Baltimore!$C199</f>
        <v>94.150664000000006</v>
      </c>
      <c r="K243" s="76">
        <f>10^(-3)*Albuquerque!$C199</f>
        <v>77.26841499999999</v>
      </c>
      <c r="L243" s="76">
        <f>10^(-3)*Seattle!$C199</f>
        <v>58.482580000000006</v>
      </c>
      <c r="M243" s="76">
        <f>10^(-3)*Chicago!$C199</f>
        <v>87.485657000000003</v>
      </c>
      <c r="N243" s="76">
        <f>10^(-3)*Boulder!$C199</f>
        <v>67.970198000000011</v>
      </c>
      <c r="O243" s="76">
        <f>10^(-3)*Minneapolis!$C199</f>
        <v>86.488169999999997</v>
      </c>
      <c r="P243" s="76">
        <f>10^(-3)*Helena!$C199</f>
        <v>71.138767999999999</v>
      </c>
      <c r="Q243" s="76">
        <f>10^(-3)*Duluth!$C199</f>
        <v>63.661822000000001</v>
      </c>
      <c r="R243" s="76">
        <f>10^(-3)*Fairbanks!$C199</f>
        <v>51.859118000000002</v>
      </c>
    </row>
    <row r="244" spans="1:18">
      <c r="A244" s="49"/>
      <c r="B244" s="70" t="s">
        <v>287</v>
      </c>
      <c r="C244" s="76">
        <f>10^(-3)*Miami!$C200</f>
        <v>94.851596000000001</v>
      </c>
      <c r="D244" s="76">
        <f>10^(-3)*Houston!$C200</f>
        <v>100.234931</v>
      </c>
      <c r="E244" s="76">
        <f>10^(-3)*Phoenix!$C200</f>
        <v>102.05050800000001</v>
      </c>
      <c r="F244" s="76">
        <f>10^(-3)*Atlanta!$C200</f>
        <v>100.01350500000001</v>
      </c>
      <c r="G244" s="76">
        <f>10^(-3)*LosAngeles!$C200</f>
        <v>65.774038000000004</v>
      </c>
      <c r="H244" s="76">
        <f>10^(-3)*LasVegas!$C200</f>
        <v>97.747645000000006</v>
      </c>
      <c r="I244" s="76">
        <f>10^(-3)*SanFrancisco!$C200</f>
        <v>60.216577000000001</v>
      </c>
      <c r="J244" s="76">
        <f>10^(-3)*Baltimore!$C200</f>
        <v>100.109931</v>
      </c>
      <c r="K244" s="76">
        <f>10^(-3)*Albuquerque!$C200</f>
        <v>82.611532000000011</v>
      </c>
      <c r="L244" s="76">
        <f>10^(-3)*Seattle!$C200</f>
        <v>66.396274000000005</v>
      </c>
      <c r="M244" s="76">
        <f>10^(-3)*Chicago!$C200</f>
        <v>92.418774999999997</v>
      </c>
      <c r="N244" s="76">
        <f>10^(-3)*Boulder!$C200</f>
        <v>77.114582999999996</v>
      </c>
      <c r="O244" s="76">
        <f>10^(-3)*Minneapolis!$C200</f>
        <v>95.23143300000001</v>
      </c>
      <c r="P244" s="76">
        <f>10^(-3)*Helena!$C200</f>
        <v>73.901705000000007</v>
      </c>
      <c r="Q244" s="76">
        <f>10^(-3)*Duluth!$C200</f>
        <v>76.058087999999998</v>
      </c>
      <c r="R244" s="76">
        <f>10^(-3)*Fairbanks!$C200</f>
        <v>57.229739000000002</v>
      </c>
    </row>
    <row r="245" spans="1:18">
      <c r="A245" s="49"/>
      <c r="B245" s="70" t="s">
        <v>286</v>
      </c>
      <c r="C245" s="76">
        <f>10^(-3)*Miami!$C201</f>
        <v>100.19889500000001</v>
      </c>
      <c r="D245" s="76">
        <f>10^(-3)*Houston!$C201</f>
        <v>99.876922999999991</v>
      </c>
      <c r="E245" s="76">
        <f>10^(-3)*Phoenix!$C201</f>
        <v>103.37049400000001</v>
      </c>
      <c r="F245" s="76">
        <f>10^(-3)*Atlanta!$C201</f>
        <v>93.335448999999997</v>
      </c>
      <c r="G245" s="76">
        <f>10^(-3)*LosAngeles!$C201</f>
        <v>73.659323999999998</v>
      </c>
      <c r="H245" s="76">
        <f>10^(-3)*LasVegas!$C201</f>
        <v>93.550460999999999</v>
      </c>
      <c r="I245" s="76">
        <f>10^(-3)*SanFrancisco!$C201</f>
        <v>57.273552000000002</v>
      </c>
      <c r="J245" s="76">
        <f>10^(-3)*Baltimore!$C201</f>
        <v>102.830079</v>
      </c>
      <c r="K245" s="76">
        <f>10^(-3)*Albuquerque!$C201</f>
        <v>80.541991999999993</v>
      </c>
      <c r="L245" s="76">
        <f>10^(-3)*Seattle!$C201</f>
        <v>64.016620000000003</v>
      </c>
      <c r="M245" s="76">
        <f>10^(-3)*Chicago!$C201</f>
        <v>92.774512000000001</v>
      </c>
      <c r="N245" s="76">
        <f>10^(-3)*Boulder!$C201</f>
        <v>78.356404999999995</v>
      </c>
      <c r="O245" s="76">
        <f>10^(-3)*Minneapolis!$C201</f>
        <v>88.143361000000013</v>
      </c>
      <c r="P245" s="76">
        <f>10^(-3)*Helena!$C201</f>
        <v>67.077426000000003</v>
      </c>
      <c r="Q245" s="76">
        <f>10^(-3)*Duluth!$C201</f>
        <v>75.567352</v>
      </c>
      <c r="R245" s="76">
        <f>10^(-3)*Fairbanks!$C201</f>
        <v>51.912109000000001</v>
      </c>
    </row>
    <row r="246" spans="1:18">
      <c r="A246" s="49"/>
      <c r="B246" s="70" t="s">
        <v>285</v>
      </c>
      <c r="C246" s="76">
        <f>10^(-3)*Miami!$C202</f>
        <v>93.835283000000004</v>
      </c>
      <c r="D246" s="76">
        <f>10^(-3)*Houston!$C202</f>
        <v>101.460189</v>
      </c>
      <c r="E246" s="76">
        <f>10^(-3)*Phoenix!$C202</f>
        <v>94.815488000000002</v>
      </c>
      <c r="F246" s="76">
        <f>10^(-3)*Atlanta!$C202</f>
        <v>84.928183000000004</v>
      </c>
      <c r="G246" s="76">
        <f>10^(-3)*LosAngeles!$C202</f>
        <v>71.717884999999995</v>
      </c>
      <c r="H246" s="76">
        <f>10^(-3)*LasVegas!$C202</f>
        <v>91.608507000000003</v>
      </c>
      <c r="I246" s="76">
        <f>10^(-3)*SanFrancisco!$C202</f>
        <v>73.421604000000002</v>
      </c>
      <c r="J246" s="76">
        <f>10^(-3)*Baltimore!$C202</f>
        <v>81.387472000000002</v>
      </c>
      <c r="K246" s="76">
        <f>10^(-3)*Albuquerque!$C202</f>
        <v>70.199141000000012</v>
      </c>
      <c r="L246" s="76">
        <f>10^(-3)*Seattle!$C202</f>
        <v>77.902202000000003</v>
      </c>
      <c r="M246" s="76">
        <f>10^(-3)*Chicago!$C202</f>
        <v>72.589923999999996</v>
      </c>
      <c r="N246" s="76">
        <f>10^(-3)*Boulder!$C202</f>
        <v>68.958024999999992</v>
      </c>
      <c r="O246" s="76">
        <f>10^(-3)*Minneapolis!$C202</f>
        <v>68.439677000000003</v>
      </c>
      <c r="P246" s="76">
        <f>10^(-3)*Helena!$C202</f>
        <v>60.426721000000001</v>
      </c>
      <c r="Q246" s="76">
        <f>10^(-3)*Duluth!$C202</f>
        <v>58.960878000000001</v>
      </c>
      <c r="R246" s="76">
        <f>10^(-3)*Fairbanks!$C202</f>
        <v>43.184419999999996</v>
      </c>
    </row>
    <row r="247" spans="1:18">
      <c r="A247" s="49"/>
      <c r="B247" s="70" t="s">
        <v>284</v>
      </c>
      <c r="C247" s="76">
        <f>10^(-3)*Miami!$C203</f>
        <v>91.95077400000001</v>
      </c>
      <c r="D247" s="76">
        <f>10^(-3)*Houston!$C203</f>
        <v>81.501867000000004</v>
      </c>
      <c r="E247" s="76">
        <f>10^(-3)*Phoenix!$C203</f>
        <v>72.631520999999992</v>
      </c>
      <c r="F247" s="76">
        <f>10^(-3)*Atlanta!$C203</f>
        <v>70.464107999999996</v>
      </c>
      <c r="G247" s="76">
        <f>10^(-3)*LosAngeles!$C203</f>
        <v>63.785896000000001</v>
      </c>
      <c r="H247" s="76">
        <f>10^(-3)*LasVegas!$C203</f>
        <v>71.676729000000009</v>
      </c>
      <c r="I247" s="76">
        <f>10^(-3)*SanFrancisco!$C203</f>
        <v>55.890484000000001</v>
      </c>
      <c r="J247" s="76">
        <f>10^(-3)*Baltimore!$C203</f>
        <v>65.439120000000003</v>
      </c>
      <c r="K247" s="76">
        <f>10^(-3)*Albuquerque!$C203</f>
        <v>57.681818</v>
      </c>
      <c r="L247" s="76">
        <f>10^(-3)*Seattle!$C203</f>
        <v>49.851674000000003</v>
      </c>
      <c r="M247" s="76">
        <f>10^(-3)*Chicago!$C203</f>
        <v>55.085720000000002</v>
      </c>
      <c r="N247" s="76">
        <f>10^(-3)*Boulder!$C203</f>
        <v>58.391523999999997</v>
      </c>
      <c r="O247" s="76">
        <f>10^(-3)*Minneapolis!$C203</f>
        <v>57.929499000000007</v>
      </c>
      <c r="P247" s="76">
        <f>10^(-3)*Helena!$C203</f>
        <v>50.782150000000001</v>
      </c>
      <c r="Q247" s="76">
        <f>10^(-3)*Duluth!$C203</f>
        <v>53.412205</v>
      </c>
      <c r="R247" s="76">
        <f>10^(-3)*Fairbanks!$C203</f>
        <v>47.840803999999999</v>
      </c>
    </row>
    <row r="248" spans="1:18">
      <c r="A248" s="49"/>
      <c r="B248" s="70" t="s">
        <v>283</v>
      </c>
      <c r="C248" s="76">
        <f>10^(-3)*Miami!$C204</f>
        <v>81.392535999999993</v>
      </c>
      <c r="D248" s="76">
        <f>10^(-3)*Houston!$C204</f>
        <v>68.253355999999997</v>
      </c>
      <c r="E248" s="76">
        <f>10^(-3)*Phoenix!$C204</f>
        <v>61.798208000000002</v>
      </c>
      <c r="F248" s="76">
        <f>10^(-3)*Atlanta!$C204</f>
        <v>54.238197999999997</v>
      </c>
      <c r="G248" s="76">
        <f>10^(-3)*LosAngeles!$C204</f>
        <v>55.548728000000004</v>
      </c>
      <c r="H248" s="76">
        <f>10^(-3)*LasVegas!$C204</f>
        <v>51.617514999999997</v>
      </c>
      <c r="I248" s="76">
        <f>10^(-3)*SanFrancisco!$C204</f>
        <v>48.368336000000006</v>
      </c>
      <c r="J248" s="76">
        <f>10^(-3)*Baltimore!$C204</f>
        <v>56.113373000000003</v>
      </c>
      <c r="K248" s="76">
        <f>10^(-3)*Albuquerque!$C204</f>
        <v>49.395976000000005</v>
      </c>
      <c r="L248" s="76">
        <f>10^(-3)*Seattle!$C204</f>
        <v>48.994243000000004</v>
      </c>
      <c r="M248" s="76">
        <f>10^(-3)*Chicago!$C204</f>
        <v>53.257531999999998</v>
      </c>
      <c r="N248" s="76">
        <f>10^(-3)*Boulder!$C204</f>
        <v>49.375106000000002</v>
      </c>
      <c r="O248" s="76">
        <f>10^(-3)*Minneapolis!$C204</f>
        <v>48.436724000000005</v>
      </c>
      <c r="P248" s="76">
        <f>10^(-3)*Helena!$C204</f>
        <v>45.127096999999999</v>
      </c>
      <c r="Q248" s="76">
        <f>10^(-3)*Duluth!$C204</f>
        <v>46.233885000000001</v>
      </c>
      <c r="R248" s="76">
        <f>10^(-3)*Fairbanks!$C204</f>
        <v>48.552394999999997</v>
      </c>
    </row>
    <row r="249" spans="1:18">
      <c r="A249" s="49"/>
      <c r="B249" s="70" t="s">
        <v>282</v>
      </c>
      <c r="C249" s="76">
        <f>10^(-3)*Miami!$C205</f>
        <v>73.660782000000012</v>
      </c>
      <c r="D249" s="76">
        <f>10^(-3)*Houston!$C205</f>
        <v>62.622107000000007</v>
      </c>
      <c r="E249" s="76">
        <f>10^(-3)*Phoenix!$C205</f>
        <v>50.149743000000001</v>
      </c>
      <c r="F249" s="76">
        <f>10^(-3)*Atlanta!$C205</f>
        <v>48.609798000000005</v>
      </c>
      <c r="G249" s="76">
        <f>10^(-3)*LosAngeles!$C205</f>
        <v>53.502680999999995</v>
      </c>
      <c r="H249" s="76">
        <f>10^(-3)*LasVegas!$C205</f>
        <v>49.447593000000005</v>
      </c>
      <c r="I249" s="76">
        <f>10^(-3)*SanFrancisco!$C205</f>
        <v>46.625516000000005</v>
      </c>
      <c r="J249" s="76">
        <f>10^(-3)*Baltimore!$C205</f>
        <v>45.315597000000004</v>
      </c>
      <c r="K249" s="76">
        <f>10^(-3)*Albuquerque!$C205</f>
        <v>45.718181000000001</v>
      </c>
      <c r="L249" s="76">
        <f>10^(-3)*Seattle!$C205</f>
        <v>45.285746000000003</v>
      </c>
      <c r="M249" s="76">
        <f>10^(-3)*Chicago!$C205</f>
        <v>45.541038999999998</v>
      </c>
      <c r="N249" s="76">
        <f>10^(-3)*Boulder!$C205</f>
        <v>46.388766000000004</v>
      </c>
      <c r="O249" s="76">
        <f>10^(-3)*Minneapolis!$C205</f>
        <v>46.465285999999999</v>
      </c>
      <c r="P249" s="76">
        <f>10^(-3)*Helena!$C205</f>
        <v>46.824044000000001</v>
      </c>
      <c r="Q249" s="76">
        <f>10^(-3)*Duluth!$C205</f>
        <v>46.631336000000005</v>
      </c>
      <c r="R249" s="76">
        <f>10^(-3)*Fairbanks!$C205</f>
        <v>50.175643000000001</v>
      </c>
    </row>
    <row r="250" spans="1:18">
      <c r="A250" s="49"/>
      <c r="B250" s="70" t="s">
        <v>293</v>
      </c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</row>
    <row r="251" spans="1:18">
      <c r="A251" s="49"/>
      <c r="B251" s="50" t="s">
        <v>292</v>
      </c>
      <c r="C251" s="76" t="str">
        <f>Miami!$D194</f>
        <v>23-JAN-15:00</v>
      </c>
      <c r="D251" s="76" t="str">
        <f>Houston!$D194</f>
        <v>03-JAN-15:09</v>
      </c>
      <c r="E251" s="76" t="str">
        <f>Phoenix!$D194</f>
        <v>28-JAN-17:00</v>
      </c>
      <c r="F251" s="76" t="str">
        <f>Atlanta!$D194</f>
        <v>23-JAN-15:00</v>
      </c>
      <c r="G251" s="76" t="str">
        <f>LosAngeles!$D194</f>
        <v>25-JAN-15:30</v>
      </c>
      <c r="H251" s="76" t="str">
        <f>LasVegas!$D194</f>
        <v>18-JAN-16:49</v>
      </c>
      <c r="I251" s="76" t="str">
        <f>SanFrancisco!$D194</f>
        <v>27-JAN-17:30</v>
      </c>
      <c r="J251" s="76" t="str">
        <f>Baltimore!$D194</f>
        <v>17-JAN-17:00</v>
      </c>
      <c r="K251" s="76" t="str">
        <f>Albuquerque!$D194</f>
        <v>25-JAN-17:30</v>
      </c>
      <c r="L251" s="76" t="str">
        <f>Seattle!$D194</f>
        <v>30-JAN-17:00</v>
      </c>
      <c r="M251" s="76" t="str">
        <f>Chicago!$D194</f>
        <v>26-JAN-17:00</v>
      </c>
      <c r="N251" s="76" t="str">
        <f>Boulder!$D194</f>
        <v>05-JAN-17:00</v>
      </c>
      <c r="O251" s="76" t="str">
        <f>Minneapolis!$D194</f>
        <v>04-JAN-17:00</v>
      </c>
      <c r="P251" s="76" t="str">
        <f>Helena!$D194</f>
        <v>06-JAN-17:00</v>
      </c>
      <c r="Q251" s="76" t="str">
        <f>Duluth!$D194</f>
        <v>09-JAN-17:00</v>
      </c>
      <c r="R251" s="76" t="str">
        <f>Fairbanks!$D194</f>
        <v>13-JAN-09:09</v>
      </c>
    </row>
    <row r="252" spans="1:18">
      <c r="A252" s="49"/>
      <c r="B252" s="50" t="s">
        <v>291</v>
      </c>
      <c r="C252" s="76" t="str">
        <f>Miami!$D195</f>
        <v>22-FEB-15:00</v>
      </c>
      <c r="D252" s="76" t="str">
        <f>Houston!$D195</f>
        <v>23-FEB-15:00</v>
      </c>
      <c r="E252" s="76" t="str">
        <f>Phoenix!$D195</f>
        <v>28-FEB-15:00</v>
      </c>
      <c r="F252" s="76" t="str">
        <f>Atlanta!$D195</f>
        <v>18-FEB-16:40</v>
      </c>
      <c r="G252" s="76" t="str">
        <f>LosAngeles!$D195</f>
        <v>11-FEB-17:30</v>
      </c>
      <c r="H252" s="76" t="str">
        <f>LasVegas!$D195</f>
        <v>27-FEB-17:30</v>
      </c>
      <c r="I252" s="76" t="str">
        <f>SanFrancisco!$D195</f>
        <v>15-FEB-15:00</v>
      </c>
      <c r="J252" s="76" t="str">
        <f>Baltimore!$D195</f>
        <v>23-FEB-17:00</v>
      </c>
      <c r="K252" s="76" t="str">
        <f>Albuquerque!$D195</f>
        <v>14-FEB-15:00</v>
      </c>
      <c r="L252" s="76" t="str">
        <f>Seattle!$D195</f>
        <v>27-FEB-17:00</v>
      </c>
      <c r="M252" s="76" t="str">
        <f>Chicago!$D195</f>
        <v>03-FEB-17:00</v>
      </c>
      <c r="N252" s="76" t="str">
        <f>Boulder!$D195</f>
        <v>15-FEB-17:00</v>
      </c>
      <c r="O252" s="76" t="str">
        <f>Minneapolis!$D195</f>
        <v>01-FEB-17:00</v>
      </c>
      <c r="P252" s="76" t="str">
        <f>Helena!$D195</f>
        <v>22-FEB-17:00</v>
      </c>
      <c r="Q252" s="76" t="str">
        <f>Duluth!$D195</f>
        <v>01-FEB-17:00</v>
      </c>
      <c r="R252" s="76" t="str">
        <f>Fairbanks!$D195</f>
        <v>03-FEB-09:09</v>
      </c>
    </row>
    <row r="253" spans="1:18">
      <c r="A253" s="49"/>
      <c r="B253" s="70" t="s">
        <v>290</v>
      </c>
      <c r="C253" s="76" t="str">
        <f>Miami!$D196</f>
        <v>13-MAR-14:00</v>
      </c>
      <c r="D253" s="76" t="str">
        <f>Houston!$D196</f>
        <v>25-MAR-15:00</v>
      </c>
      <c r="E253" s="76" t="str">
        <f>Phoenix!$D196</f>
        <v>17-MAR-15:00</v>
      </c>
      <c r="F253" s="76" t="str">
        <f>Atlanta!$D196</f>
        <v>28-MAR-15:00</v>
      </c>
      <c r="G253" s="76" t="str">
        <f>LosAngeles!$D196</f>
        <v>31-MAR-14:00</v>
      </c>
      <c r="H253" s="76" t="str">
        <f>LasVegas!$D196</f>
        <v>31-MAR-14:00</v>
      </c>
      <c r="I253" s="76" t="str">
        <f>SanFrancisco!$D196</f>
        <v>20-MAR-14:00</v>
      </c>
      <c r="J253" s="76" t="str">
        <f>Baltimore!$D196</f>
        <v>09-MAR-15:00</v>
      </c>
      <c r="K253" s="76" t="str">
        <f>Albuquerque!$D196</f>
        <v>02-MAR-15:00</v>
      </c>
      <c r="L253" s="76" t="str">
        <f>Seattle!$D196</f>
        <v>29-MAR-14:00</v>
      </c>
      <c r="M253" s="76" t="str">
        <f>Chicago!$D196</f>
        <v>31-MAR-14:00</v>
      </c>
      <c r="N253" s="76" t="str">
        <f>Boulder!$D196</f>
        <v>30-MAR-14:00</v>
      </c>
      <c r="O253" s="76" t="str">
        <f>Minneapolis!$D196</f>
        <v>01-MAR-17:00</v>
      </c>
      <c r="P253" s="76" t="str">
        <f>Helena!$D196</f>
        <v>30-MAR-15:00</v>
      </c>
      <c r="Q253" s="76" t="str">
        <f>Duluth!$D196</f>
        <v>08-MAR-17:00</v>
      </c>
      <c r="R253" s="76" t="str">
        <f>Fairbanks!$D196</f>
        <v>02-MAR-17:00</v>
      </c>
    </row>
    <row r="254" spans="1:18">
      <c r="A254" s="49"/>
      <c r="B254" s="70" t="s">
        <v>289</v>
      </c>
      <c r="C254" s="76" t="str">
        <f>Miami!$D197</f>
        <v>01-APR-15:00</v>
      </c>
      <c r="D254" s="76" t="str">
        <f>Houston!$D197</f>
        <v>29-APR-14:00</v>
      </c>
      <c r="E254" s="76" t="str">
        <f>Phoenix!$D197</f>
        <v>01-APR-15:00</v>
      </c>
      <c r="F254" s="76" t="str">
        <f>Atlanta!$D197</f>
        <v>15-APR-15:00</v>
      </c>
      <c r="G254" s="76" t="str">
        <f>LosAngeles!$D197</f>
        <v>11-APR-15:00</v>
      </c>
      <c r="H254" s="76" t="str">
        <f>LasVegas!$D197</f>
        <v>21-APR-14:00</v>
      </c>
      <c r="I254" s="76" t="str">
        <f>SanFrancisco!$D197</f>
        <v>29-APR-14:30</v>
      </c>
      <c r="J254" s="76" t="str">
        <f>Baltimore!$D197</f>
        <v>05-APR-15:00</v>
      </c>
      <c r="K254" s="76" t="str">
        <f>Albuquerque!$D197</f>
        <v>22-APR-14:39</v>
      </c>
      <c r="L254" s="76" t="str">
        <f>Seattle!$D197</f>
        <v>29-APR-15:30</v>
      </c>
      <c r="M254" s="76" t="str">
        <f>Chicago!$D197</f>
        <v>07-APR-14:00</v>
      </c>
      <c r="N254" s="76" t="str">
        <f>Boulder!$D197</f>
        <v>25-APR-14:00</v>
      </c>
      <c r="O254" s="76" t="str">
        <f>Minneapolis!$D197</f>
        <v>26-APR-14:00</v>
      </c>
      <c r="P254" s="76" t="str">
        <f>Helena!$D197</f>
        <v>14-APR-15:00</v>
      </c>
      <c r="Q254" s="76" t="str">
        <f>Duluth!$D197</f>
        <v>04-APR-15:00</v>
      </c>
      <c r="R254" s="76" t="str">
        <f>Fairbanks!$D197</f>
        <v>10-APR-08:09</v>
      </c>
    </row>
    <row r="255" spans="1:18">
      <c r="A255" s="49"/>
      <c r="B255" s="70" t="s">
        <v>272</v>
      </c>
      <c r="C255" s="76" t="str">
        <f>Miami!$D198</f>
        <v>24-MAY-14:00</v>
      </c>
      <c r="D255" s="76" t="str">
        <f>Houston!$D198</f>
        <v>18-MAY-14:00</v>
      </c>
      <c r="E255" s="76" t="str">
        <f>Phoenix!$D198</f>
        <v>27-MAY-15:00</v>
      </c>
      <c r="F255" s="76" t="str">
        <f>Atlanta!$D198</f>
        <v>15-MAY-14:00</v>
      </c>
      <c r="G255" s="76" t="str">
        <f>LosAngeles!$D198</f>
        <v>30-MAY-14:30</v>
      </c>
      <c r="H255" s="76" t="str">
        <f>LasVegas!$D198</f>
        <v>31-MAY-15:00</v>
      </c>
      <c r="I255" s="76" t="str">
        <f>SanFrancisco!$D198</f>
        <v>17-MAY-14:09</v>
      </c>
      <c r="J255" s="76" t="str">
        <f>Baltimore!$D198</f>
        <v>15-MAY-14:00</v>
      </c>
      <c r="K255" s="76" t="str">
        <f>Albuquerque!$D198</f>
        <v>31-MAY-15:00</v>
      </c>
      <c r="L255" s="76" t="str">
        <f>Seattle!$D198</f>
        <v>04-MAY-14:00</v>
      </c>
      <c r="M255" s="76" t="str">
        <f>Chicago!$D198</f>
        <v>30-MAY-15:00</v>
      </c>
      <c r="N255" s="76" t="str">
        <f>Boulder!$D198</f>
        <v>23-MAY-15:00</v>
      </c>
      <c r="O255" s="76" t="str">
        <f>Minneapolis!$D198</f>
        <v>27-MAY-14:00</v>
      </c>
      <c r="P255" s="76" t="str">
        <f>Helena!$D198</f>
        <v>16-MAY-15:00</v>
      </c>
      <c r="Q255" s="76" t="str">
        <f>Duluth!$D198</f>
        <v>31-MAY-15:00</v>
      </c>
      <c r="R255" s="76" t="str">
        <f>Fairbanks!$D198</f>
        <v>24-MAY-14:00</v>
      </c>
    </row>
    <row r="256" spans="1:18">
      <c r="A256" s="49"/>
      <c r="B256" s="70" t="s">
        <v>288</v>
      </c>
      <c r="C256" s="76" t="str">
        <f>Miami!$D199</f>
        <v>27-JUN-14:00</v>
      </c>
      <c r="D256" s="76" t="str">
        <f>Houston!$D199</f>
        <v>13-JUN-14:00</v>
      </c>
      <c r="E256" s="76" t="str">
        <f>Phoenix!$D199</f>
        <v>28-JUN-15:00</v>
      </c>
      <c r="F256" s="76" t="str">
        <f>Atlanta!$D199</f>
        <v>19-JUN-14:00</v>
      </c>
      <c r="G256" s="76" t="str">
        <f>LosAngeles!$D199</f>
        <v>28-JUN-14:20</v>
      </c>
      <c r="H256" s="76" t="str">
        <f>LasVegas!$D199</f>
        <v>27-JUN-15:00</v>
      </c>
      <c r="I256" s="76" t="str">
        <f>SanFrancisco!$D199</f>
        <v>16-JUN-14:00</v>
      </c>
      <c r="J256" s="76" t="str">
        <f>Baltimore!$D199</f>
        <v>30-JUN-14:00</v>
      </c>
      <c r="K256" s="76" t="str">
        <f>Albuquerque!$D199</f>
        <v>29-JUN-14:00</v>
      </c>
      <c r="L256" s="76" t="str">
        <f>Seattle!$D199</f>
        <v>17-JUN-15:00</v>
      </c>
      <c r="M256" s="76" t="str">
        <f>Chicago!$D199</f>
        <v>08-JUN-12:00</v>
      </c>
      <c r="N256" s="76" t="str">
        <f>Boulder!$D199</f>
        <v>27-JUN-15:00</v>
      </c>
      <c r="O256" s="76" t="str">
        <f>Minneapolis!$D199</f>
        <v>29-JUN-14:00</v>
      </c>
      <c r="P256" s="76" t="str">
        <f>Helena!$D199</f>
        <v>30-JUN-14:00</v>
      </c>
      <c r="Q256" s="76" t="str">
        <f>Duluth!$D199</f>
        <v>14-JUN-14:00</v>
      </c>
      <c r="R256" s="76" t="str">
        <f>Fairbanks!$D199</f>
        <v>21-JUN-15:00</v>
      </c>
    </row>
    <row r="257" spans="1:18">
      <c r="A257" s="49"/>
      <c r="B257" s="70" t="s">
        <v>287</v>
      </c>
      <c r="C257" s="76" t="str">
        <f>Miami!$D200</f>
        <v>13-JUL-14:00</v>
      </c>
      <c r="D257" s="76" t="str">
        <f>Houston!$D200</f>
        <v>18-JUL-12:00</v>
      </c>
      <c r="E257" s="76" t="str">
        <f>Phoenix!$D200</f>
        <v>19-JUL-16:00</v>
      </c>
      <c r="F257" s="76" t="str">
        <f>Atlanta!$D200</f>
        <v>03-JUL-14:00</v>
      </c>
      <c r="G257" s="76" t="str">
        <f>LosAngeles!$D200</f>
        <v>24-JUL-14:00</v>
      </c>
      <c r="H257" s="76" t="str">
        <f>LasVegas!$D200</f>
        <v>24-JUL-15:00</v>
      </c>
      <c r="I257" s="76" t="str">
        <f>SanFrancisco!$D200</f>
        <v>03-JUL-14:09</v>
      </c>
      <c r="J257" s="76" t="str">
        <f>Baltimore!$D200</f>
        <v>25-JUL-14:09</v>
      </c>
      <c r="K257" s="76" t="str">
        <f>Albuquerque!$D200</f>
        <v>31-JUL-14:00</v>
      </c>
      <c r="L257" s="76" t="str">
        <f>Seattle!$D200</f>
        <v>24-JUL-14:00</v>
      </c>
      <c r="M257" s="76" t="str">
        <f>Chicago!$D200</f>
        <v>13-JUL-14:00</v>
      </c>
      <c r="N257" s="76" t="str">
        <f>Boulder!$D200</f>
        <v>17-JUL-14:00</v>
      </c>
      <c r="O257" s="76" t="str">
        <f>Minneapolis!$D200</f>
        <v>15-JUL-14:00</v>
      </c>
      <c r="P257" s="76" t="str">
        <f>Helena!$D200</f>
        <v>21-JUL-15:00</v>
      </c>
      <c r="Q257" s="76" t="str">
        <f>Duluth!$D200</f>
        <v>08-JUL-15:30</v>
      </c>
      <c r="R257" s="76" t="str">
        <f>Fairbanks!$D200</f>
        <v>29-JUL-15:00</v>
      </c>
    </row>
    <row r="258" spans="1:18">
      <c r="A258" s="49"/>
      <c r="B258" s="70" t="s">
        <v>286</v>
      </c>
      <c r="C258" s="76" t="str">
        <f>Miami!$D201</f>
        <v>21-AUG-14:00</v>
      </c>
      <c r="D258" s="76" t="str">
        <f>Houston!$D201</f>
        <v>31-AUG-15:00</v>
      </c>
      <c r="E258" s="76" t="str">
        <f>Phoenix!$D201</f>
        <v>01-AUG-16:00</v>
      </c>
      <c r="F258" s="76" t="str">
        <f>Atlanta!$D201</f>
        <v>17-AUG-14:30</v>
      </c>
      <c r="G258" s="76" t="str">
        <f>LosAngeles!$D201</f>
        <v>08-AUG-14:00</v>
      </c>
      <c r="H258" s="76" t="str">
        <f>LasVegas!$D201</f>
        <v>04-AUG-14:00</v>
      </c>
      <c r="I258" s="76" t="str">
        <f>SanFrancisco!$D201</f>
        <v>26-AUG-14:20</v>
      </c>
      <c r="J258" s="76" t="str">
        <f>Baltimore!$D201</f>
        <v>17-AUG-14:00</v>
      </c>
      <c r="K258" s="76" t="str">
        <f>Albuquerque!$D201</f>
        <v>01-AUG-14:00</v>
      </c>
      <c r="L258" s="76" t="str">
        <f>Seattle!$D201</f>
        <v>07-AUG-14:00</v>
      </c>
      <c r="M258" s="76" t="str">
        <f>Chicago!$D201</f>
        <v>04-AUG-14:00</v>
      </c>
      <c r="N258" s="76" t="str">
        <f>Boulder!$D201</f>
        <v>30-AUG-13:00</v>
      </c>
      <c r="O258" s="76" t="str">
        <f>Minneapolis!$D201</f>
        <v>25-AUG-15:00</v>
      </c>
      <c r="P258" s="76" t="str">
        <f>Helena!$D201</f>
        <v>09-AUG-15:00</v>
      </c>
      <c r="Q258" s="76" t="str">
        <f>Duluth!$D201</f>
        <v>12-AUG-14:00</v>
      </c>
      <c r="R258" s="76" t="str">
        <f>Fairbanks!$D201</f>
        <v>15-AUG-14:00</v>
      </c>
    </row>
    <row r="259" spans="1:18">
      <c r="A259" s="49"/>
      <c r="B259" s="70" t="s">
        <v>285</v>
      </c>
      <c r="C259" s="76" t="str">
        <f>Miami!$D202</f>
        <v>11-SEP-14:00</v>
      </c>
      <c r="D259" s="76" t="str">
        <f>Houston!$D202</f>
        <v>16-SEP-14:00</v>
      </c>
      <c r="E259" s="76" t="str">
        <f>Phoenix!$D202</f>
        <v>09-SEP-15:00</v>
      </c>
      <c r="F259" s="76" t="str">
        <f>Atlanta!$D202</f>
        <v>11-SEP-13:00</v>
      </c>
      <c r="G259" s="76" t="str">
        <f>LosAngeles!$D202</f>
        <v>25-SEP-14:00</v>
      </c>
      <c r="H259" s="76" t="str">
        <f>LasVegas!$D202</f>
        <v>01-SEP-14:00</v>
      </c>
      <c r="I259" s="76" t="str">
        <f>SanFrancisco!$D202</f>
        <v>28-SEP-14:00</v>
      </c>
      <c r="J259" s="76" t="str">
        <f>Baltimore!$D202</f>
        <v>09-SEP-14:00</v>
      </c>
      <c r="K259" s="76" t="str">
        <f>Albuquerque!$D202</f>
        <v>02-SEP-15:20</v>
      </c>
      <c r="L259" s="76" t="str">
        <f>Seattle!$D202</f>
        <v>02-SEP-15:00</v>
      </c>
      <c r="M259" s="76" t="str">
        <f>Chicago!$D202</f>
        <v>05-SEP-14:00</v>
      </c>
      <c r="N259" s="76" t="str">
        <f>Boulder!$D202</f>
        <v>02-SEP-15:09</v>
      </c>
      <c r="O259" s="76" t="str">
        <f>Minneapolis!$D202</f>
        <v>14-SEP-14:00</v>
      </c>
      <c r="P259" s="76" t="str">
        <f>Helena!$D202</f>
        <v>02-SEP-15:50</v>
      </c>
      <c r="Q259" s="76" t="str">
        <f>Duluth!$D202</f>
        <v>07-SEP-14:00</v>
      </c>
      <c r="R259" s="76" t="str">
        <f>Fairbanks!$D202</f>
        <v>02-SEP-15:00</v>
      </c>
    </row>
    <row r="260" spans="1:18">
      <c r="A260" s="49"/>
      <c r="B260" s="70" t="s">
        <v>284</v>
      </c>
      <c r="C260" s="76" t="str">
        <f>Miami!$D203</f>
        <v>06-OCT-14:00</v>
      </c>
      <c r="D260" s="76" t="str">
        <f>Houston!$D203</f>
        <v>06-OCT-15:00</v>
      </c>
      <c r="E260" s="76" t="str">
        <f>Phoenix!$D203</f>
        <v>02-OCT-15:00</v>
      </c>
      <c r="F260" s="76" t="str">
        <f>Atlanta!$D203</f>
        <v>12-OCT-15:00</v>
      </c>
      <c r="G260" s="76" t="str">
        <f>LosAngeles!$D203</f>
        <v>05-OCT-14:30</v>
      </c>
      <c r="H260" s="76" t="str">
        <f>LasVegas!$D203</f>
        <v>03-OCT-14:00</v>
      </c>
      <c r="I260" s="76" t="str">
        <f>SanFrancisco!$D203</f>
        <v>13-OCT-14:00</v>
      </c>
      <c r="J260" s="76" t="str">
        <f>Baltimore!$D203</f>
        <v>12-OCT-14:00</v>
      </c>
      <c r="K260" s="76" t="str">
        <f>Albuquerque!$D203</f>
        <v>13-OCT-14:00</v>
      </c>
      <c r="L260" s="76" t="str">
        <f>Seattle!$D203</f>
        <v>17-OCT-14:00</v>
      </c>
      <c r="M260" s="76" t="str">
        <f>Chicago!$D203</f>
        <v>05-OCT-14:09</v>
      </c>
      <c r="N260" s="76" t="str">
        <f>Boulder!$D203</f>
        <v>05-OCT-14:00</v>
      </c>
      <c r="O260" s="76" t="str">
        <f>Minneapolis!$D203</f>
        <v>07-OCT-15:09</v>
      </c>
      <c r="P260" s="76" t="str">
        <f>Helena!$D203</f>
        <v>06-OCT-15:00</v>
      </c>
      <c r="Q260" s="76" t="str">
        <f>Duluth!$D203</f>
        <v>07-OCT-14:00</v>
      </c>
      <c r="R260" s="76" t="str">
        <f>Fairbanks!$D203</f>
        <v>27-OCT-08:09</v>
      </c>
    </row>
    <row r="261" spans="1:18">
      <c r="A261" s="49"/>
      <c r="B261" s="70" t="s">
        <v>283</v>
      </c>
      <c r="C261" s="76" t="str">
        <f>Miami!$D204</f>
        <v>07-NOV-15:09</v>
      </c>
      <c r="D261" s="76" t="str">
        <f>Houston!$D204</f>
        <v>01-NOV-15:00</v>
      </c>
      <c r="E261" s="76" t="str">
        <f>Phoenix!$D204</f>
        <v>13-NOV-15:00</v>
      </c>
      <c r="F261" s="76" t="str">
        <f>Atlanta!$D204</f>
        <v>22-NOV-15:30</v>
      </c>
      <c r="G261" s="76" t="str">
        <f>LosAngeles!$D204</f>
        <v>20-NOV-15:09</v>
      </c>
      <c r="H261" s="76" t="str">
        <f>LasVegas!$D204</f>
        <v>09-NOV-16:40</v>
      </c>
      <c r="I261" s="76" t="str">
        <f>SanFrancisco!$D204</f>
        <v>14-NOV-16:00</v>
      </c>
      <c r="J261" s="76" t="str">
        <f>Baltimore!$D204</f>
        <v>04-NOV-14:20</v>
      </c>
      <c r="K261" s="76" t="str">
        <f>Albuquerque!$D204</f>
        <v>08-NOV-17:10</v>
      </c>
      <c r="L261" s="76" t="str">
        <f>Seattle!$D204</f>
        <v>04-NOV-16:49</v>
      </c>
      <c r="M261" s="76" t="str">
        <f>Chicago!$D204</f>
        <v>02-NOV-16:49</v>
      </c>
      <c r="N261" s="76" t="str">
        <f>Boulder!$D204</f>
        <v>04-NOV-16:00</v>
      </c>
      <c r="O261" s="76" t="str">
        <f>Minneapolis!$D204</f>
        <v>02-NOV-16:00</v>
      </c>
      <c r="P261" s="76" t="str">
        <f>Helena!$D204</f>
        <v>27-NOV-17:00</v>
      </c>
      <c r="Q261" s="76" t="str">
        <f>Duluth!$D204</f>
        <v>24-NOV-17:00</v>
      </c>
      <c r="R261" s="76" t="str">
        <f>Fairbanks!$D204</f>
        <v>09-NOV-09:09</v>
      </c>
    </row>
    <row r="262" spans="1:18">
      <c r="A262" s="49"/>
      <c r="B262" s="70" t="s">
        <v>282</v>
      </c>
      <c r="C262" s="76" t="str">
        <f>Miami!$D205</f>
        <v>15-DEC-15:00</v>
      </c>
      <c r="D262" s="76" t="str">
        <f>Houston!$D205</f>
        <v>19-DEC-15:39</v>
      </c>
      <c r="E262" s="76" t="str">
        <f>Phoenix!$D205</f>
        <v>09-DEC-17:19</v>
      </c>
      <c r="F262" s="76" t="str">
        <f>Atlanta!$D205</f>
        <v>01-DEC-15:00</v>
      </c>
      <c r="G262" s="76" t="str">
        <f>LosAngeles!$D205</f>
        <v>19-DEC-12:00</v>
      </c>
      <c r="H262" s="76" t="str">
        <f>LasVegas!$D205</f>
        <v>05-DEC-16:30</v>
      </c>
      <c r="I262" s="76" t="str">
        <f>SanFrancisco!$D205</f>
        <v>07-DEC-16:49</v>
      </c>
      <c r="J262" s="76" t="str">
        <f>Baltimore!$D205</f>
        <v>14-DEC-17:19</v>
      </c>
      <c r="K262" s="76" t="str">
        <f>Albuquerque!$D205</f>
        <v>09-DEC-16:49</v>
      </c>
      <c r="L262" s="76" t="str">
        <f>Seattle!$D205</f>
        <v>13-DEC-17:00</v>
      </c>
      <c r="M262" s="76" t="str">
        <f>Chicago!$D205</f>
        <v>14-DEC-17:00</v>
      </c>
      <c r="N262" s="76" t="str">
        <f>Boulder!$D205</f>
        <v>01-DEC-17:00</v>
      </c>
      <c r="O262" s="76" t="str">
        <f>Minneapolis!$D205</f>
        <v>30-DEC-17:00</v>
      </c>
      <c r="P262" s="76" t="str">
        <f>Helena!$D205</f>
        <v>11-DEC-17:00</v>
      </c>
      <c r="Q262" s="76" t="str">
        <f>Duluth!$D205</f>
        <v>30-DEC-17:00</v>
      </c>
      <c r="R262" s="76" t="str">
        <f>Fairbanks!$D205</f>
        <v>29-DEC-09:09</v>
      </c>
    </row>
    <row r="263" spans="1:18">
      <c r="A263" s="74" t="s">
        <v>281</v>
      </c>
      <c r="B263" s="75"/>
      <c r="C263" s="67"/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</row>
    <row r="264" spans="1:18">
      <c r="A264" s="74"/>
      <c r="B264" s="73" t="s">
        <v>93</v>
      </c>
      <c r="C264" s="66">
        <f>Miami!$G$14</f>
        <v>0</v>
      </c>
      <c r="D264" s="66">
        <f>Houston!$G$14</f>
        <v>0</v>
      </c>
      <c r="E264" s="66">
        <f>Phoenix!$G$14</f>
        <v>0</v>
      </c>
      <c r="F264" s="66">
        <f>Atlanta!$G$14</f>
        <v>0</v>
      </c>
      <c r="G264" s="66">
        <f>LosAngeles!$G$14</f>
        <v>0</v>
      </c>
      <c r="H264" s="66">
        <f>LasVegas!$G$14</f>
        <v>0</v>
      </c>
      <c r="I264" s="66">
        <f>SanFrancisco!$G$14</f>
        <v>0</v>
      </c>
      <c r="J264" s="66">
        <f>Baltimore!$G$14</f>
        <v>0</v>
      </c>
      <c r="K264" s="66">
        <f>Albuquerque!$G$14</f>
        <v>0</v>
      </c>
      <c r="L264" s="66">
        <f>Seattle!$G$14</f>
        <v>0</v>
      </c>
      <c r="M264" s="66">
        <f>Chicago!$G$14</f>
        <v>0</v>
      </c>
      <c r="N264" s="66">
        <f>Boulder!$G$14</f>
        <v>0</v>
      </c>
      <c r="O264" s="66">
        <f>Minneapolis!$G$14</f>
        <v>0</v>
      </c>
      <c r="P264" s="66">
        <f>Helena!$G$14</f>
        <v>0</v>
      </c>
      <c r="Q264" s="66">
        <f>Duluth!$G$14</f>
        <v>0</v>
      </c>
      <c r="R264" s="66">
        <f>Fairbanks!$G$14</f>
        <v>0</v>
      </c>
    </row>
    <row r="265" spans="1:18">
      <c r="A265" s="74"/>
      <c r="B265" s="73" t="s">
        <v>107</v>
      </c>
      <c r="C265" s="66">
        <f>Miami!$G$21</f>
        <v>0</v>
      </c>
      <c r="D265" s="66">
        <f>Houston!$G$21</f>
        <v>0</v>
      </c>
      <c r="E265" s="66">
        <f>Phoenix!$G$21</f>
        <v>0</v>
      </c>
      <c r="F265" s="66">
        <f>Atlanta!$G$21</f>
        <v>0</v>
      </c>
      <c r="G265" s="66">
        <f>LosAngeles!$G$21</f>
        <v>0</v>
      </c>
      <c r="H265" s="66">
        <f>LasVegas!$G$21</f>
        <v>0</v>
      </c>
      <c r="I265" s="66">
        <f>SanFrancisco!$G$21</f>
        <v>0</v>
      </c>
      <c r="J265" s="66">
        <f>Baltimore!$G$21</f>
        <v>0</v>
      </c>
      <c r="K265" s="66">
        <f>Albuquerque!$G$21</f>
        <v>0</v>
      </c>
      <c r="L265" s="66">
        <f>Seattle!$G$21</f>
        <v>0</v>
      </c>
      <c r="M265" s="66">
        <f>Chicago!$G$21</f>
        <v>0</v>
      </c>
      <c r="N265" s="66">
        <f>Boulder!$G$21</f>
        <v>0</v>
      </c>
      <c r="O265" s="66">
        <f>Minneapolis!$G$21</f>
        <v>0</v>
      </c>
      <c r="P265" s="66">
        <f>Helena!$G$21</f>
        <v>0</v>
      </c>
      <c r="Q265" s="66">
        <f>Duluth!$G$21</f>
        <v>0</v>
      </c>
      <c r="R265" s="66">
        <f>Fairbanks!$G$21</f>
        <v>0</v>
      </c>
    </row>
    <row r="266" spans="1:18">
      <c r="A266" s="74"/>
      <c r="B266" s="73" t="s">
        <v>109</v>
      </c>
      <c r="C266" s="66">
        <f>Miami!$G$24</f>
        <v>0</v>
      </c>
      <c r="D266" s="66">
        <f>Houston!$G$24</f>
        <v>0</v>
      </c>
      <c r="E266" s="66">
        <f>Phoenix!$G$24</f>
        <v>0</v>
      </c>
      <c r="F266" s="66">
        <f>Atlanta!$G$24</f>
        <v>0</v>
      </c>
      <c r="G266" s="66">
        <f>LosAngeles!$G$24</f>
        <v>0</v>
      </c>
      <c r="H266" s="66">
        <f>LasVegas!$G$24</f>
        <v>0</v>
      </c>
      <c r="I266" s="66">
        <f>SanFrancisco!$G$24</f>
        <v>0</v>
      </c>
      <c r="J266" s="66">
        <f>Baltimore!$G$24</f>
        <v>0</v>
      </c>
      <c r="K266" s="66">
        <f>Albuquerque!$G$24</f>
        <v>0</v>
      </c>
      <c r="L266" s="66">
        <f>Seattle!$G$24</f>
        <v>0</v>
      </c>
      <c r="M266" s="66">
        <f>Chicago!$G$24</f>
        <v>0</v>
      </c>
      <c r="N266" s="66">
        <f>Boulder!$G$24</f>
        <v>0</v>
      </c>
      <c r="O266" s="66">
        <f>Minneapolis!$G$24</f>
        <v>0</v>
      </c>
      <c r="P266" s="66">
        <f>Helena!$G$24</f>
        <v>0</v>
      </c>
      <c r="Q266" s="66">
        <f>Duluth!$G$24</f>
        <v>0</v>
      </c>
      <c r="R266" s="66">
        <f>Fairbanks!$G$24</f>
        <v>0</v>
      </c>
    </row>
    <row r="267" spans="1:18">
      <c r="A267" s="74"/>
      <c r="B267" s="75" t="s">
        <v>280</v>
      </c>
      <c r="C267" s="66">
        <f>Miami!$G$28</f>
        <v>0</v>
      </c>
      <c r="D267" s="66">
        <f>Houston!$G$28</f>
        <v>0</v>
      </c>
      <c r="E267" s="66">
        <f>Phoenix!$G$28</f>
        <v>0</v>
      </c>
      <c r="F267" s="66">
        <f>Atlanta!$G$28</f>
        <v>0</v>
      </c>
      <c r="G267" s="66">
        <f>LosAngeles!$G$28</f>
        <v>0</v>
      </c>
      <c r="H267" s="66">
        <f>LasVegas!$G$28</f>
        <v>0</v>
      </c>
      <c r="I267" s="66">
        <f>SanFrancisco!$G$28</f>
        <v>0</v>
      </c>
      <c r="J267" s="66">
        <f>Baltimore!$G$28</f>
        <v>0</v>
      </c>
      <c r="K267" s="66">
        <f>Albuquerque!$G$28</f>
        <v>0</v>
      </c>
      <c r="L267" s="66">
        <f>Seattle!$G$28</f>
        <v>0</v>
      </c>
      <c r="M267" s="66">
        <f>Chicago!$G$28</f>
        <v>0</v>
      </c>
      <c r="N267" s="66">
        <f>Boulder!$G$28</f>
        <v>0</v>
      </c>
      <c r="O267" s="66">
        <f>Minneapolis!$G$28</f>
        <v>0</v>
      </c>
      <c r="P267" s="66">
        <f>Helena!$G$28</f>
        <v>0</v>
      </c>
      <c r="Q267" s="66">
        <f>Duluth!$G$28</f>
        <v>0</v>
      </c>
      <c r="R267" s="66">
        <f>Fairbanks!$G$28</f>
        <v>0</v>
      </c>
    </row>
    <row r="268" spans="1:18">
      <c r="A268" s="74" t="s">
        <v>279</v>
      </c>
      <c r="B268" s="73"/>
      <c r="C268" s="72"/>
      <c r="D268" s="72"/>
      <c r="E268" s="72"/>
      <c r="F268" s="72"/>
      <c r="G268" s="72"/>
      <c r="H268" s="72"/>
      <c r="I268" s="72"/>
      <c r="J268" s="72"/>
      <c r="K268" s="72"/>
      <c r="L268" s="72"/>
      <c r="M268" s="72"/>
      <c r="N268" s="72"/>
      <c r="O268" s="72"/>
      <c r="P268" s="72"/>
      <c r="Q268" s="72"/>
      <c r="R268" s="72"/>
    </row>
    <row r="269" spans="1:18">
      <c r="A269" s="49"/>
      <c r="B269" s="70" t="s">
        <v>278</v>
      </c>
      <c r="C269" s="66">
        <f>Miami!$H$189</f>
        <v>82901.919399999999</v>
      </c>
      <c r="D269" s="66">
        <f>Houston!$H$189</f>
        <v>91550.581900000005</v>
      </c>
      <c r="E269" s="66">
        <f>Phoenix!$H$189</f>
        <v>80383.464699999997</v>
      </c>
      <c r="F269" s="66">
        <f>Atlanta!$H$189</f>
        <v>77423.229800000001</v>
      </c>
      <c r="G269" s="66">
        <f>LosAngeles!$H$189</f>
        <v>26519.866999999998</v>
      </c>
      <c r="H269" s="66">
        <f>LasVegas!$H$189</f>
        <v>84580.334600000002</v>
      </c>
      <c r="I269" s="66">
        <f>SanFrancisco!$H$189</f>
        <v>26654.463599999999</v>
      </c>
      <c r="J269" s="66">
        <f>Baltimore!$H$189</f>
        <v>67353.845700000005</v>
      </c>
      <c r="K269" s="66">
        <f>Albuquerque!$H$189</f>
        <v>95361.379499999995</v>
      </c>
      <c r="L269" s="66">
        <f>Seattle!$H$189</f>
        <v>19677.786400000001</v>
      </c>
      <c r="M269" s="66">
        <f>Chicago!$H$189</f>
        <v>124818.77650000001</v>
      </c>
      <c r="N269" s="66">
        <f>Boulder!$H$189</f>
        <v>92785.615699999995</v>
      </c>
      <c r="O269" s="66">
        <f>Minneapolis!$H$189</f>
        <v>86393.403200000001</v>
      </c>
      <c r="P269" s="66">
        <f>Helena!$H$189</f>
        <v>85748.964399999997</v>
      </c>
      <c r="Q269" s="66">
        <f>Duluth!$H$189</f>
        <v>85043.032000000007</v>
      </c>
      <c r="R269" s="66">
        <f>Fairbanks!$H$189</f>
        <v>86294.925499999998</v>
      </c>
    </row>
    <row r="270" spans="1:18">
      <c r="A270" s="49"/>
      <c r="B270" s="50" t="s">
        <v>277</v>
      </c>
      <c r="C270" s="66">
        <f>Miami!$B$189</f>
        <v>191980.73980000001</v>
      </c>
      <c r="D270" s="66">
        <f>Houston!$B$189</f>
        <v>230303.74609999999</v>
      </c>
      <c r="E270" s="66">
        <f>Phoenix!$B$189</f>
        <v>190019.9577</v>
      </c>
      <c r="F270" s="66">
        <f>Atlanta!$B$189</f>
        <v>177597.37450000001</v>
      </c>
      <c r="G270" s="66">
        <f>LosAngeles!$B$189</f>
        <v>71032.096099999995</v>
      </c>
      <c r="H270" s="66">
        <f>LasVegas!$B$189</f>
        <v>201679.7365</v>
      </c>
      <c r="I270" s="66">
        <f>SanFrancisco!$B$189</f>
        <v>71849.916200000007</v>
      </c>
      <c r="J270" s="66">
        <f>Baltimore!$B$189</f>
        <v>154626.9523</v>
      </c>
      <c r="K270" s="66">
        <f>Albuquerque!$B$189</f>
        <v>224796.54310000001</v>
      </c>
      <c r="L270" s="66">
        <f>Seattle!$B$189</f>
        <v>49305.039700000001</v>
      </c>
      <c r="M270" s="66">
        <f>Chicago!$B$189</f>
        <v>292312.8443</v>
      </c>
      <c r="N270" s="66">
        <f>Boulder!$B$189</f>
        <v>219808.70559999999</v>
      </c>
      <c r="O270" s="66">
        <f>Minneapolis!$B$189</f>
        <v>205921.98939999999</v>
      </c>
      <c r="P270" s="66">
        <f>Helena!$B$189</f>
        <v>205257.24919999999</v>
      </c>
      <c r="Q270" s="66">
        <f>Duluth!$B$189</f>
        <v>204897.11869999999</v>
      </c>
      <c r="R270" s="66">
        <f>Fairbanks!$B$189</f>
        <v>227390.92629999999</v>
      </c>
    </row>
    <row r="271" spans="1:18">
      <c r="A271" s="49"/>
      <c r="B271" s="70" t="s">
        <v>276</v>
      </c>
      <c r="C271" s="66">
        <f>Miami!$C$189</f>
        <v>338.50549999999998</v>
      </c>
      <c r="D271" s="66">
        <f>Houston!$C$189</f>
        <v>300.92899999999997</v>
      </c>
      <c r="E271" s="66">
        <f>Phoenix!$C$189</f>
        <v>317.03390000000002</v>
      </c>
      <c r="F271" s="66">
        <f>Atlanta!$C$189</f>
        <v>333.98239999999998</v>
      </c>
      <c r="G271" s="66">
        <f>LosAngeles!$C$189</f>
        <v>60.944299999999998</v>
      </c>
      <c r="H271" s="66">
        <f>LasVegas!$C$189</f>
        <v>325.25569999999999</v>
      </c>
      <c r="I271" s="66">
        <f>SanFrancisco!$C$189</f>
        <v>61.9587</v>
      </c>
      <c r="J271" s="66">
        <f>Baltimore!$C$189</f>
        <v>291.68490000000003</v>
      </c>
      <c r="K271" s="66">
        <f>Albuquerque!$C$189</f>
        <v>383.05919999999998</v>
      </c>
      <c r="L271" s="66">
        <f>Seattle!$C$189</f>
        <v>69.154899999999998</v>
      </c>
      <c r="M271" s="66">
        <f>Chicago!$C$189</f>
        <v>512.67880000000002</v>
      </c>
      <c r="N271" s="66">
        <f>Boulder!$C$189</f>
        <v>369.8716</v>
      </c>
      <c r="O271" s="66">
        <f>Minneapolis!$C$189</f>
        <v>345.1336</v>
      </c>
      <c r="P271" s="66">
        <f>Helena!$C$189</f>
        <v>338.48099999999999</v>
      </c>
      <c r="Q271" s="66">
        <f>Duluth!$C$189</f>
        <v>333.78699999999998</v>
      </c>
      <c r="R271" s="66">
        <f>Fairbanks!$C$189</f>
        <v>255.7697</v>
      </c>
    </row>
    <row r="272" spans="1:18">
      <c r="A272" s="49"/>
      <c r="B272" s="70" t="s">
        <v>275</v>
      </c>
      <c r="C272" s="66">
        <f>Miami!$D$189</f>
        <v>1293.4469999999999</v>
      </c>
      <c r="D272" s="66">
        <f>Houston!$D$189</f>
        <v>1287.4947</v>
      </c>
      <c r="E272" s="66">
        <f>Phoenix!$D$189</f>
        <v>1046.4489000000001</v>
      </c>
      <c r="F272" s="66">
        <f>Atlanta!$D$189</f>
        <v>847.73260000000005</v>
      </c>
      <c r="G272" s="66">
        <f>LosAngeles!$D$189</f>
        <v>634.40319999999997</v>
      </c>
      <c r="H272" s="66">
        <f>LasVegas!$D$189</f>
        <v>1337.2123999999999</v>
      </c>
      <c r="I272" s="66">
        <f>SanFrancisco!$D$189</f>
        <v>585.74559999999997</v>
      </c>
      <c r="J272" s="66">
        <f>Baltimore!$D$189</f>
        <v>836.2287</v>
      </c>
      <c r="K272" s="66">
        <f>Albuquerque!$D$189</f>
        <v>969.85050000000001</v>
      </c>
      <c r="L272" s="66">
        <f>Seattle!$D$189</f>
        <v>155.99529999999999</v>
      </c>
      <c r="M272" s="66">
        <f>Chicago!$D$189</f>
        <v>1483.9822999999999</v>
      </c>
      <c r="N272" s="66">
        <f>Boulder!$D$189</f>
        <v>922.95630000000006</v>
      </c>
      <c r="O272" s="66">
        <f>Minneapolis!$D$189</f>
        <v>516.12990000000002</v>
      </c>
      <c r="P272" s="66">
        <f>Helena!$D$189</f>
        <v>551.24919999999997</v>
      </c>
      <c r="Q272" s="66">
        <f>Duluth!$D$189</f>
        <v>482.20800000000003</v>
      </c>
      <c r="R272" s="66">
        <f>Fairbanks!$D$189</f>
        <v>1033.1742999999999</v>
      </c>
    </row>
    <row r="273" spans="1:18">
      <c r="A273" s="49"/>
      <c r="B273" s="70" t="s">
        <v>274</v>
      </c>
      <c r="C273" s="66">
        <f>Miami!$E$189</f>
        <v>0</v>
      </c>
      <c r="D273" s="66">
        <f>Houston!$E$189</f>
        <v>0</v>
      </c>
      <c r="E273" s="66">
        <f>Phoenix!$E$189</f>
        <v>0</v>
      </c>
      <c r="F273" s="66">
        <f>Atlanta!$E$189</f>
        <v>0</v>
      </c>
      <c r="G273" s="66">
        <f>LosAngeles!$E$189</f>
        <v>0</v>
      </c>
      <c r="H273" s="66">
        <f>LasVegas!$E$189</f>
        <v>0</v>
      </c>
      <c r="I273" s="66">
        <f>SanFrancisco!$E$189</f>
        <v>0</v>
      </c>
      <c r="J273" s="66">
        <f>Baltimore!$E$189</f>
        <v>0</v>
      </c>
      <c r="K273" s="66">
        <f>Albuquerque!$E$189</f>
        <v>0</v>
      </c>
      <c r="L273" s="66">
        <f>Seattle!$E$189</f>
        <v>0</v>
      </c>
      <c r="M273" s="66">
        <f>Chicago!$E$189</f>
        <v>0</v>
      </c>
      <c r="N273" s="66">
        <f>Boulder!$E$189</f>
        <v>0</v>
      </c>
      <c r="O273" s="66">
        <f>Minneapolis!$E$189</f>
        <v>0</v>
      </c>
      <c r="P273" s="66">
        <f>Helena!$E$189</f>
        <v>0</v>
      </c>
      <c r="Q273" s="66">
        <f>Duluth!$E$189</f>
        <v>0</v>
      </c>
      <c r="R273" s="66">
        <f>Fairbanks!$E$189</f>
        <v>0</v>
      </c>
    </row>
    <row r="274" spans="1:18">
      <c r="A274" s="49"/>
      <c r="B274" s="70" t="s">
        <v>273</v>
      </c>
      <c r="C274" s="71">
        <f>Miami!$F$189</f>
        <v>5.8999999999999999E-3</v>
      </c>
      <c r="D274" s="71">
        <f>Houston!$F$189</f>
        <v>3.5999999999999999E-3</v>
      </c>
      <c r="E274" s="71">
        <f>Phoenix!$F$189</f>
        <v>2.8E-3</v>
      </c>
      <c r="F274" s="71">
        <f>Atlanta!$F$189</f>
        <v>3.0999999999999999E-3</v>
      </c>
      <c r="G274" s="71">
        <f>LosAngeles!$F$189</f>
        <v>2.9999999999999997E-4</v>
      </c>
      <c r="H274" s="71">
        <f>LasVegas!$F$189</f>
        <v>2.5000000000000001E-3</v>
      </c>
      <c r="I274" s="71">
        <f>SanFrancisco!$F$189</f>
        <v>2.9999999999999997E-4</v>
      </c>
      <c r="J274" s="71">
        <f>Baltimore!$F$189</f>
        <v>3.3999999999999998E-3</v>
      </c>
      <c r="K274" s="71">
        <f>Albuquerque!$F$189</f>
        <v>3.8E-3</v>
      </c>
      <c r="L274" s="71">
        <f>Seattle!$F$189</f>
        <v>5.9999999999999995E-4</v>
      </c>
      <c r="M274" s="71">
        <f>Chicago!$F$189</f>
        <v>4.4999999999999997E-3</v>
      </c>
      <c r="N274" s="71">
        <f>Boulder!$F$189</f>
        <v>3.5999999999999999E-3</v>
      </c>
      <c r="O274" s="71">
        <f>Minneapolis!$F$189</f>
        <v>3.8E-3</v>
      </c>
      <c r="P274" s="71">
        <f>Helena!$F$189</f>
        <v>3.8999999999999998E-3</v>
      </c>
      <c r="Q274" s="71">
        <f>Duluth!$F$189</f>
        <v>3.5999999999999999E-3</v>
      </c>
      <c r="R274" s="71">
        <f>Fairbanks!$F$189</f>
        <v>3.7000000000000002E-3</v>
      </c>
    </row>
    <row r="275" spans="1:18">
      <c r="A275" s="49"/>
      <c r="B275" s="70" t="s">
        <v>718</v>
      </c>
      <c r="C275" s="66">
        <f>10^(-3)*Miami!$G$189</f>
        <v>160.0816863</v>
      </c>
      <c r="D275" s="66">
        <f>10^(-3)*Houston!$G$189</f>
        <v>439.17567680000002</v>
      </c>
      <c r="E275" s="66">
        <f>10^(-3)*Phoenix!$G$189</f>
        <v>7729.8600000000006</v>
      </c>
      <c r="F275" s="66">
        <f>10^(-3)*Atlanta!$G$189</f>
        <v>1507.8700000000001</v>
      </c>
      <c r="G275" s="66">
        <f>10^(-3)*LosAngeles!$G$189</f>
        <v>3827.8</v>
      </c>
      <c r="H275" s="66">
        <f>10^(-3)*LasVegas!$G$189</f>
        <v>6668.85</v>
      </c>
      <c r="I275" s="66">
        <f>10^(-3)*SanFrancisco!$G$189</f>
        <v>3534.02</v>
      </c>
      <c r="J275" s="66">
        <f>10^(-3)*Baltimore!$G$189</f>
        <v>52.004342600000008</v>
      </c>
      <c r="K275" s="66">
        <f>10^(-3)*Albuquerque!$G$189</f>
        <v>1008.4200000000001</v>
      </c>
      <c r="L275" s="66">
        <f>10^(-3)*Seattle!$G$189</f>
        <v>2061.04</v>
      </c>
      <c r="M275" s="66">
        <f>10^(-3)*Chicago!$G$189</f>
        <v>341.60412739999998</v>
      </c>
      <c r="N275" s="66">
        <f>10^(-3)*Boulder!$G$189</f>
        <v>959.6325319</v>
      </c>
      <c r="O275" s="66">
        <f>10^(-3)*Minneapolis!$G$189</f>
        <v>339.16262970000002</v>
      </c>
      <c r="P275" s="66">
        <f>10^(-3)*Helena!$G$189</f>
        <v>13073.800000000001</v>
      </c>
      <c r="Q275" s="66">
        <f>10^(-3)*Duluth!$G$189</f>
        <v>316.82924459999998</v>
      </c>
      <c r="R275" s="66">
        <f>10^(-3)*Fairbanks!$G$189</f>
        <v>207.27841810000001</v>
      </c>
    </row>
    <row r="276" spans="1:18">
      <c r="B276" s="60"/>
      <c r="C276" s="63"/>
      <c r="D276" s="56"/>
      <c r="E276" s="56"/>
      <c r="F276" s="56"/>
      <c r="G276" s="56"/>
      <c r="H276" s="56"/>
      <c r="I276" s="56"/>
      <c r="J276" s="56"/>
      <c r="K276" s="56"/>
      <c r="L276" s="56"/>
      <c r="M276" s="56"/>
      <c r="N276" s="56"/>
      <c r="O276" s="56"/>
      <c r="P276" s="56"/>
      <c r="Q276" s="56"/>
      <c r="R276" s="56"/>
    </row>
    <row r="277" spans="1:18">
      <c r="B277" s="60"/>
      <c r="C277" s="63"/>
      <c r="D277" s="56"/>
      <c r="E277" s="56"/>
      <c r="F277" s="56"/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</row>
    <row r="278" spans="1:18">
      <c r="B278" s="60"/>
      <c r="C278" s="63"/>
      <c r="D278" s="56"/>
      <c r="E278" s="56"/>
      <c r="F278" s="56"/>
      <c r="G278" s="56"/>
      <c r="H278" s="56"/>
      <c r="I278" s="56"/>
      <c r="J278" s="56"/>
      <c r="K278" s="56"/>
      <c r="L278" s="56"/>
      <c r="M278" s="56"/>
      <c r="N278" s="56"/>
      <c r="O278" s="56"/>
      <c r="P278" s="56"/>
      <c r="Q278" s="56"/>
      <c r="R278" s="56"/>
    </row>
    <row r="279" spans="1:18">
      <c r="B279" s="60"/>
      <c r="C279" s="63"/>
      <c r="D279" s="56"/>
      <c r="E279" s="56"/>
      <c r="F279" s="56"/>
      <c r="G279" s="56"/>
      <c r="H279" s="56"/>
      <c r="I279" s="56"/>
      <c r="J279" s="56"/>
      <c r="K279" s="56"/>
      <c r="L279" s="56"/>
      <c r="M279" s="56"/>
      <c r="N279" s="56"/>
      <c r="O279" s="56"/>
      <c r="P279" s="56"/>
      <c r="Q279" s="56"/>
      <c r="R279" s="56"/>
    </row>
    <row r="280" spans="1:18">
      <c r="B280" s="60"/>
      <c r="C280" s="63"/>
      <c r="D280" s="56"/>
      <c r="E280" s="56"/>
      <c r="F280" s="56"/>
      <c r="G280" s="56"/>
      <c r="H280" s="56"/>
      <c r="I280" s="56"/>
      <c r="J280" s="56"/>
      <c r="K280" s="56"/>
      <c r="L280" s="56"/>
      <c r="M280" s="56"/>
      <c r="N280" s="56"/>
      <c r="O280" s="56"/>
      <c r="P280" s="56"/>
      <c r="Q280" s="56"/>
      <c r="R280" s="56"/>
    </row>
    <row r="281" spans="1:18">
      <c r="B281" s="60"/>
      <c r="C281" s="63"/>
      <c r="D281" s="56"/>
      <c r="E281" s="56"/>
      <c r="F281" s="56"/>
      <c r="G281" s="56"/>
      <c r="H281" s="56"/>
      <c r="I281" s="56"/>
      <c r="J281" s="56"/>
      <c r="K281" s="56"/>
      <c r="L281" s="56"/>
      <c r="M281" s="56"/>
      <c r="N281" s="56"/>
      <c r="O281" s="56"/>
      <c r="P281" s="56"/>
      <c r="Q281" s="56"/>
      <c r="R281" s="56"/>
    </row>
    <row r="282" spans="1:18">
      <c r="B282" s="60"/>
      <c r="C282" s="63"/>
      <c r="D282" s="56"/>
      <c r="E282" s="56"/>
      <c r="F282" s="56"/>
      <c r="G282" s="56"/>
      <c r="H282" s="56"/>
      <c r="I282" s="56"/>
      <c r="J282" s="56"/>
      <c r="K282" s="56"/>
      <c r="L282" s="56"/>
      <c r="M282" s="56"/>
      <c r="N282" s="56"/>
      <c r="O282" s="56"/>
      <c r="P282" s="56"/>
      <c r="Q282" s="56"/>
      <c r="R282" s="56"/>
    </row>
    <row r="283" spans="1:18">
      <c r="B283" s="60"/>
      <c r="C283" s="63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6"/>
      <c r="O283" s="56"/>
      <c r="P283" s="56"/>
      <c r="Q283" s="56"/>
      <c r="R283" s="56"/>
    </row>
    <row r="284" spans="1:18">
      <c r="B284" s="60"/>
      <c r="C284" s="63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6"/>
      <c r="O284" s="56"/>
      <c r="P284" s="56"/>
      <c r="Q284" s="56"/>
      <c r="R284" s="56"/>
    </row>
    <row r="285" spans="1:18">
      <c r="B285" s="60"/>
      <c r="C285" s="63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6"/>
      <c r="O285" s="56"/>
      <c r="P285" s="56"/>
      <c r="Q285" s="56"/>
      <c r="R285" s="56"/>
    </row>
    <row r="286" spans="1:18">
      <c r="B286" s="60"/>
      <c r="C286" s="64"/>
      <c r="D286" s="57"/>
      <c r="E286" s="57"/>
      <c r="F286" s="57"/>
      <c r="G286" s="57"/>
      <c r="H286" s="57"/>
      <c r="I286" s="57"/>
      <c r="J286" s="57"/>
      <c r="K286" s="57"/>
      <c r="L286" s="57"/>
      <c r="M286" s="57"/>
      <c r="N286" s="57"/>
      <c r="O286" s="57"/>
      <c r="P286" s="57"/>
      <c r="Q286" s="57"/>
      <c r="R286" s="57"/>
    </row>
    <row r="287" spans="1:18">
      <c r="B287" s="60"/>
      <c r="C287" s="63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6"/>
      <c r="O287" s="56"/>
      <c r="P287" s="56"/>
      <c r="Q287" s="56"/>
      <c r="R287" s="56"/>
    </row>
    <row r="288" spans="1:18">
      <c r="B288" s="60"/>
      <c r="C288" s="63"/>
      <c r="D288" s="56"/>
      <c r="E288" s="56"/>
      <c r="F288" s="56"/>
      <c r="G288" s="56"/>
      <c r="H288" s="56"/>
      <c r="I288" s="56"/>
      <c r="J288" s="56"/>
      <c r="K288" s="56"/>
      <c r="L288" s="56"/>
      <c r="M288" s="56"/>
      <c r="N288" s="56"/>
      <c r="O288" s="56"/>
      <c r="P288" s="56"/>
      <c r="Q288" s="56"/>
      <c r="R288" s="56"/>
    </row>
    <row r="289" spans="2:18">
      <c r="B289" s="60"/>
      <c r="C289" s="63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</row>
    <row r="290" spans="2:18">
      <c r="B290" s="60"/>
      <c r="C290" s="63"/>
      <c r="D290" s="56"/>
      <c r="E290" s="56"/>
      <c r="F290" s="56"/>
      <c r="G290" s="56"/>
      <c r="H290" s="56"/>
      <c r="I290" s="56"/>
      <c r="J290" s="56"/>
      <c r="K290" s="56"/>
      <c r="L290" s="56"/>
      <c r="M290" s="56"/>
      <c r="N290" s="56"/>
      <c r="O290" s="56"/>
      <c r="P290" s="56"/>
      <c r="Q290" s="56"/>
      <c r="R290" s="56"/>
    </row>
    <row r="291" spans="2:18">
      <c r="B291" s="60"/>
      <c r="C291" s="63"/>
      <c r="D291" s="56"/>
      <c r="E291" s="56"/>
      <c r="F291" s="56"/>
      <c r="G291" s="56"/>
      <c r="H291" s="56"/>
      <c r="I291" s="56"/>
      <c r="J291" s="56"/>
      <c r="K291" s="56"/>
      <c r="L291" s="56"/>
      <c r="M291" s="56"/>
      <c r="N291" s="56"/>
      <c r="O291" s="56"/>
      <c r="P291" s="56"/>
      <c r="Q291" s="56"/>
      <c r="R291" s="56"/>
    </row>
    <row r="292" spans="2:18">
      <c r="B292" s="60"/>
      <c r="C292" s="63"/>
      <c r="D292" s="56"/>
      <c r="E292" s="56"/>
      <c r="F292" s="56"/>
      <c r="G292" s="56"/>
      <c r="H292" s="56"/>
      <c r="I292" s="56"/>
      <c r="J292" s="56"/>
      <c r="K292" s="56"/>
      <c r="L292" s="56"/>
      <c r="M292" s="56"/>
      <c r="N292" s="56"/>
      <c r="O292" s="56"/>
      <c r="P292" s="56"/>
      <c r="Q292" s="56"/>
      <c r="R292" s="56"/>
    </row>
    <row r="293" spans="2:18">
      <c r="B293" s="60"/>
      <c r="C293" s="63"/>
      <c r="D293" s="56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/>
      <c r="P293" s="56"/>
      <c r="Q293" s="56"/>
      <c r="R293" s="56"/>
    </row>
    <row r="294" spans="2:18">
      <c r="B294" s="60"/>
      <c r="C294" s="63"/>
      <c r="D294" s="56"/>
      <c r="E294" s="56"/>
      <c r="F294" s="56"/>
      <c r="G294" s="56"/>
      <c r="H294" s="56"/>
      <c r="I294" s="56"/>
      <c r="J294" s="56"/>
      <c r="K294" s="56"/>
      <c r="L294" s="56"/>
      <c r="M294" s="56"/>
      <c r="N294" s="56"/>
      <c r="O294" s="56"/>
      <c r="P294" s="56"/>
      <c r="Q294" s="56"/>
      <c r="R294" s="56"/>
    </row>
    <row r="295" spans="2:18">
      <c r="B295" s="60"/>
      <c r="C295" s="65"/>
      <c r="D295" s="61"/>
      <c r="E295" s="61"/>
      <c r="F295" s="61"/>
      <c r="G295" s="61"/>
      <c r="H295" s="61"/>
      <c r="I295" s="61"/>
      <c r="J295" s="61"/>
      <c r="K295" s="61"/>
      <c r="L295" s="61"/>
      <c r="M295" s="61"/>
      <c r="N295" s="61"/>
      <c r="O295" s="61"/>
      <c r="P295" s="61"/>
      <c r="Q295" s="61"/>
      <c r="R295" s="61"/>
    </row>
    <row r="296" spans="2:18">
      <c r="B296" s="60"/>
      <c r="C296" s="63"/>
      <c r="D296" s="56"/>
      <c r="E296" s="56"/>
      <c r="F296" s="56"/>
      <c r="G296" s="56"/>
      <c r="H296" s="56"/>
      <c r="I296" s="56"/>
      <c r="J296" s="56"/>
      <c r="K296" s="56"/>
      <c r="L296" s="56"/>
      <c r="M296" s="56"/>
      <c r="N296" s="56"/>
      <c r="O296" s="56"/>
      <c r="P296" s="56"/>
      <c r="Q296" s="56"/>
      <c r="R296" s="56"/>
    </row>
    <row r="297" spans="2:18">
      <c r="B297" s="60"/>
      <c r="C297" s="63"/>
      <c r="D297" s="56"/>
      <c r="E297" s="56"/>
      <c r="F297" s="56"/>
      <c r="G297" s="56"/>
      <c r="H297" s="56"/>
      <c r="I297" s="56"/>
      <c r="J297" s="56"/>
      <c r="K297" s="56"/>
      <c r="L297" s="56"/>
      <c r="M297" s="56"/>
      <c r="N297" s="56"/>
      <c r="O297" s="56"/>
      <c r="P297" s="56"/>
      <c r="Q297" s="56"/>
      <c r="R297" s="56"/>
    </row>
    <row r="299" spans="2:18">
      <c r="B299" s="58"/>
    </row>
    <row r="300" spans="2:18">
      <c r="B300" s="60"/>
      <c r="C300" s="63"/>
      <c r="D300" s="56"/>
      <c r="E300" s="56"/>
      <c r="F300" s="56"/>
      <c r="G300" s="56"/>
      <c r="H300" s="56"/>
      <c r="I300" s="56"/>
      <c r="J300" s="56"/>
      <c r="K300" s="56"/>
      <c r="L300" s="56"/>
      <c r="M300" s="56"/>
      <c r="N300" s="56"/>
      <c r="O300" s="56"/>
      <c r="P300" s="56"/>
      <c r="Q300" s="56"/>
      <c r="R300" s="56"/>
    </row>
    <row r="301" spans="2:18">
      <c r="B301" s="60"/>
      <c r="C301" s="64"/>
      <c r="D301" s="57"/>
      <c r="E301" s="57"/>
      <c r="F301" s="57"/>
      <c r="G301" s="57"/>
      <c r="H301" s="57"/>
      <c r="I301" s="57"/>
      <c r="J301" s="57"/>
      <c r="K301" s="57"/>
      <c r="L301" s="57"/>
      <c r="M301" s="57"/>
      <c r="N301" s="57"/>
      <c r="O301" s="57"/>
      <c r="P301" s="57"/>
      <c r="Q301" s="57"/>
      <c r="R301" s="57"/>
    </row>
    <row r="302" spans="2:18">
      <c r="B302" s="60"/>
      <c r="C302" s="63"/>
      <c r="D302" s="56"/>
      <c r="E302" s="56"/>
      <c r="F302" s="56"/>
      <c r="G302" s="56"/>
      <c r="H302" s="56"/>
      <c r="I302" s="56"/>
      <c r="J302" s="56"/>
      <c r="K302" s="56"/>
      <c r="L302" s="56"/>
      <c r="M302" s="56"/>
      <c r="N302" s="56"/>
      <c r="O302" s="56"/>
      <c r="P302" s="56"/>
      <c r="Q302" s="56"/>
      <c r="R302" s="56"/>
    </row>
    <row r="303" spans="2:18">
      <c r="B303" s="60"/>
      <c r="C303" s="63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  <c r="R303" s="56"/>
    </row>
    <row r="304" spans="2:18">
      <c r="B304" s="60"/>
      <c r="C304" s="63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</row>
    <row r="305" spans="2:18">
      <c r="B305" s="60"/>
      <c r="C305" s="63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6"/>
      <c r="O305" s="56"/>
      <c r="P305" s="56"/>
      <c r="Q305" s="56"/>
      <c r="R305" s="56"/>
    </row>
    <row r="306" spans="2:18">
      <c r="B306" s="60"/>
      <c r="C306" s="63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6"/>
      <c r="O306" s="56"/>
      <c r="P306" s="56"/>
      <c r="Q306" s="56"/>
      <c r="R306" s="56"/>
    </row>
    <row r="307" spans="2:18">
      <c r="B307" s="60"/>
      <c r="C307" s="63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6"/>
      <c r="O307" s="56"/>
      <c r="P307" s="56"/>
      <c r="Q307" s="56"/>
      <c r="R307" s="56"/>
    </row>
    <row r="308" spans="2:18">
      <c r="B308" s="60"/>
      <c r="C308" s="63"/>
      <c r="D308" s="56"/>
      <c r="E308" s="56"/>
      <c r="F308" s="56"/>
      <c r="G308" s="56"/>
      <c r="H308" s="56"/>
      <c r="I308" s="56"/>
      <c r="J308" s="56"/>
      <c r="K308" s="56"/>
      <c r="L308" s="56"/>
      <c r="M308" s="56"/>
      <c r="N308" s="56"/>
      <c r="O308" s="56"/>
      <c r="P308" s="56"/>
      <c r="Q308" s="56"/>
      <c r="R308" s="56"/>
    </row>
    <row r="309" spans="2:18">
      <c r="B309" s="60"/>
      <c r="C309" s="63"/>
      <c r="D309" s="56"/>
      <c r="E309" s="56"/>
      <c r="F309" s="56"/>
      <c r="G309" s="56"/>
      <c r="H309" s="56"/>
      <c r="I309" s="56"/>
      <c r="J309" s="56"/>
      <c r="K309" s="56"/>
      <c r="L309" s="56"/>
      <c r="M309" s="56"/>
      <c r="N309" s="56"/>
      <c r="O309" s="56"/>
      <c r="P309" s="56"/>
      <c r="Q309" s="56"/>
      <c r="R309" s="56"/>
    </row>
    <row r="310" spans="2:18">
      <c r="B310" s="60"/>
      <c r="C310" s="63"/>
      <c r="D310" s="56"/>
      <c r="E310" s="56"/>
      <c r="F310" s="56"/>
      <c r="G310" s="56"/>
      <c r="H310" s="56"/>
      <c r="I310" s="56"/>
      <c r="J310" s="56"/>
      <c r="K310" s="56"/>
      <c r="L310" s="56"/>
      <c r="M310" s="56"/>
      <c r="N310" s="56"/>
      <c r="O310" s="56"/>
      <c r="P310" s="56"/>
      <c r="Q310" s="56"/>
      <c r="R310" s="56"/>
    </row>
    <row r="311" spans="2:18">
      <c r="B311" s="60"/>
      <c r="C311" s="63"/>
      <c r="D311" s="56"/>
      <c r="E311" s="56"/>
      <c r="F311" s="56"/>
      <c r="G311" s="56"/>
      <c r="H311" s="56"/>
      <c r="I311" s="56"/>
      <c r="J311" s="56"/>
      <c r="K311" s="56"/>
      <c r="L311" s="56"/>
      <c r="M311" s="56"/>
      <c r="N311" s="56"/>
      <c r="O311" s="56"/>
      <c r="P311" s="56"/>
      <c r="Q311" s="56"/>
      <c r="R311" s="56"/>
    </row>
    <row r="312" spans="2:18">
      <c r="B312" s="60"/>
      <c r="C312" s="63"/>
      <c r="D312" s="56"/>
      <c r="E312" s="56"/>
      <c r="F312" s="56"/>
      <c r="G312" s="56"/>
      <c r="H312" s="56"/>
      <c r="I312" s="56"/>
      <c r="J312" s="56"/>
      <c r="K312" s="56"/>
      <c r="L312" s="56"/>
      <c r="M312" s="56"/>
      <c r="N312" s="56"/>
      <c r="O312" s="56"/>
      <c r="P312" s="56"/>
      <c r="Q312" s="56"/>
      <c r="R312" s="56"/>
    </row>
    <row r="313" spans="2:18">
      <c r="B313" s="60"/>
      <c r="C313" s="63"/>
      <c r="D313" s="56"/>
      <c r="E313" s="56"/>
      <c r="F313" s="56"/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</row>
    <row r="314" spans="2:18">
      <c r="B314" s="60"/>
      <c r="C314" s="63"/>
      <c r="D314" s="56"/>
      <c r="E314" s="56"/>
      <c r="F314" s="56"/>
      <c r="G314" s="56"/>
      <c r="H314" s="56"/>
      <c r="I314" s="56"/>
      <c r="J314" s="56"/>
      <c r="K314" s="56"/>
      <c r="L314" s="56"/>
      <c r="M314" s="56"/>
      <c r="N314" s="56"/>
      <c r="O314" s="56"/>
      <c r="P314" s="56"/>
      <c r="Q314" s="56"/>
      <c r="R314" s="56"/>
    </row>
    <row r="315" spans="2:18">
      <c r="B315" s="60"/>
      <c r="C315" s="63"/>
      <c r="D315" s="56"/>
      <c r="E315" s="56"/>
      <c r="F315" s="56"/>
      <c r="G315" s="56"/>
      <c r="H315" s="56"/>
      <c r="I315" s="56"/>
      <c r="J315" s="56"/>
      <c r="K315" s="56"/>
      <c r="L315" s="56"/>
      <c r="M315" s="56"/>
      <c r="N315" s="56"/>
      <c r="O315" s="56"/>
      <c r="P315" s="56"/>
      <c r="Q315" s="56"/>
      <c r="R315" s="56"/>
    </row>
    <row r="316" spans="2:18">
      <c r="B316" s="60"/>
      <c r="C316" s="63"/>
      <c r="D316" s="56"/>
      <c r="E316" s="56"/>
      <c r="F316" s="56"/>
      <c r="G316" s="56"/>
      <c r="H316" s="56"/>
      <c r="I316" s="56"/>
      <c r="J316" s="56"/>
      <c r="K316" s="56"/>
      <c r="L316" s="56"/>
      <c r="M316" s="56"/>
      <c r="N316" s="56"/>
      <c r="O316" s="56"/>
      <c r="P316" s="56"/>
      <c r="Q316" s="56"/>
      <c r="R316" s="56"/>
    </row>
    <row r="317" spans="2:18">
      <c r="B317" s="60"/>
      <c r="C317" s="64"/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</row>
    <row r="318" spans="2:18">
      <c r="B318" s="60"/>
      <c r="C318" s="63"/>
      <c r="D318" s="56"/>
      <c r="E318" s="56"/>
      <c r="F318" s="56"/>
      <c r="G318" s="56"/>
      <c r="H318" s="56"/>
      <c r="I318" s="56"/>
      <c r="J318" s="56"/>
      <c r="K318" s="56"/>
      <c r="L318" s="56"/>
      <c r="M318" s="56"/>
      <c r="N318" s="56"/>
      <c r="O318" s="56"/>
      <c r="P318" s="56"/>
      <c r="Q318" s="56"/>
      <c r="R318" s="56"/>
    </row>
    <row r="319" spans="2:18">
      <c r="B319" s="60"/>
      <c r="C319" s="63"/>
      <c r="D319" s="56"/>
      <c r="E319" s="56"/>
      <c r="F319" s="56"/>
      <c r="G319" s="56"/>
      <c r="H319" s="56"/>
      <c r="I319" s="56"/>
      <c r="J319" s="56"/>
      <c r="K319" s="56"/>
      <c r="L319" s="56"/>
      <c r="M319" s="56"/>
      <c r="N319" s="56"/>
      <c r="O319" s="56"/>
      <c r="P319" s="56"/>
      <c r="Q319" s="56"/>
      <c r="R319" s="56"/>
    </row>
    <row r="320" spans="2:18">
      <c r="B320" s="60"/>
      <c r="C320" s="63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</row>
    <row r="321" spans="2:18">
      <c r="B321" s="60"/>
      <c r="C321" s="63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  <c r="Q321" s="56"/>
      <c r="R321" s="56"/>
    </row>
    <row r="322" spans="2:18">
      <c r="B322" s="60"/>
      <c r="C322" s="63"/>
      <c r="D322" s="56"/>
      <c r="E322" s="56"/>
      <c r="F322" s="56"/>
      <c r="G322" s="56"/>
      <c r="H322" s="56"/>
      <c r="I322" s="56"/>
      <c r="J322" s="56"/>
      <c r="K322" s="56"/>
      <c r="L322" s="56"/>
      <c r="M322" s="56"/>
      <c r="N322" s="56"/>
      <c r="O322" s="56"/>
      <c r="P322" s="56"/>
      <c r="Q322" s="56"/>
      <c r="R322" s="56"/>
    </row>
    <row r="323" spans="2:18">
      <c r="B323" s="60"/>
      <c r="C323" s="63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</row>
    <row r="324" spans="2:18">
      <c r="B324" s="60"/>
      <c r="C324" s="63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</row>
    <row r="325" spans="2:18">
      <c r="B325" s="60"/>
      <c r="C325" s="63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6"/>
      <c r="O325" s="56"/>
      <c r="P325" s="56"/>
      <c r="Q325" s="56"/>
      <c r="R325" s="56"/>
    </row>
    <row r="326" spans="2:18">
      <c r="B326" s="60"/>
      <c r="C326" s="65"/>
      <c r="D326" s="61"/>
      <c r="E326" s="61"/>
      <c r="F326" s="61"/>
      <c r="G326" s="61"/>
      <c r="H326" s="61"/>
      <c r="I326" s="61"/>
      <c r="J326" s="61"/>
      <c r="K326" s="61"/>
      <c r="L326" s="61"/>
      <c r="M326" s="61"/>
      <c r="N326" s="61"/>
      <c r="O326" s="61"/>
      <c r="P326" s="61"/>
      <c r="Q326" s="61"/>
      <c r="R326" s="61"/>
    </row>
    <row r="327" spans="2:18">
      <c r="B327" s="60"/>
      <c r="C327" s="63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6"/>
      <c r="O327" s="56"/>
      <c r="P327" s="56"/>
      <c r="Q327" s="56"/>
      <c r="R327" s="56"/>
    </row>
    <row r="328" spans="2:18">
      <c r="B328" s="60"/>
      <c r="C328" s="63"/>
      <c r="D328" s="56"/>
      <c r="E328" s="56"/>
      <c r="F328" s="56"/>
      <c r="G328" s="56"/>
      <c r="H328" s="56"/>
      <c r="I328" s="56"/>
      <c r="J328" s="56"/>
      <c r="K328" s="56"/>
      <c r="L328" s="56"/>
      <c r="M328" s="56"/>
      <c r="N328" s="56"/>
      <c r="O328" s="56"/>
      <c r="P328" s="56"/>
      <c r="Q328" s="56"/>
      <c r="R328" s="56"/>
    </row>
    <row r="330" spans="2:18">
      <c r="B330" s="58"/>
    </row>
    <row r="331" spans="2:18">
      <c r="B331" s="60"/>
      <c r="C331" s="63"/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/>
      <c r="O331" s="56"/>
      <c r="P331" s="56"/>
      <c r="Q331" s="56"/>
      <c r="R331" s="56"/>
    </row>
    <row r="332" spans="2:18">
      <c r="B332" s="60"/>
      <c r="C332" s="64"/>
      <c r="D332" s="57"/>
      <c r="E332" s="57"/>
      <c r="F332" s="57"/>
      <c r="G332" s="57"/>
      <c r="H332" s="57"/>
      <c r="I332" s="57"/>
      <c r="J332" s="57"/>
      <c r="K332" s="57"/>
      <c r="L332" s="57"/>
      <c r="M332" s="57"/>
      <c r="N332" s="57"/>
      <c r="O332" s="57"/>
      <c r="P332" s="57"/>
      <c r="Q332" s="57"/>
      <c r="R332" s="57"/>
    </row>
    <row r="333" spans="2:18">
      <c r="B333" s="60"/>
      <c r="C333" s="63"/>
      <c r="D333" s="56"/>
      <c r="E333" s="56"/>
      <c r="F333" s="56"/>
      <c r="G333" s="56"/>
      <c r="H333" s="56"/>
      <c r="I333" s="56"/>
      <c r="J333" s="56"/>
      <c r="K333" s="56"/>
      <c r="L333" s="56"/>
      <c r="M333" s="56"/>
      <c r="N333" s="56"/>
      <c r="O333" s="56"/>
      <c r="P333" s="56"/>
      <c r="Q333" s="56"/>
      <c r="R333" s="56"/>
    </row>
    <row r="334" spans="2:18">
      <c r="B334" s="60"/>
      <c r="C334" s="63"/>
      <c r="D334" s="56"/>
      <c r="E334" s="56"/>
      <c r="F334" s="56"/>
      <c r="G334" s="56"/>
      <c r="H334" s="56"/>
      <c r="I334" s="56"/>
      <c r="J334" s="56"/>
      <c r="K334" s="56"/>
      <c r="L334" s="56"/>
      <c r="M334" s="56"/>
      <c r="N334" s="56"/>
      <c r="O334" s="56"/>
      <c r="P334" s="56"/>
      <c r="Q334" s="56"/>
      <c r="R334" s="56"/>
    </row>
    <row r="335" spans="2:18">
      <c r="B335" s="60"/>
      <c r="C335" s="63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</row>
    <row r="336" spans="2:18">
      <c r="B336" s="60"/>
      <c r="C336" s="63"/>
      <c r="D336" s="56"/>
      <c r="E336" s="56"/>
      <c r="F336" s="56"/>
      <c r="G336" s="56"/>
      <c r="H336" s="56"/>
      <c r="I336" s="56"/>
      <c r="J336" s="56"/>
      <c r="K336" s="56"/>
      <c r="L336" s="56"/>
      <c r="M336" s="56"/>
      <c r="N336" s="56"/>
      <c r="O336" s="56"/>
      <c r="P336" s="56"/>
      <c r="Q336" s="56"/>
      <c r="R336" s="56"/>
    </row>
    <row r="337" spans="2:18">
      <c r="B337" s="60"/>
      <c r="C337" s="63"/>
      <c r="D337" s="56"/>
      <c r="E337" s="56"/>
      <c r="F337" s="56"/>
      <c r="G337" s="56"/>
      <c r="H337" s="56"/>
      <c r="I337" s="56"/>
      <c r="J337" s="56"/>
      <c r="K337" s="56"/>
      <c r="L337" s="56"/>
      <c r="M337" s="56"/>
      <c r="N337" s="56"/>
      <c r="O337" s="56"/>
      <c r="P337" s="56"/>
      <c r="Q337" s="56"/>
      <c r="R337" s="56"/>
    </row>
    <row r="338" spans="2:18">
      <c r="B338" s="60"/>
      <c r="C338" s="63"/>
      <c r="D338" s="56"/>
      <c r="E338" s="56"/>
      <c r="F338" s="56"/>
      <c r="G338" s="56"/>
      <c r="H338" s="56"/>
      <c r="I338" s="56"/>
      <c r="J338" s="56"/>
      <c r="K338" s="56"/>
      <c r="L338" s="56"/>
      <c r="M338" s="56"/>
      <c r="N338" s="56"/>
      <c r="O338" s="56"/>
      <c r="P338" s="56"/>
      <c r="Q338" s="56"/>
      <c r="R338" s="56"/>
    </row>
    <row r="339" spans="2:18">
      <c r="B339" s="60"/>
      <c r="C339" s="63"/>
      <c r="D339" s="56"/>
      <c r="E339" s="56"/>
      <c r="F339" s="56"/>
      <c r="G339" s="56"/>
      <c r="H339" s="56"/>
      <c r="I339" s="56"/>
      <c r="J339" s="56"/>
      <c r="K339" s="56"/>
      <c r="L339" s="56"/>
      <c r="M339" s="56"/>
      <c r="N339" s="56"/>
      <c r="O339" s="56"/>
      <c r="P339" s="56"/>
      <c r="Q339" s="56"/>
      <c r="R339" s="56"/>
    </row>
    <row r="340" spans="2:18">
      <c r="B340" s="60"/>
      <c r="C340" s="63"/>
      <c r="D340" s="56"/>
      <c r="E340" s="56"/>
      <c r="F340" s="56"/>
      <c r="G340" s="56"/>
      <c r="H340" s="56"/>
      <c r="I340" s="56"/>
      <c r="J340" s="56"/>
      <c r="K340" s="56"/>
      <c r="L340" s="56"/>
      <c r="M340" s="56"/>
      <c r="N340" s="56"/>
      <c r="O340" s="56"/>
      <c r="P340" s="56"/>
      <c r="Q340" s="56"/>
      <c r="R340" s="56"/>
    </row>
    <row r="341" spans="2:18">
      <c r="B341" s="60"/>
      <c r="C341" s="63"/>
      <c r="D341" s="56"/>
      <c r="E341" s="56"/>
      <c r="F341" s="56"/>
      <c r="G341" s="56"/>
      <c r="H341" s="56"/>
      <c r="I341" s="56"/>
      <c r="J341" s="56"/>
      <c r="K341" s="56"/>
      <c r="L341" s="56"/>
      <c r="M341" s="56"/>
      <c r="N341" s="56"/>
      <c r="O341" s="56"/>
      <c r="P341" s="56"/>
      <c r="Q341" s="56"/>
      <c r="R341" s="56"/>
    </row>
    <row r="342" spans="2:18">
      <c r="B342" s="60"/>
      <c r="C342" s="63"/>
      <c r="D342" s="56"/>
      <c r="E342" s="56"/>
      <c r="F342" s="56"/>
      <c r="G342" s="56"/>
      <c r="H342" s="56"/>
      <c r="I342" s="56"/>
      <c r="J342" s="56"/>
      <c r="K342" s="56"/>
      <c r="L342" s="56"/>
      <c r="M342" s="56"/>
      <c r="N342" s="56"/>
      <c r="O342" s="56"/>
      <c r="P342" s="56"/>
      <c r="Q342" s="56"/>
      <c r="R342" s="56"/>
    </row>
    <row r="343" spans="2:18">
      <c r="B343" s="60"/>
      <c r="C343" s="63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6"/>
      <c r="O343" s="56"/>
      <c r="P343" s="56"/>
      <c r="Q343" s="56"/>
      <c r="R343" s="56"/>
    </row>
    <row r="344" spans="2:18">
      <c r="B344" s="60"/>
      <c r="C344" s="63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6"/>
      <c r="O344" s="56"/>
      <c r="P344" s="56"/>
      <c r="Q344" s="56"/>
      <c r="R344" s="56"/>
    </row>
    <row r="345" spans="2:18">
      <c r="B345" s="60"/>
      <c r="C345" s="63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  <c r="R345" s="56"/>
    </row>
    <row r="346" spans="2:18">
      <c r="B346" s="60"/>
      <c r="C346" s="63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6"/>
      <c r="O346" s="56"/>
      <c r="P346" s="56"/>
      <c r="Q346" s="56"/>
      <c r="R346" s="56"/>
    </row>
    <row r="347" spans="2:18">
      <c r="B347" s="60"/>
      <c r="C347" s="63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6"/>
      <c r="O347" s="56"/>
      <c r="P347" s="56"/>
      <c r="Q347" s="56"/>
      <c r="R347" s="56"/>
    </row>
    <row r="348" spans="2:18">
      <c r="B348" s="60"/>
      <c r="C348" s="64"/>
      <c r="D348" s="57"/>
      <c r="E348" s="57"/>
      <c r="F348" s="57"/>
      <c r="G348" s="57"/>
      <c r="H348" s="57"/>
      <c r="I348" s="57"/>
      <c r="J348" s="57"/>
      <c r="K348" s="57"/>
      <c r="L348" s="57"/>
      <c r="M348" s="57"/>
      <c r="N348" s="57"/>
      <c r="O348" s="57"/>
      <c r="P348" s="57"/>
      <c r="Q348" s="57"/>
      <c r="R348" s="57"/>
    </row>
    <row r="349" spans="2:18">
      <c r="B349" s="60"/>
      <c r="C349" s="63"/>
      <c r="D349" s="56"/>
      <c r="E349" s="56"/>
      <c r="F349" s="56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56"/>
    </row>
    <row r="350" spans="2:18">
      <c r="B350" s="60"/>
      <c r="C350" s="63"/>
      <c r="D350" s="56"/>
      <c r="E350" s="56"/>
      <c r="F350" s="56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56"/>
    </row>
    <row r="351" spans="2:18">
      <c r="B351" s="60"/>
      <c r="C351" s="63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</row>
    <row r="352" spans="2:18">
      <c r="B352" s="60"/>
      <c r="C352" s="63"/>
      <c r="D352" s="56"/>
      <c r="E352" s="56"/>
      <c r="F352" s="56"/>
      <c r="G352" s="56"/>
      <c r="H352" s="56"/>
      <c r="I352" s="56"/>
      <c r="J352" s="56"/>
      <c r="K352" s="56"/>
      <c r="L352" s="56"/>
      <c r="M352" s="56"/>
      <c r="N352" s="56"/>
      <c r="O352" s="56"/>
      <c r="P352" s="56"/>
      <c r="Q352" s="56"/>
      <c r="R352" s="56"/>
    </row>
    <row r="353" spans="2:18">
      <c r="B353" s="60"/>
      <c r="C353" s="63"/>
      <c r="D353" s="56"/>
      <c r="E353" s="56"/>
      <c r="F353" s="56"/>
      <c r="G353" s="56"/>
      <c r="H353" s="56"/>
      <c r="I353" s="56"/>
      <c r="J353" s="56"/>
      <c r="K353" s="56"/>
      <c r="L353" s="56"/>
      <c r="M353" s="56"/>
      <c r="N353" s="56"/>
      <c r="O353" s="56"/>
      <c r="P353" s="56"/>
      <c r="Q353" s="56"/>
      <c r="R353" s="56"/>
    </row>
    <row r="354" spans="2:18">
      <c r="B354" s="60"/>
      <c r="C354" s="63"/>
      <c r="D354" s="56"/>
      <c r="E354" s="56"/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  <c r="R354" s="56"/>
    </row>
    <row r="355" spans="2:18">
      <c r="B355" s="60"/>
      <c r="C355" s="63"/>
      <c r="D355" s="56"/>
      <c r="E355" s="56"/>
      <c r="F355" s="56"/>
      <c r="G355" s="56"/>
      <c r="H355" s="56"/>
      <c r="I355" s="56"/>
      <c r="J355" s="56"/>
      <c r="K355" s="56"/>
      <c r="L355" s="56"/>
      <c r="M355" s="56"/>
      <c r="N355" s="56"/>
      <c r="O355" s="56"/>
      <c r="P355" s="56"/>
      <c r="Q355" s="56"/>
      <c r="R355" s="56"/>
    </row>
    <row r="356" spans="2:18">
      <c r="B356" s="60"/>
      <c r="C356" s="63"/>
      <c r="D356" s="56"/>
      <c r="E356" s="56"/>
      <c r="F356" s="56"/>
      <c r="G356" s="56"/>
      <c r="H356" s="56"/>
      <c r="I356" s="56"/>
      <c r="J356" s="56"/>
      <c r="K356" s="56"/>
      <c r="L356" s="56"/>
      <c r="M356" s="56"/>
      <c r="N356" s="56"/>
      <c r="O356" s="56"/>
      <c r="P356" s="56"/>
      <c r="Q356" s="56"/>
      <c r="R356" s="56"/>
    </row>
    <row r="357" spans="2:18">
      <c r="B357" s="60"/>
      <c r="C357" s="65"/>
      <c r="D357" s="61"/>
      <c r="E357" s="61"/>
      <c r="F357" s="61"/>
      <c r="G357" s="61"/>
      <c r="H357" s="61"/>
      <c r="I357" s="61"/>
      <c r="J357" s="61"/>
      <c r="K357" s="61"/>
      <c r="L357" s="61"/>
      <c r="M357" s="61"/>
      <c r="N357" s="61"/>
      <c r="O357" s="61"/>
      <c r="P357" s="61"/>
      <c r="Q357" s="61"/>
      <c r="R357" s="61"/>
    </row>
    <row r="358" spans="2:18">
      <c r="B358" s="60"/>
      <c r="C358" s="63"/>
      <c r="D358" s="56"/>
      <c r="E358" s="56"/>
      <c r="F358" s="56"/>
      <c r="G358" s="56"/>
      <c r="H358" s="56"/>
      <c r="I358" s="56"/>
      <c r="J358" s="56"/>
      <c r="K358" s="56"/>
      <c r="L358" s="56"/>
      <c r="M358" s="56"/>
      <c r="N358" s="56"/>
      <c r="O358" s="56"/>
      <c r="P358" s="56"/>
      <c r="Q358" s="56"/>
      <c r="R358" s="56"/>
    </row>
    <row r="359" spans="2:18">
      <c r="B359" s="60"/>
      <c r="C359" s="63"/>
      <c r="D359" s="56"/>
      <c r="E359" s="56"/>
      <c r="F359" s="56"/>
      <c r="G359" s="56"/>
      <c r="H359" s="56"/>
      <c r="I359" s="56"/>
      <c r="J359" s="56"/>
      <c r="K359" s="56"/>
      <c r="L359" s="56"/>
      <c r="M359" s="56"/>
      <c r="N359" s="56"/>
      <c r="O359" s="56"/>
      <c r="P359" s="56"/>
      <c r="Q359" s="56"/>
      <c r="R359" s="56"/>
    </row>
    <row r="361" spans="2:18">
      <c r="B361" s="58"/>
    </row>
    <row r="362" spans="2:18">
      <c r="B362" s="60"/>
      <c r="C362" s="63"/>
      <c r="D362" s="56"/>
      <c r="E362" s="56"/>
      <c r="F362" s="56"/>
      <c r="G362" s="56"/>
      <c r="H362" s="56"/>
      <c r="I362" s="56"/>
      <c r="J362" s="56"/>
      <c r="K362" s="56"/>
      <c r="L362" s="56"/>
      <c r="M362" s="56"/>
      <c r="N362" s="56"/>
      <c r="O362" s="56"/>
      <c r="P362" s="56"/>
      <c r="Q362" s="56"/>
      <c r="R362" s="56"/>
    </row>
    <row r="363" spans="2:18">
      <c r="B363" s="60"/>
      <c r="C363" s="64"/>
      <c r="D363" s="57"/>
      <c r="E363" s="57"/>
      <c r="F363" s="57"/>
      <c r="G363" s="57"/>
      <c r="H363" s="57"/>
      <c r="I363" s="57"/>
      <c r="J363" s="57"/>
      <c r="K363" s="57"/>
      <c r="L363" s="57"/>
      <c r="M363" s="57"/>
      <c r="N363" s="57"/>
      <c r="O363" s="57"/>
      <c r="P363" s="57"/>
      <c r="Q363" s="57"/>
      <c r="R363" s="57"/>
    </row>
    <row r="364" spans="2:18">
      <c r="B364" s="60"/>
      <c r="C364" s="63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56"/>
    </row>
    <row r="365" spans="2:18">
      <c r="B365" s="60"/>
      <c r="C365" s="63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6"/>
      <c r="O365" s="56"/>
      <c r="P365" s="56"/>
      <c r="Q365" s="56"/>
      <c r="R365" s="56"/>
    </row>
    <row r="366" spans="2:18">
      <c r="B366" s="60"/>
      <c r="C366" s="63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</row>
    <row r="367" spans="2:18">
      <c r="B367" s="60"/>
      <c r="C367" s="63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  <c r="Q367" s="56"/>
      <c r="R367" s="56"/>
    </row>
    <row r="368" spans="2:18">
      <c r="B368" s="60"/>
      <c r="C368" s="63"/>
      <c r="D368" s="56"/>
      <c r="E368" s="56"/>
      <c r="F368" s="56"/>
      <c r="G368" s="56"/>
      <c r="H368" s="56"/>
      <c r="I368" s="56"/>
      <c r="J368" s="56"/>
      <c r="K368" s="56"/>
      <c r="L368" s="56"/>
      <c r="M368" s="56"/>
      <c r="N368" s="56"/>
      <c r="O368" s="56"/>
      <c r="P368" s="56"/>
      <c r="Q368" s="56"/>
      <c r="R368" s="56"/>
    </row>
    <row r="369" spans="2:18">
      <c r="B369" s="60"/>
      <c r="C369" s="63"/>
      <c r="D369" s="56"/>
      <c r="E369" s="56"/>
      <c r="F369" s="56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56"/>
    </row>
    <row r="370" spans="2:18">
      <c r="B370" s="60"/>
      <c r="C370" s="63"/>
      <c r="D370" s="56"/>
      <c r="E370" s="56"/>
      <c r="F370" s="56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56"/>
      <c r="R370" s="56"/>
    </row>
    <row r="371" spans="2:18">
      <c r="B371" s="60"/>
      <c r="C371" s="63"/>
      <c r="D371" s="56"/>
      <c r="E371" s="56"/>
      <c r="F371" s="56"/>
      <c r="G371" s="56"/>
      <c r="H371" s="56"/>
      <c r="I371" s="56"/>
      <c r="J371" s="56"/>
      <c r="K371" s="56"/>
      <c r="L371" s="56"/>
      <c r="M371" s="56"/>
      <c r="N371" s="56"/>
      <c r="O371" s="56"/>
      <c r="P371" s="56"/>
      <c r="Q371" s="56"/>
      <c r="R371" s="56"/>
    </row>
    <row r="372" spans="2:18">
      <c r="B372" s="60"/>
      <c r="C372" s="63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56"/>
      <c r="R372" s="56"/>
    </row>
    <row r="373" spans="2:18">
      <c r="B373" s="60"/>
      <c r="C373" s="63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</row>
    <row r="374" spans="2:18">
      <c r="B374" s="60"/>
      <c r="C374" s="63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56"/>
      <c r="R374" s="56"/>
    </row>
    <row r="375" spans="2:18">
      <c r="B375" s="60"/>
      <c r="C375" s="63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56"/>
      <c r="R375" s="56"/>
    </row>
    <row r="376" spans="2:18">
      <c r="B376" s="60"/>
      <c r="C376" s="63"/>
      <c r="D376" s="56"/>
      <c r="E376" s="56"/>
      <c r="F376" s="56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56"/>
    </row>
    <row r="377" spans="2:18">
      <c r="B377" s="60"/>
      <c r="C377" s="63"/>
      <c r="D377" s="56"/>
      <c r="E377" s="56"/>
      <c r="F377" s="56"/>
      <c r="G377" s="56"/>
      <c r="H377" s="56"/>
      <c r="I377" s="56"/>
      <c r="J377" s="56"/>
      <c r="K377" s="56"/>
      <c r="L377" s="56"/>
      <c r="M377" s="56"/>
      <c r="N377" s="56"/>
      <c r="O377" s="56"/>
      <c r="P377" s="56"/>
      <c r="Q377" s="56"/>
      <c r="R377" s="56"/>
    </row>
    <row r="378" spans="2:18">
      <c r="B378" s="60"/>
      <c r="C378" s="63"/>
      <c r="D378" s="56"/>
      <c r="E378" s="56"/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  <c r="R378" s="56"/>
    </row>
    <row r="379" spans="2:18">
      <c r="B379" s="60"/>
      <c r="C379" s="64"/>
      <c r="D379" s="57"/>
      <c r="E379" s="57"/>
      <c r="F379" s="57"/>
      <c r="G379" s="57"/>
      <c r="H379" s="57"/>
      <c r="I379" s="57"/>
      <c r="J379" s="57"/>
      <c r="K379" s="57"/>
      <c r="L379" s="57"/>
      <c r="M379" s="57"/>
      <c r="N379" s="57"/>
      <c r="O379" s="57"/>
      <c r="P379" s="57"/>
      <c r="Q379" s="57"/>
      <c r="R379" s="57"/>
    </row>
    <row r="380" spans="2:18">
      <c r="B380" s="60"/>
      <c r="C380" s="63"/>
      <c r="D380" s="56"/>
      <c r="E380" s="56"/>
      <c r="F380" s="56"/>
      <c r="G380" s="56"/>
      <c r="H380" s="56"/>
      <c r="I380" s="56"/>
      <c r="J380" s="56"/>
      <c r="K380" s="56"/>
      <c r="L380" s="56"/>
      <c r="M380" s="56"/>
      <c r="N380" s="56"/>
      <c r="O380" s="56"/>
      <c r="P380" s="56"/>
      <c r="Q380" s="56"/>
      <c r="R380" s="56"/>
    </row>
    <row r="381" spans="2:18">
      <c r="B381" s="60"/>
      <c r="C381" s="63"/>
      <c r="D381" s="56"/>
      <c r="E381" s="56"/>
      <c r="F381" s="56"/>
      <c r="G381" s="56"/>
      <c r="H381" s="56"/>
      <c r="I381" s="56"/>
      <c r="J381" s="56"/>
      <c r="K381" s="56"/>
      <c r="L381" s="56"/>
      <c r="M381" s="56"/>
      <c r="N381" s="56"/>
      <c r="O381" s="56"/>
      <c r="P381" s="56"/>
      <c r="Q381" s="56"/>
      <c r="R381" s="56"/>
    </row>
    <row r="382" spans="2:18">
      <c r="B382" s="60"/>
      <c r="C382" s="63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</row>
    <row r="383" spans="2:18">
      <c r="B383" s="60"/>
      <c r="C383" s="63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6"/>
      <c r="O383" s="56"/>
      <c r="P383" s="56"/>
      <c r="Q383" s="56"/>
      <c r="R383" s="56"/>
    </row>
    <row r="384" spans="2:18">
      <c r="B384" s="60"/>
      <c r="C384" s="63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6"/>
      <c r="O384" s="56"/>
      <c r="P384" s="56"/>
      <c r="Q384" s="56"/>
      <c r="R384" s="56"/>
    </row>
    <row r="385" spans="2:18">
      <c r="B385" s="60"/>
      <c r="C385" s="63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6"/>
      <c r="O385" s="56"/>
      <c r="P385" s="56"/>
      <c r="Q385" s="56"/>
      <c r="R385" s="56"/>
    </row>
    <row r="386" spans="2:18">
      <c r="B386" s="60"/>
      <c r="C386" s="63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6"/>
      <c r="O386" s="56"/>
      <c r="P386" s="56"/>
      <c r="Q386" s="56"/>
      <c r="R386" s="56"/>
    </row>
    <row r="387" spans="2:18">
      <c r="B387" s="60"/>
      <c r="C387" s="63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</row>
    <row r="388" spans="2:18">
      <c r="B388" s="60"/>
      <c r="C388" s="65"/>
      <c r="D388" s="61"/>
      <c r="E388" s="61"/>
      <c r="F388" s="61"/>
      <c r="G388" s="61"/>
      <c r="H388" s="61"/>
      <c r="I388" s="61"/>
      <c r="J388" s="61"/>
      <c r="K388" s="61"/>
      <c r="L388" s="61"/>
      <c r="M388" s="61"/>
      <c r="N388" s="61"/>
      <c r="O388" s="61"/>
      <c r="P388" s="61"/>
      <c r="Q388" s="61"/>
      <c r="R388" s="61"/>
    </row>
    <row r="389" spans="2:18">
      <c r="B389" s="60"/>
      <c r="C389" s="63"/>
      <c r="D389" s="56"/>
      <c r="E389" s="56"/>
      <c r="F389" s="56"/>
      <c r="G389" s="56"/>
      <c r="H389" s="56"/>
      <c r="I389" s="56"/>
      <c r="J389" s="56"/>
      <c r="K389" s="56"/>
      <c r="L389" s="56"/>
      <c r="M389" s="56"/>
      <c r="N389" s="56"/>
      <c r="O389" s="56"/>
      <c r="P389" s="56"/>
      <c r="Q389" s="56"/>
      <c r="R389" s="56"/>
    </row>
    <row r="390" spans="2:18">
      <c r="B390" s="60"/>
      <c r="C390" s="63"/>
      <c r="D390" s="56"/>
      <c r="E390" s="56"/>
      <c r="F390" s="56"/>
      <c r="G390" s="56"/>
      <c r="H390" s="56"/>
      <c r="I390" s="56"/>
      <c r="J390" s="56"/>
      <c r="K390" s="56"/>
      <c r="L390" s="56"/>
      <c r="M390" s="56"/>
      <c r="N390" s="56"/>
      <c r="O390" s="56"/>
      <c r="P390" s="56"/>
      <c r="Q390" s="56"/>
      <c r="R390" s="56"/>
    </row>
    <row r="392" spans="2:18">
      <c r="B392" s="58"/>
    </row>
    <row r="393" spans="2:18">
      <c r="B393" s="60"/>
      <c r="C393" s="63"/>
      <c r="D393" s="56"/>
      <c r="E393" s="56"/>
      <c r="F393" s="56"/>
      <c r="G393" s="56"/>
      <c r="H393" s="56"/>
      <c r="I393" s="56"/>
      <c r="J393" s="56"/>
      <c r="K393" s="56"/>
      <c r="L393" s="56"/>
      <c r="M393" s="56"/>
      <c r="N393" s="56"/>
      <c r="O393" s="56"/>
      <c r="P393" s="56"/>
      <c r="Q393" s="56"/>
      <c r="R393" s="56"/>
    </row>
    <row r="394" spans="2:18">
      <c r="B394" s="60"/>
      <c r="C394" s="64"/>
      <c r="D394" s="57"/>
      <c r="E394" s="57"/>
      <c r="F394" s="57"/>
      <c r="G394" s="57"/>
      <c r="H394" s="57"/>
      <c r="I394" s="57"/>
      <c r="J394" s="57"/>
      <c r="K394" s="57"/>
      <c r="L394" s="57"/>
      <c r="M394" s="57"/>
      <c r="N394" s="57"/>
      <c r="O394" s="57"/>
      <c r="P394" s="57"/>
      <c r="Q394" s="57"/>
      <c r="R394" s="57"/>
    </row>
    <row r="395" spans="2:18">
      <c r="B395" s="60"/>
      <c r="C395" s="63"/>
      <c r="D395" s="56"/>
      <c r="E395" s="56"/>
      <c r="F395" s="56"/>
      <c r="G395" s="56"/>
      <c r="H395" s="56"/>
      <c r="I395" s="56"/>
      <c r="J395" s="56"/>
      <c r="K395" s="56"/>
      <c r="L395" s="56"/>
      <c r="M395" s="56"/>
      <c r="N395" s="56"/>
      <c r="O395" s="56"/>
      <c r="P395" s="56"/>
      <c r="Q395" s="56"/>
      <c r="R395" s="56"/>
    </row>
    <row r="396" spans="2:18">
      <c r="B396" s="60"/>
      <c r="C396" s="63"/>
      <c r="D396" s="56"/>
      <c r="E396" s="56"/>
      <c r="F396" s="56"/>
      <c r="G396" s="56"/>
      <c r="H396" s="56"/>
      <c r="I396" s="56"/>
      <c r="J396" s="56"/>
      <c r="K396" s="56"/>
      <c r="L396" s="56"/>
      <c r="M396" s="56"/>
      <c r="N396" s="56"/>
      <c r="O396" s="56"/>
      <c r="P396" s="56"/>
      <c r="Q396" s="56"/>
      <c r="R396" s="56"/>
    </row>
    <row r="397" spans="2:18">
      <c r="B397" s="60"/>
      <c r="C397" s="63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</row>
    <row r="398" spans="2:18">
      <c r="B398" s="60"/>
      <c r="C398" s="63"/>
      <c r="D398" s="56"/>
      <c r="E398" s="56"/>
      <c r="F398" s="56"/>
      <c r="G398" s="56"/>
      <c r="H398" s="56"/>
      <c r="I398" s="56"/>
      <c r="J398" s="56"/>
      <c r="K398" s="56"/>
      <c r="L398" s="56"/>
      <c r="M398" s="56"/>
      <c r="N398" s="56"/>
      <c r="O398" s="56"/>
      <c r="P398" s="56"/>
      <c r="Q398" s="56"/>
      <c r="R398" s="56"/>
    </row>
    <row r="399" spans="2:18">
      <c r="B399" s="60"/>
      <c r="C399" s="63"/>
      <c r="D399" s="56"/>
      <c r="E399" s="56"/>
      <c r="F399" s="56"/>
      <c r="G399" s="56"/>
      <c r="H399" s="56"/>
      <c r="I399" s="56"/>
      <c r="J399" s="56"/>
      <c r="K399" s="56"/>
      <c r="L399" s="56"/>
      <c r="M399" s="56"/>
      <c r="N399" s="56"/>
      <c r="O399" s="56"/>
      <c r="P399" s="56"/>
      <c r="Q399" s="56"/>
      <c r="R399" s="56"/>
    </row>
    <row r="400" spans="2:18">
      <c r="B400" s="60"/>
      <c r="C400" s="63"/>
      <c r="D400" s="56"/>
      <c r="E400" s="56"/>
      <c r="F400" s="56"/>
      <c r="G400" s="56"/>
      <c r="H400" s="56"/>
      <c r="I400" s="56"/>
      <c r="J400" s="56"/>
      <c r="K400" s="56"/>
      <c r="L400" s="56"/>
      <c r="M400" s="56"/>
      <c r="N400" s="56"/>
      <c r="O400" s="56"/>
      <c r="P400" s="56"/>
      <c r="Q400" s="56"/>
      <c r="R400" s="56"/>
    </row>
    <row r="401" spans="2:18">
      <c r="B401" s="60"/>
      <c r="C401" s="63"/>
      <c r="D401" s="56"/>
      <c r="E401" s="56"/>
      <c r="F401" s="56"/>
      <c r="G401" s="56"/>
      <c r="H401" s="56"/>
      <c r="I401" s="56"/>
      <c r="J401" s="56"/>
      <c r="K401" s="56"/>
      <c r="L401" s="56"/>
      <c r="M401" s="56"/>
      <c r="N401" s="56"/>
      <c r="O401" s="56"/>
      <c r="P401" s="56"/>
      <c r="Q401" s="56"/>
      <c r="R401" s="56"/>
    </row>
    <row r="402" spans="2:18">
      <c r="B402" s="60"/>
      <c r="C402" s="63"/>
      <c r="D402" s="56"/>
      <c r="E402" s="56"/>
      <c r="F402" s="56"/>
      <c r="G402" s="56"/>
      <c r="H402" s="56"/>
      <c r="I402" s="56"/>
      <c r="J402" s="56"/>
      <c r="K402" s="56"/>
      <c r="L402" s="56"/>
      <c r="M402" s="56"/>
      <c r="N402" s="56"/>
      <c r="O402" s="56"/>
      <c r="P402" s="56"/>
      <c r="Q402" s="56"/>
      <c r="R402" s="56"/>
    </row>
    <row r="403" spans="2:18">
      <c r="B403" s="60"/>
      <c r="C403" s="63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6"/>
      <c r="O403" s="56"/>
      <c r="P403" s="56"/>
      <c r="Q403" s="56"/>
      <c r="R403" s="56"/>
    </row>
    <row r="404" spans="2:18">
      <c r="B404" s="60"/>
      <c r="C404" s="63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6"/>
      <c r="O404" s="56"/>
      <c r="P404" s="56"/>
      <c r="Q404" s="56"/>
      <c r="R404" s="56"/>
    </row>
    <row r="405" spans="2:18">
      <c r="B405" s="60"/>
      <c r="C405" s="63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6"/>
      <c r="O405" s="56"/>
      <c r="P405" s="56"/>
      <c r="Q405" s="56"/>
      <c r="R405" s="56"/>
    </row>
    <row r="406" spans="2:18">
      <c r="B406" s="60"/>
      <c r="C406" s="63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6"/>
      <c r="O406" s="56"/>
      <c r="P406" s="56"/>
      <c r="Q406" s="56"/>
      <c r="R406" s="56"/>
    </row>
    <row r="407" spans="2:18">
      <c r="B407" s="60"/>
      <c r="C407" s="63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6"/>
      <c r="O407" s="56"/>
      <c r="P407" s="56"/>
      <c r="Q407" s="56"/>
      <c r="R407" s="56"/>
    </row>
    <row r="408" spans="2:18">
      <c r="B408" s="60"/>
      <c r="C408" s="63"/>
      <c r="D408" s="56"/>
      <c r="E408" s="56"/>
      <c r="F408" s="56"/>
      <c r="G408" s="56"/>
      <c r="H408" s="56"/>
      <c r="I408" s="56"/>
      <c r="J408" s="56"/>
      <c r="K408" s="56"/>
      <c r="L408" s="56"/>
      <c r="M408" s="56"/>
      <c r="N408" s="56"/>
      <c r="O408" s="56"/>
      <c r="P408" s="56"/>
      <c r="Q408" s="56"/>
      <c r="R408" s="56"/>
    </row>
    <row r="409" spans="2:18">
      <c r="B409" s="60"/>
      <c r="C409" s="63"/>
      <c r="D409" s="56"/>
      <c r="E409" s="56"/>
      <c r="F409" s="56"/>
      <c r="G409" s="56"/>
      <c r="H409" s="56"/>
      <c r="I409" s="56"/>
      <c r="J409" s="56"/>
      <c r="K409" s="56"/>
      <c r="L409" s="56"/>
      <c r="M409" s="56"/>
      <c r="N409" s="56"/>
      <c r="O409" s="56"/>
      <c r="P409" s="56"/>
      <c r="Q409" s="56"/>
      <c r="R409" s="56"/>
    </row>
    <row r="410" spans="2:18">
      <c r="B410" s="60"/>
      <c r="C410" s="64"/>
      <c r="D410" s="57"/>
      <c r="E410" s="57"/>
      <c r="F410" s="57"/>
      <c r="G410" s="57"/>
      <c r="H410" s="57"/>
      <c r="I410" s="57"/>
      <c r="J410" s="57"/>
      <c r="K410" s="57"/>
      <c r="L410" s="57"/>
      <c r="M410" s="57"/>
      <c r="N410" s="57"/>
      <c r="O410" s="57"/>
      <c r="P410" s="57"/>
      <c r="Q410" s="57"/>
      <c r="R410" s="57"/>
    </row>
    <row r="411" spans="2:18">
      <c r="B411" s="60"/>
      <c r="C411" s="63"/>
      <c r="D411" s="56"/>
      <c r="E411" s="56"/>
      <c r="F411" s="56"/>
      <c r="G411" s="56"/>
      <c r="H411" s="56"/>
      <c r="I411" s="56"/>
      <c r="J411" s="56"/>
      <c r="K411" s="56"/>
      <c r="L411" s="56"/>
      <c r="M411" s="56"/>
      <c r="N411" s="56"/>
      <c r="O411" s="56"/>
      <c r="P411" s="56"/>
      <c r="Q411" s="56"/>
      <c r="R411" s="56"/>
    </row>
    <row r="412" spans="2:18">
      <c r="B412" s="60"/>
      <c r="C412" s="63"/>
      <c r="D412" s="56"/>
      <c r="E412" s="56"/>
      <c r="F412" s="56"/>
      <c r="G412" s="56"/>
      <c r="H412" s="56"/>
      <c r="I412" s="56"/>
      <c r="J412" s="56"/>
      <c r="K412" s="56"/>
      <c r="L412" s="56"/>
      <c r="M412" s="56"/>
      <c r="N412" s="56"/>
      <c r="O412" s="56"/>
      <c r="P412" s="56"/>
      <c r="Q412" s="56"/>
      <c r="R412" s="56"/>
    </row>
    <row r="413" spans="2:18">
      <c r="B413" s="60"/>
      <c r="C413" s="63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</row>
    <row r="414" spans="2:18">
      <c r="B414" s="60"/>
      <c r="C414" s="63"/>
      <c r="D414" s="56"/>
      <c r="E414" s="56"/>
      <c r="F414" s="56"/>
      <c r="G414" s="56"/>
      <c r="H414" s="56"/>
      <c r="I414" s="56"/>
      <c r="J414" s="56"/>
      <c r="K414" s="56"/>
      <c r="L414" s="56"/>
      <c r="M414" s="56"/>
      <c r="N414" s="56"/>
      <c r="O414" s="56"/>
      <c r="P414" s="56"/>
      <c r="Q414" s="56"/>
      <c r="R414" s="56"/>
    </row>
    <row r="415" spans="2:18">
      <c r="B415" s="60"/>
      <c r="C415" s="63"/>
      <c r="D415" s="56"/>
      <c r="E415" s="56"/>
      <c r="F415" s="56"/>
      <c r="G415" s="56"/>
      <c r="H415" s="56"/>
      <c r="I415" s="56"/>
      <c r="J415" s="56"/>
      <c r="K415" s="56"/>
      <c r="L415" s="56"/>
      <c r="M415" s="56"/>
      <c r="N415" s="56"/>
      <c r="O415" s="56"/>
      <c r="P415" s="56"/>
      <c r="Q415" s="56"/>
      <c r="R415" s="56"/>
    </row>
    <row r="416" spans="2:18">
      <c r="B416" s="60"/>
      <c r="C416" s="63"/>
      <c r="D416" s="56"/>
      <c r="E416" s="56"/>
      <c r="F416" s="56"/>
      <c r="G416" s="56"/>
      <c r="H416" s="56"/>
      <c r="I416" s="56"/>
      <c r="J416" s="56"/>
      <c r="K416" s="56"/>
      <c r="L416" s="56"/>
      <c r="M416" s="56"/>
      <c r="N416" s="56"/>
      <c r="O416" s="56"/>
      <c r="P416" s="56"/>
      <c r="Q416" s="56"/>
      <c r="R416" s="56"/>
    </row>
    <row r="417" spans="2:18">
      <c r="B417" s="60"/>
      <c r="C417" s="63"/>
      <c r="D417" s="56"/>
      <c r="E417" s="56"/>
      <c r="F417" s="56"/>
      <c r="G417" s="56"/>
      <c r="H417" s="56"/>
      <c r="I417" s="56"/>
      <c r="J417" s="56"/>
      <c r="K417" s="56"/>
      <c r="L417" s="56"/>
      <c r="M417" s="56"/>
      <c r="N417" s="56"/>
      <c r="O417" s="56"/>
      <c r="P417" s="56"/>
      <c r="Q417" s="56"/>
      <c r="R417" s="56"/>
    </row>
    <row r="418" spans="2:18">
      <c r="B418" s="60"/>
      <c r="C418" s="63"/>
      <c r="D418" s="56"/>
      <c r="E418" s="56"/>
      <c r="F418" s="56"/>
      <c r="G418" s="56"/>
      <c r="H418" s="56"/>
      <c r="I418" s="56"/>
      <c r="J418" s="56"/>
      <c r="K418" s="56"/>
      <c r="L418" s="56"/>
      <c r="M418" s="56"/>
      <c r="N418" s="56"/>
      <c r="O418" s="56"/>
      <c r="P418" s="56"/>
      <c r="Q418" s="56"/>
      <c r="R418" s="56"/>
    </row>
    <row r="419" spans="2:18">
      <c r="B419" s="60"/>
      <c r="C419" s="65"/>
      <c r="D419" s="61"/>
      <c r="E419" s="61"/>
      <c r="F419" s="61"/>
      <c r="G419" s="61"/>
      <c r="H419" s="61"/>
      <c r="I419" s="61"/>
      <c r="J419" s="61"/>
      <c r="K419" s="61"/>
      <c r="L419" s="61"/>
      <c r="M419" s="61"/>
      <c r="N419" s="61"/>
      <c r="O419" s="61"/>
      <c r="P419" s="61"/>
      <c r="Q419" s="61"/>
      <c r="R419" s="61"/>
    </row>
    <row r="420" spans="2:18">
      <c r="B420" s="60"/>
      <c r="C420" s="63"/>
      <c r="D420" s="56"/>
      <c r="E420" s="56"/>
      <c r="F420" s="56"/>
      <c r="G420" s="56"/>
      <c r="H420" s="56"/>
      <c r="I420" s="56"/>
      <c r="J420" s="56"/>
      <c r="K420" s="56"/>
      <c r="L420" s="56"/>
      <c r="M420" s="56"/>
      <c r="N420" s="56"/>
      <c r="O420" s="56"/>
      <c r="P420" s="56"/>
      <c r="Q420" s="56"/>
      <c r="R420" s="56"/>
    </row>
    <row r="421" spans="2:18">
      <c r="B421" s="60"/>
      <c r="C421" s="63"/>
      <c r="D421" s="56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</row>
    <row r="423" spans="2:18">
      <c r="B423" s="58"/>
    </row>
    <row r="424" spans="2:18">
      <c r="B424" s="60"/>
      <c r="C424" s="63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6"/>
      <c r="O424" s="56"/>
      <c r="P424" s="56"/>
      <c r="Q424" s="56"/>
      <c r="R424" s="56"/>
    </row>
    <row r="425" spans="2:18">
      <c r="B425" s="60"/>
      <c r="C425" s="64"/>
      <c r="D425" s="57"/>
      <c r="E425" s="57"/>
      <c r="F425" s="57"/>
      <c r="G425" s="57"/>
      <c r="H425" s="57"/>
      <c r="I425" s="57"/>
      <c r="J425" s="57"/>
      <c r="K425" s="57"/>
      <c r="L425" s="57"/>
      <c r="M425" s="57"/>
      <c r="N425" s="57"/>
      <c r="O425" s="57"/>
      <c r="P425" s="57"/>
      <c r="Q425" s="57"/>
      <c r="R425" s="57"/>
    </row>
    <row r="426" spans="2:18">
      <c r="B426" s="60"/>
      <c r="C426" s="63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6"/>
      <c r="O426" s="56"/>
      <c r="P426" s="56"/>
      <c r="Q426" s="56"/>
      <c r="R426" s="56"/>
    </row>
    <row r="427" spans="2:18">
      <c r="B427" s="60"/>
      <c r="C427" s="63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</row>
    <row r="428" spans="2:18">
      <c r="B428" s="60"/>
      <c r="C428" s="63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</row>
    <row r="429" spans="2:18">
      <c r="B429" s="60"/>
      <c r="C429" s="63"/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</row>
    <row r="430" spans="2:18">
      <c r="B430" s="60"/>
      <c r="C430" s="63"/>
      <c r="D430" s="56"/>
      <c r="E430" s="56"/>
      <c r="F430" s="56"/>
      <c r="G430" s="56"/>
      <c r="H430" s="56"/>
      <c r="I430" s="56"/>
      <c r="J430" s="56"/>
      <c r="K430" s="56"/>
      <c r="L430" s="56"/>
      <c r="M430" s="56"/>
      <c r="N430" s="56"/>
      <c r="O430" s="56"/>
      <c r="P430" s="56"/>
      <c r="Q430" s="56"/>
      <c r="R430" s="56"/>
    </row>
    <row r="431" spans="2:18">
      <c r="B431" s="60"/>
      <c r="C431" s="63"/>
      <c r="D431" s="56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</row>
    <row r="432" spans="2:18">
      <c r="B432" s="60"/>
      <c r="C432" s="63"/>
      <c r="D432" s="56"/>
      <c r="E432" s="56"/>
      <c r="F432" s="56"/>
      <c r="G432" s="56"/>
      <c r="H432" s="56"/>
      <c r="I432" s="56"/>
      <c r="J432" s="56"/>
      <c r="K432" s="56"/>
      <c r="L432" s="56"/>
      <c r="M432" s="56"/>
      <c r="N432" s="56"/>
      <c r="O432" s="56"/>
      <c r="P432" s="56"/>
      <c r="Q432" s="56"/>
      <c r="R432" s="56"/>
    </row>
    <row r="433" spans="2:18">
      <c r="B433" s="60"/>
      <c r="C433" s="63"/>
      <c r="D433" s="56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</row>
    <row r="434" spans="2:18">
      <c r="B434" s="60"/>
      <c r="C434" s="63"/>
      <c r="D434" s="56"/>
      <c r="E434" s="56"/>
      <c r="F434" s="56"/>
      <c r="G434" s="56"/>
      <c r="H434" s="56"/>
      <c r="I434" s="56"/>
      <c r="J434" s="56"/>
      <c r="K434" s="56"/>
      <c r="L434" s="56"/>
      <c r="M434" s="56"/>
      <c r="N434" s="56"/>
      <c r="O434" s="56"/>
      <c r="P434" s="56"/>
      <c r="Q434" s="56"/>
      <c r="R434" s="56"/>
    </row>
    <row r="435" spans="2:18">
      <c r="B435" s="60"/>
      <c r="C435" s="63"/>
      <c r="D435" s="56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</row>
    <row r="436" spans="2:18">
      <c r="B436" s="60"/>
      <c r="C436" s="63"/>
      <c r="D436" s="56"/>
      <c r="E436" s="56"/>
      <c r="F436" s="56"/>
      <c r="G436" s="56"/>
      <c r="H436" s="56"/>
      <c r="I436" s="56"/>
      <c r="J436" s="56"/>
      <c r="K436" s="56"/>
      <c r="L436" s="56"/>
      <c r="M436" s="56"/>
      <c r="N436" s="56"/>
      <c r="O436" s="56"/>
      <c r="P436" s="56"/>
      <c r="Q436" s="56"/>
      <c r="R436" s="56"/>
    </row>
    <row r="437" spans="2:18">
      <c r="B437" s="60"/>
      <c r="C437" s="63"/>
      <c r="D437" s="56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</row>
    <row r="438" spans="2:18">
      <c r="B438" s="60"/>
      <c r="C438" s="63"/>
      <c r="D438" s="56"/>
      <c r="E438" s="56"/>
      <c r="F438" s="56"/>
      <c r="G438" s="56"/>
      <c r="H438" s="56"/>
      <c r="I438" s="56"/>
      <c r="J438" s="56"/>
      <c r="K438" s="56"/>
      <c r="L438" s="56"/>
      <c r="M438" s="56"/>
      <c r="N438" s="56"/>
      <c r="O438" s="56"/>
      <c r="P438" s="56"/>
      <c r="Q438" s="56"/>
      <c r="R438" s="56"/>
    </row>
    <row r="439" spans="2:18">
      <c r="B439" s="60"/>
      <c r="C439" s="63"/>
      <c r="D439" s="56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</row>
    <row r="440" spans="2:18">
      <c r="B440" s="60"/>
      <c r="C440" s="63"/>
      <c r="D440" s="56"/>
      <c r="E440" s="56"/>
      <c r="F440" s="56"/>
      <c r="G440" s="56"/>
      <c r="H440" s="56"/>
      <c r="I440" s="56"/>
      <c r="J440" s="56"/>
      <c r="K440" s="56"/>
      <c r="L440" s="56"/>
      <c r="M440" s="56"/>
      <c r="N440" s="56"/>
      <c r="O440" s="56"/>
      <c r="P440" s="56"/>
      <c r="Q440" s="56"/>
      <c r="R440" s="56"/>
    </row>
    <row r="441" spans="2:18">
      <c r="B441" s="60"/>
      <c r="C441" s="64"/>
      <c r="D441" s="57"/>
      <c r="E441" s="57"/>
      <c r="F441" s="57"/>
      <c r="G441" s="57"/>
      <c r="H441" s="57"/>
      <c r="I441" s="57"/>
      <c r="J441" s="57"/>
      <c r="K441" s="57"/>
      <c r="L441" s="57"/>
      <c r="M441" s="57"/>
      <c r="N441" s="57"/>
      <c r="O441" s="57"/>
      <c r="P441" s="57"/>
      <c r="Q441" s="57"/>
      <c r="R441" s="57"/>
    </row>
    <row r="442" spans="2:18">
      <c r="B442" s="60"/>
      <c r="C442" s="63"/>
      <c r="D442" s="56"/>
      <c r="E442" s="56"/>
      <c r="F442" s="56"/>
      <c r="G442" s="56"/>
      <c r="H442" s="56"/>
      <c r="I442" s="56"/>
      <c r="J442" s="56"/>
      <c r="K442" s="56"/>
      <c r="L442" s="56"/>
      <c r="M442" s="56"/>
      <c r="N442" s="56"/>
      <c r="O442" s="56"/>
      <c r="P442" s="56"/>
      <c r="Q442" s="56"/>
      <c r="R442" s="56"/>
    </row>
    <row r="443" spans="2:18">
      <c r="B443" s="60"/>
      <c r="C443" s="63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</row>
    <row r="444" spans="2:18">
      <c r="B444" s="60"/>
      <c r="C444" s="63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</row>
    <row r="445" spans="2:18">
      <c r="B445" s="60"/>
      <c r="C445" s="63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</row>
    <row r="446" spans="2:18">
      <c r="B446" s="60"/>
      <c r="C446" s="63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6"/>
      <c r="O446" s="56"/>
      <c r="P446" s="56"/>
      <c r="Q446" s="56"/>
      <c r="R446" s="56"/>
    </row>
    <row r="447" spans="2:18">
      <c r="B447" s="60"/>
      <c r="C447" s="63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</row>
    <row r="448" spans="2:18">
      <c r="B448" s="60"/>
      <c r="C448" s="63"/>
      <c r="D448" s="56"/>
      <c r="E448" s="56"/>
      <c r="F448" s="56"/>
      <c r="G448" s="56"/>
      <c r="H448" s="56"/>
      <c r="I448" s="56"/>
      <c r="J448" s="56"/>
      <c r="K448" s="56"/>
      <c r="L448" s="56"/>
      <c r="M448" s="56"/>
      <c r="N448" s="56"/>
      <c r="O448" s="56"/>
      <c r="P448" s="56"/>
      <c r="Q448" s="56"/>
      <c r="R448" s="56"/>
    </row>
    <row r="449" spans="2:18">
      <c r="B449" s="60"/>
      <c r="C449" s="63"/>
      <c r="D449" s="56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</row>
    <row r="450" spans="2:18">
      <c r="B450" s="60"/>
      <c r="C450" s="65"/>
      <c r="D450" s="61"/>
      <c r="E450" s="61"/>
      <c r="F450" s="61"/>
      <c r="G450" s="61"/>
      <c r="H450" s="61"/>
      <c r="I450" s="61"/>
      <c r="J450" s="61"/>
      <c r="K450" s="61"/>
      <c r="L450" s="61"/>
      <c r="M450" s="61"/>
      <c r="N450" s="61"/>
      <c r="O450" s="61"/>
      <c r="P450" s="61"/>
      <c r="Q450" s="61"/>
      <c r="R450" s="61"/>
    </row>
    <row r="451" spans="2:18">
      <c r="B451" s="60"/>
      <c r="C451" s="63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</row>
    <row r="452" spans="2:18">
      <c r="B452" s="60"/>
      <c r="C452" s="63"/>
      <c r="D452" s="56"/>
      <c r="E452" s="56"/>
      <c r="F452" s="56"/>
      <c r="G452" s="56"/>
      <c r="H452" s="56"/>
      <c r="I452" s="56"/>
      <c r="J452" s="56"/>
      <c r="K452" s="56"/>
      <c r="L452" s="56"/>
      <c r="M452" s="56"/>
      <c r="N452" s="56"/>
      <c r="O452" s="56"/>
      <c r="P452" s="56"/>
      <c r="Q452" s="56"/>
      <c r="R452" s="56"/>
    </row>
    <row r="454" spans="2:18">
      <c r="B454" s="58"/>
    </row>
    <row r="455" spans="2:18">
      <c r="B455" s="60"/>
      <c r="C455" s="63"/>
      <c r="D455" s="56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</row>
    <row r="456" spans="2:18">
      <c r="B456" s="60"/>
      <c r="C456" s="64"/>
      <c r="D456" s="57"/>
      <c r="E456" s="57"/>
      <c r="F456" s="57"/>
      <c r="G456" s="57"/>
      <c r="H456" s="57"/>
      <c r="I456" s="57"/>
      <c r="J456" s="57"/>
      <c r="K456" s="57"/>
      <c r="L456" s="57"/>
      <c r="M456" s="57"/>
      <c r="N456" s="57"/>
      <c r="O456" s="57"/>
      <c r="P456" s="57"/>
      <c r="Q456" s="57"/>
      <c r="R456" s="57"/>
    </row>
    <row r="457" spans="2:18">
      <c r="B457" s="60"/>
      <c r="C457" s="63"/>
      <c r="D457" s="56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</row>
    <row r="458" spans="2:18">
      <c r="B458" s="60"/>
      <c r="C458" s="63"/>
      <c r="D458" s="56"/>
      <c r="E458" s="56"/>
      <c r="F458" s="56"/>
      <c r="G458" s="56"/>
      <c r="H458" s="56"/>
      <c r="I458" s="56"/>
      <c r="J458" s="56"/>
      <c r="K458" s="56"/>
      <c r="L458" s="56"/>
      <c r="M458" s="56"/>
      <c r="N458" s="56"/>
      <c r="O458" s="56"/>
      <c r="P458" s="56"/>
      <c r="Q458" s="56"/>
      <c r="R458" s="56"/>
    </row>
    <row r="459" spans="2:18">
      <c r="B459" s="60"/>
      <c r="C459" s="63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</row>
    <row r="460" spans="2:18">
      <c r="B460" s="60"/>
      <c r="C460" s="63"/>
      <c r="D460" s="56"/>
      <c r="E460" s="56"/>
      <c r="F460" s="56"/>
      <c r="G460" s="56"/>
      <c r="H460" s="56"/>
      <c r="I460" s="56"/>
      <c r="J460" s="56"/>
      <c r="K460" s="56"/>
      <c r="L460" s="56"/>
      <c r="M460" s="56"/>
      <c r="N460" s="56"/>
      <c r="O460" s="56"/>
      <c r="P460" s="56"/>
      <c r="Q460" s="56"/>
      <c r="R460" s="56"/>
    </row>
    <row r="461" spans="2:18">
      <c r="B461" s="60"/>
      <c r="C461" s="63"/>
      <c r="D461" s="56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</row>
    <row r="462" spans="2:18">
      <c r="B462" s="60"/>
      <c r="C462" s="63"/>
      <c r="D462" s="56"/>
      <c r="E462" s="56"/>
      <c r="F462" s="56"/>
      <c r="G462" s="56"/>
      <c r="H462" s="56"/>
      <c r="I462" s="56"/>
      <c r="J462" s="56"/>
      <c r="K462" s="56"/>
      <c r="L462" s="56"/>
      <c r="M462" s="56"/>
      <c r="N462" s="56"/>
      <c r="O462" s="56"/>
      <c r="P462" s="56"/>
      <c r="Q462" s="56"/>
      <c r="R462" s="56"/>
    </row>
    <row r="463" spans="2:18">
      <c r="B463" s="60"/>
      <c r="C463" s="63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</row>
    <row r="464" spans="2:18">
      <c r="B464" s="60"/>
      <c r="C464" s="63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6"/>
      <c r="O464" s="56"/>
      <c r="P464" s="56"/>
      <c r="Q464" s="56"/>
      <c r="R464" s="56"/>
    </row>
    <row r="465" spans="2:18">
      <c r="B465" s="60"/>
      <c r="C465" s="63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</row>
    <row r="466" spans="2:18">
      <c r="B466" s="60"/>
      <c r="C466" s="63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6"/>
      <c r="O466" s="56"/>
      <c r="P466" s="56"/>
      <c r="Q466" s="56"/>
      <c r="R466" s="56"/>
    </row>
    <row r="467" spans="2:18">
      <c r="B467" s="60"/>
      <c r="C467" s="63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</row>
    <row r="468" spans="2:18">
      <c r="B468" s="60"/>
      <c r="C468" s="63"/>
      <c r="D468" s="56"/>
      <c r="E468" s="56"/>
      <c r="F468" s="56"/>
      <c r="G468" s="56"/>
      <c r="H468" s="56"/>
      <c r="I468" s="56"/>
      <c r="J468" s="56"/>
      <c r="K468" s="56"/>
      <c r="L468" s="56"/>
      <c r="M468" s="56"/>
      <c r="N468" s="56"/>
      <c r="O468" s="56"/>
      <c r="P468" s="56"/>
      <c r="Q468" s="56"/>
      <c r="R468" s="56"/>
    </row>
    <row r="469" spans="2:18">
      <c r="B469" s="60"/>
      <c r="C469" s="63"/>
      <c r="D469" s="56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</row>
    <row r="470" spans="2:18">
      <c r="B470" s="60"/>
      <c r="C470" s="63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</row>
    <row r="471" spans="2:18">
      <c r="B471" s="60"/>
      <c r="C471" s="63"/>
      <c r="D471" s="56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</row>
    <row r="472" spans="2:18">
      <c r="B472" s="60"/>
      <c r="C472" s="64"/>
      <c r="D472" s="57"/>
      <c r="E472" s="57"/>
      <c r="F472" s="57"/>
      <c r="G472" s="57"/>
      <c r="H472" s="57"/>
      <c r="I472" s="57"/>
      <c r="J472" s="57"/>
      <c r="K472" s="57"/>
      <c r="L472" s="57"/>
      <c r="M472" s="57"/>
      <c r="N472" s="57"/>
      <c r="O472" s="57"/>
      <c r="P472" s="57"/>
      <c r="Q472" s="57"/>
      <c r="R472" s="57"/>
    </row>
    <row r="473" spans="2:18">
      <c r="B473" s="60"/>
      <c r="C473" s="63"/>
      <c r="D473" s="56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</row>
    <row r="474" spans="2:18">
      <c r="B474" s="60"/>
      <c r="C474" s="63"/>
      <c r="D474" s="56"/>
      <c r="E474" s="56"/>
      <c r="F474" s="56"/>
      <c r="G474" s="56"/>
      <c r="H474" s="56"/>
      <c r="I474" s="56"/>
      <c r="J474" s="56"/>
      <c r="K474" s="56"/>
      <c r="L474" s="56"/>
      <c r="M474" s="56"/>
      <c r="N474" s="56"/>
      <c r="O474" s="56"/>
      <c r="P474" s="56"/>
      <c r="Q474" s="56"/>
      <c r="R474" s="56"/>
    </row>
    <row r="475" spans="2:18">
      <c r="B475" s="60"/>
      <c r="C475" s="63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</row>
    <row r="476" spans="2:18">
      <c r="B476" s="60"/>
      <c r="C476" s="63"/>
      <c r="D476" s="56"/>
      <c r="E476" s="56"/>
      <c r="F476" s="56"/>
      <c r="G476" s="56"/>
      <c r="H476" s="56"/>
      <c r="I476" s="56"/>
      <c r="J476" s="56"/>
      <c r="K476" s="56"/>
      <c r="L476" s="56"/>
      <c r="M476" s="56"/>
      <c r="N476" s="56"/>
      <c r="O476" s="56"/>
      <c r="P476" s="56"/>
      <c r="Q476" s="56"/>
      <c r="R476" s="56"/>
    </row>
    <row r="477" spans="2:18">
      <c r="B477" s="60"/>
      <c r="C477" s="63"/>
      <c r="D477" s="56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</row>
    <row r="478" spans="2:18">
      <c r="B478" s="60"/>
      <c r="C478" s="63"/>
      <c r="D478" s="56"/>
      <c r="E478" s="56"/>
      <c r="F478" s="56"/>
      <c r="G478" s="56"/>
      <c r="H478" s="56"/>
      <c r="I478" s="56"/>
      <c r="J478" s="56"/>
      <c r="K478" s="56"/>
      <c r="L478" s="56"/>
      <c r="M478" s="56"/>
      <c r="N478" s="56"/>
      <c r="O478" s="56"/>
      <c r="P478" s="56"/>
      <c r="Q478" s="56"/>
      <c r="R478" s="56"/>
    </row>
    <row r="479" spans="2:18">
      <c r="B479" s="60"/>
      <c r="C479" s="63"/>
      <c r="D479" s="56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</row>
    <row r="480" spans="2:18">
      <c r="B480" s="60"/>
      <c r="C480" s="63"/>
      <c r="D480" s="56"/>
      <c r="E480" s="56"/>
      <c r="F480" s="56"/>
      <c r="G480" s="56"/>
      <c r="H480" s="56"/>
      <c r="I480" s="56"/>
      <c r="J480" s="56"/>
      <c r="K480" s="56"/>
      <c r="L480" s="56"/>
      <c r="M480" s="56"/>
      <c r="N480" s="56"/>
      <c r="O480" s="56"/>
      <c r="P480" s="56"/>
      <c r="Q480" s="56"/>
      <c r="R480" s="56"/>
    </row>
    <row r="481" spans="2:18">
      <c r="B481" s="60"/>
      <c r="C481" s="65"/>
      <c r="D481" s="61"/>
      <c r="E481" s="61"/>
      <c r="F481" s="61"/>
      <c r="G481" s="61"/>
      <c r="H481" s="61"/>
      <c r="I481" s="61"/>
      <c r="J481" s="61"/>
      <c r="K481" s="61"/>
      <c r="L481" s="61"/>
      <c r="M481" s="61"/>
      <c r="N481" s="61"/>
      <c r="O481" s="61"/>
      <c r="P481" s="61"/>
      <c r="Q481" s="61"/>
      <c r="R481" s="61"/>
    </row>
    <row r="482" spans="2:18">
      <c r="B482" s="60"/>
      <c r="C482" s="63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</row>
    <row r="483" spans="2:18">
      <c r="B483" s="60"/>
      <c r="C483" s="63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</row>
    <row r="485" spans="2:18">
      <c r="B485" s="58"/>
    </row>
    <row r="486" spans="2:18">
      <c r="B486" s="60"/>
      <c r="C486" s="63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6"/>
      <c r="O486" s="56"/>
      <c r="P486" s="56"/>
      <c r="Q486" s="56"/>
      <c r="R486" s="56"/>
    </row>
    <row r="487" spans="2:18">
      <c r="B487" s="60"/>
      <c r="C487" s="64"/>
      <c r="D487" s="57"/>
      <c r="E487" s="57"/>
      <c r="F487" s="57"/>
      <c r="G487" s="57"/>
      <c r="H487" s="57"/>
      <c r="I487" s="57"/>
      <c r="J487" s="57"/>
      <c r="K487" s="57"/>
      <c r="L487" s="57"/>
      <c r="M487" s="57"/>
      <c r="N487" s="57"/>
      <c r="O487" s="57"/>
      <c r="P487" s="57"/>
      <c r="Q487" s="57"/>
      <c r="R487" s="57"/>
    </row>
    <row r="488" spans="2:18">
      <c r="B488" s="60"/>
      <c r="C488" s="63"/>
      <c r="D488" s="56"/>
      <c r="E488" s="56"/>
      <c r="F488" s="56"/>
      <c r="G488" s="56"/>
      <c r="H488" s="56"/>
      <c r="I488" s="56"/>
      <c r="J488" s="56"/>
      <c r="K488" s="56"/>
      <c r="L488" s="56"/>
      <c r="M488" s="56"/>
      <c r="N488" s="56"/>
      <c r="O488" s="56"/>
      <c r="P488" s="56"/>
      <c r="Q488" s="56"/>
      <c r="R488" s="56"/>
    </row>
    <row r="489" spans="2:18">
      <c r="B489" s="60"/>
      <c r="C489" s="63"/>
      <c r="D489" s="56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</row>
    <row r="490" spans="2:18">
      <c r="B490" s="60"/>
      <c r="C490" s="63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</row>
    <row r="491" spans="2:18">
      <c r="B491" s="60"/>
      <c r="C491" s="63"/>
      <c r="D491" s="56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</row>
    <row r="492" spans="2:18">
      <c r="B492" s="60"/>
      <c r="C492" s="63"/>
      <c r="D492" s="56"/>
      <c r="E492" s="56"/>
      <c r="F492" s="56"/>
      <c r="G492" s="56"/>
      <c r="H492" s="56"/>
      <c r="I492" s="56"/>
      <c r="J492" s="56"/>
      <c r="K492" s="56"/>
      <c r="L492" s="56"/>
      <c r="M492" s="56"/>
      <c r="N492" s="56"/>
      <c r="O492" s="56"/>
      <c r="P492" s="56"/>
      <c r="Q492" s="56"/>
      <c r="R492" s="56"/>
    </row>
    <row r="493" spans="2:18">
      <c r="B493" s="60"/>
      <c r="C493" s="63"/>
      <c r="D493" s="56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</row>
    <row r="494" spans="2:18">
      <c r="B494" s="60"/>
      <c r="C494" s="63"/>
      <c r="D494" s="56"/>
      <c r="E494" s="56"/>
      <c r="F494" s="56"/>
      <c r="G494" s="56"/>
      <c r="H494" s="56"/>
      <c r="I494" s="56"/>
      <c r="J494" s="56"/>
      <c r="K494" s="56"/>
      <c r="L494" s="56"/>
      <c r="M494" s="56"/>
      <c r="N494" s="56"/>
      <c r="O494" s="56"/>
      <c r="P494" s="56"/>
      <c r="Q494" s="56"/>
      <c r="R494" s="56"/>
    </row>
    <row r="495" spans="2:18">
      <c r="B495" s="60"/>
      <c r="C495" s="63"/>
      <c r="D495" s="56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</row>
    <row r="496" spans="2:18">
      <c r="B496" s="60"/>
      <c r="C496" s="63"/>
      <c r="D496" s="56"/>
      <c r="E496" s="56"/>
      <c r="F496" s="56"/>
      <c r="G496" s="56"/>
      <c r="H496" s="56"/>
      <c r="I496" s="56"/>
      <c r="J496" s="56"/>
      <c r="K496" s="56"/>
      <c r="L496" s="56"/>
      <c r="M496" s="56"/>
      <c r="N496" s="56"/>
      <c r="O496" s="56"/>
      <c r="P496" s="56"/>
      <c r="Q496" s="56"/>
      <c r="R496" s="56"/>
    </row>
    <row r="497" spans="2:18">
      <c r="B497" s="60"/>
      <c r="C497" s="63"/>
      <c r="D497" s="56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</row>
    <row r="498" spans="2:18">
      <c r="B498" s="60"/>
      <c r="C498" s="63"/>
      <c r="D498" s="56"/>
      <c r="E498" s="56"/>
      <c r="F498" s="56"/>
      <c r="G498" s="56"/>
      <c r="H498" s="56"/>
      <c r="I498" s="56"/>
      <c r="J498" s="56"/>
      <c r="K498" s="56"/>
      <c r="L498" s="56"/>
      <c r="M498" s="56"/>
      <c r="N498" s="56"/>
      <c r="O498" s="56"/>
      <c r="P498" s="56"/>
      <c r="Q498" s="56"/>
      <c r="R498" s="56"/>
    </row>
    <row r="499" spans="2:18">
      <c r="B499" s="60"/>
      <c r="C499" s="63"/>
      <c r="D499" s="56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</row>
    <row r="500" spans="2:18">
      <c r="B500" s="60"/>
      <c r="C500" s="63"/>
      <c r="D500" s="56"/>
      <c r="E500" s="56"/>
      <c r="F500" s="56"/>
      <c r="G500" s="56"/>
      <c r="H500" s="56"/>
      <c r="I500" s="56"/>
      <c r="J500" s="56"/>
      <c r="K500" s="56"/>
      <c r="L500" s="56"/>
      <c r="M500" s="56"/>
      <c r="N500" s="56"/>
      <c r="O500" s="56"/>
      <c r="P500" s="56"/>
      <c r="Q500" s="56"/>
      <c r="R500" s="56"/>
    </row>
    <row r="501" spans="2:18">
      <c r="B501" s="60"/>
      <c r="C501" s="63"/>
      <c r="D501" s="56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</row>
    <row r="502" spans="2:18">
      <c r="B502" s="60"/>
      <c r="C502" s="63"/>
      <c r="D502" s="56"/>
      <c r="E502" s="56"/>
      <c r="F502" s="56"/>
      <c r="G502" s="56"/>
      <c r="H502" s="56"/>
      <c r="I502" s="56"/>
      <c r="J502" s="56"/>
      <c r="K502" s="56"/>
      <c r="L502" s="56"/>
      <c r="M502" s="56"/>
      <c r="N502" s="56"/>
      <c r="O502" s="56"/>
      <c r="P502" s="56"/>
      <c r="Q502" s="56"/>
      <c r="R502" s="56"/>
    </row>
    <row r="503" spans="2:18">
      <c r="B503" s="60"/>
      <c r="C503" s="64"/>
      <c r="D503" s="57"/>
      <c r="E503" s="57"/>
      <c r="F503" s="57"/>
      <c r="G503" s="57"/>
      <c r="H503" s="57"/>
      <c r="I503" s="57"/>
      <c r="J503" s="57"/>
      <c r="K503" s="57"/>
      <c r="L503" s="57"/>
      <c r="M503" s="57"/>
      <c r="N503" s="57"/>
      <c r="O503" s="57"/>
      <c r="P503" s="57"/>
      <c r="Q503" s="57"/>
      <c r="R503" s="57"/>
    </row>
    <row r="504" spans="2:18">
      <c r="B504" s="60"/>
      <c r="C504" s="63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6"/>
      <c r="O504" s="56"/>
      <c r="P504" s="56"/>
      <c r="Q504" s="56"/>
      <c r="R504" s="56"/>
    </row>
    <row r="505" spans="2:18">
      <c r="B505" s="60"/>
      <c r="C505" s="63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</row>
    <row r="506" spans="2:18">
      <c r="B506" s="60"/>
      <c r="C506" s="63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</row>
    <row r="507" spans="2:18">
      <c r="B507" s="60"/>
      <c r="C507" s="63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</row>
    <row r="508" spans="2:18">
      <c r="B508" s="60"/>
      <c r="C508" s="63"/>
      <c r="D508" s="56"/>
      <c r="E508" s="56"/>
      <c r="F508" s="56"/>
      <c r="G508" s="56"/>
      <c r="H508" s="56"/>
      <c r="I508" s="56"/>
      <c r="J508" s="56"/>
      <c r="K508" s="56"/>
      <c r="L508" s="56"/>
      <c r="M508" s="56"/>
      <c r="N508" s="56"/>
      <c r="O508" s="56"/>
      <c r="P508" s="56"/>
      <c r="Q508" s="56"/>
      <c r="R508" s="56"/>
    </row>
    <row r="509" spans="2:18">
      <c r="B509" s="60"/>
      <c r="C509" s="63"/>
      <c r="D509" s="56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</row>
    <row r="510" spans="2:18">
      <c r="B510" s="60"/>
      <c r="C510" s="63"/>
      <c r="D510" s="56"/>
      <c r="E510" s="56"/>
      <c r="F510" s="56"/>
      <c r="G510" s="56"/>
      <c r="H510" s="56"/>
      <c r="I510" s="56"/>
      <c r="J510" s="56"/>
      <c r="K510" s="56"/>
      <c r="L510" s="56"/>
      <c r="M510" s="56"/>
      <c r="N510" s="56"/>
      <c r="O510" s="56"/>
      <c r="P510" s="56"/>
      <c r="Q510" s="56"/>
      <c r="R510" s="56"/>
    </row>
    <row r="511" spans="2:18">
      <c r="B511" s="60"/>
      <c r="C511" s="63"/>
      <c r="D511" s="56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</row>
    <row r="512" spans="2:18">
      <c r="B512" s="60"/>
      <c r="C512" s="65"/>
      <c r="D512" s="61"/>
      <c r="E512" s="61"/>
      <c r="F512" s="61"/>
      <c r="G512" s="61"/>
      <c r="H512" s="61"/>
      <c r="I512" s="61"/>
      <c r="J512" s="61"/>
      <c r="K512" s="61"/>
      <c r="L512" s="61"/>
      <c r="M512" s="61"/>
      <c r="N512" s="61"/>
      <c r="O512" s="61"/>
      <c r="P512" s="61"/>
      <c r="Q512" s="61"/>
      <c r="R512" s="61"/>
    </row>
    <row r="513" spans="2:18">
      <c r="B513" s="60"/>
      <c r="C513" s="63"/>
      <c r="D513" s="56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</row>
    <row r="514" spans="2:18">
      <c r="B514" s="60"/>
      <c r="C514" s="63"/>
      <c r="D514" s="56"/>
      <c r="E514" s="56"/>
      <c r="F514" s="56"/>
      <c r="G514" s="56"/>
      <c r="H514" s="56"/>
      <c r="I514" s="56"/>
      <c r="J514" s="56"/>
      <c r="K514" s="56"/>
      <c r="L514" s="56"/>
      <c r="M514" s="56"/>
      <c r="N514" s="56"/>
      <c r="O514" s="56"/>
      <c r="P514" s="56"/>
      <c r="Q514" s="56"/>
      <c r="R514" s="56"/>
    </row>
    <row r="516" spans="2:18">
      <c r="B516" s="58"/>
    </row>
    <row r="517" spans="2:18">
      <c r="B517" s="60"/>
      <c r="C517" s="63"/>
      <c r="D517" s="56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</row>
    <row r="518" spans="2:18">
      <c r="B518" s="60"/>
      <c r="C518" s="64"/>
      <c r="D518" s="57"/>
      <c r="E518" s="57"/>
      <c r="F518" s="57"/>
      <c r="G518" s="57"/>
      <c r="H518" s="57"/>
      <c r="I518" s="57"/>
      <c r="J518" s="57"/>
      <c r="K518" s="57"/>
      <c r="L518" s="57"/>
      <c r="M518" s="57"/>
      <c r="N518" s="57"/>
      <c r="O518" s="57"/>
      <c r="P518" s="57"/>
      <c r="Q518" s="57"/>
      <c r="R518" s="57"/>
    </row>
    <row r="519" spans="2:18">
      <c r="B519" s="60"/>
      <c r="C519" s="63"/>
      <c r="D519" s="56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</row>
    <row r="520" spans="2:18">
      <c r="B520" s="60"/>
      <c r="C520" s="63"/>
      <c r="D520" s="56"/>
      <c r="E520" s="56"/>
      <c r="F520" s="56"/>
      <c r="G520" s="56"/>
      <c r="H520" s="56"/>
      <c r="I520" s="56"/>
      <c r="J520" s="56"/>
      <c r="K520" s="56"/>
      <c r="L520" s="56"/>
      <c r="M520" s="56"/>
      <c r="N520" s="56"/>
      <c r="O520" s="56"/>
      <c r="P520" s="56"/>
      <c r="Q520" s="56"/>
      <c r="R520" s="56"/>
    </row>
    <row r="521" spans="2:18">
      <c r="B521" s="60"/>
      <c r="C521" s="63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</row>
    <row r="522" spans="2:18">
      <c r="B522" s="60"/>
      <c r="C522" s="63"/>
      <c r="D522" s="56"/>
      <c r="E522" s="56"/>
      <c r="F522" s="56"/>
      <c r="G522" s="56"/>
      <c r="H522" s="56"/>
      <c r="I522" s="56"/>
      <c r="J522" s="56"/>
      <c r="K522" s="56"/>
      <c r="L522" s="56"/>
      <c r="M522" s="56"/>
      <c r="N522" s="56"/>
      <c r="O522" s="56"/>
      <c r="P522" s="56"/>
      <c r="Q522" s="56"/>
      <c r="R522" s="56"/>
    </row>
    <row r="523" spans="2:18">
      <c r="B523" s="60"/>
      <c r="C523" s="63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</row>
    <row r="524" spans="2:18">
      <c r="B524" s="60"/>
      <c r="C524" s="63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6"/>
      <c r="O524" s="56"/>
      <c r="P524" s="56"/>
      <c r="Q524" s="56"/>
      <c r="R524" s="56"/>
    </row>
    <row r="525" spans="2:18">
      <c r="B525" s="60"/>
      <c r="C525" s="63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</row>
    <row r="526" spans="2:18">
      <c r="B526" s="60"/>
      <c r="C526" s="63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6"/>
      <c r="O526" s="56"/>
      <c r="P526" s="56"/>
      <c r="Q526" s="56"/>
      <c r="R526" s="56"/>
    </row>
    <row r="527" spans="2:18">
      <c r="B527" s="60"/>
      <c r="C527" s="63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</row>
    <row r="528" spans="2:18">
      <c r="B528" s="60"/>
      <c r="C528" s="63"/>
      <c r="D528" s="56"/>
      <c r="E528" s="56"/>
      <c r="F528" s="56"/>
      <c r="G528" s="56"/>
      <c r="H528" s="56"/>
      <c r="I528" s="56"/>
      <c r="J528" s="56"/>
      <c r="K528" s="56"/>
      <c r="L528" s="56"/>
      <c r="M528" s="56"/>
      <c r="N528" s="56"/>
      <c r="O528" s="56"/>
      <c r="P528" s="56"/>
      <c r="Q528" s="56"/>
      <c r="R528" s="56"/>
    </row>
    <row r="529" spans="2:18">
      <c r="B529" s="60"/>
      <c r="C529" s="63"/>
      <c r="D529" s="56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</row>
    <row r="530" spans="2:18">
      <c r="B530" s="60"/>
      <c r="C530" s="63"/>
      <c r="D530" s="56"/>
      <c r="E530" s="56"/>
      <c r="F530" s="56"/>
      <c r="G530" s="56"/>
      <c r="H530" s="56"/>
      <c r="I530" s="56"/>
      <c r="J530" s="56"/>
      <c r="K530" s="56"/>
      <c r="L530" s="56"/>
      <c r="M530" s="56"/>
      <c r="N530" s="56"/>
      <c r="O530" s="56"/>
      <c r="P530" s="56"/>
      <c r="Q530" s="56"/>
      <c r="R530" s="56"/>
    </row>
    <row r="531" spans="2:18">
      <c r="B531" s="60"/>
      <c r="C531" s="63"/>
      <c r="D531" s="56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</row>
    <row r="532" spans="2:18">
      <c r="B532" s="60"/>
      <c r="C532" s="63"/>
      <c r="D532" s="56"/>
      <c r="E532" s="56"/>
      <c r="F532" s="56"/>
      <c r="G532" s="56"/>
      <c r="H532" s="56"/>
      <c r="I532" s="56"/>
      <c r="J532" s="56"/>
      <c r="K532" s="56"/>
      <c r="L532" s="56"/>
      <c r="M532" s="56"/>
      <c r="N532" s="56"/>
      <c r="O532" s="56"/>
      <c r="P532" s="56"/>
      <c r="Q532" s="56"/>
      <c r="R532" s="56"/>
    </row>
    <row r="533" spans="2:18">
      <c r="B533" s="60"/>
      <c r="C533" s="63"/>
      <c r="D533" s="56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</row>
    <row r="534" spans="2:18">
      <c r="B534" s="60"/>
      <c r="C534" s="64"/>
      <c r="D534" s="57"/>
      <c r="E534" s="57"/>
      <c r="F534" s="57"/>
      <c r="G534" s="57"/>
      <c r="H534" s="57"/>
      <c r="I534" s="57"/>
      <c r="J534" s="57"/>
      <c r="K534" s="57"/>
      <c r="L534" s="57"/>
      <c r="M534" s="57"/>
      <c r="N534" s="57"/>
      <c r="O534" s="57"/>
      <c r="P534" s="57"/>
      <c r="Q534" s="57"/>
      <c r="R534" s="57"/>
    </row>
    <row r="535" spans="2:18">
      <c r="B535" s="60"/>
      <c r="C535" s="63"/>
      <c r="D535" s="56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</row>
    <row r="536" spans="2:18">
      <c r="B536" s="60"/>
      <c r="C536" s="63"/>
      <c r="D536" s="56"/>
      <c r="E536" s="56"/>
      <c r="F536" s="56"/>
      <c r="G536" s="56"/>
      <c r="H536" s="56"/>
      <c r="I536" s="56"/>
      <c r="J536" s="56"/>
      <c r="K536" s="56"/>
      <c r="L536" s="56"/>
      <c r="M536" s="56"/>
      <c r="N536" s="56"/>
      <c r="O536" s="56"/>
      <c r="P536" s="56"/>
      <c r="Q536" s="56"/>
      <c r="R536" s="56"/>
    </row>
    <row r="537" spans="2:18">
      <c r="B537" s="60"/>
      <c r="C537" s="63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</row>
    <row r="538" spans="2:18">
      <c r="B538" s="60"/>
      <c r="C538" s="63"/>
      <c r="D538" s="56"/>
      <c r="E538" s="56"/>
      <c r="F538" s="56"/>
      <c r="G538" s="56"/>
      <c r="H538" s="56"/>
      <c r="I538" s="56"/>
      <c r="J538" s="56"/>
      <c r="K538" s="56"/>
      <c r="L538" s="56"/>
      <c r="M538" s="56"/>
      <c r="N538" s="56"/>
      <c r="O538" s="56"/>
      <c r="P538" s="56"/>
      <c r="Q538" s="56"/>
      <c r="R538" s="56"/>
    </row>
    <row r="539" spans="2:18">
      <c r="B539" s="60"/>
      <c r="C539" s="63"/>
      <c r="D539" s="56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</row>
    <row r="540" spans="2:18">
      <c r="B540" s="60"/>
      <c r="C540" s="63"/>
      <c r="D540" s="56"/>
      <c r="E540" s="56"/>
      <c r="F540" s="56"/>
      <c r="G540" s="56"/>
      <c r="H540" s="56"/>
      <c r="I540" s="56"/>
      <c r="J540" s="56"/>
      <c r="K540" s="56"/>
      <c r="L540" s="56"/>
      <c r="M540" s="56"/>
      <c r="N540" s="56"/>
      <c r="O540" s="56"/>
      <c r="P540" s="56"/>
      <c r="Q540" s="56"/>
      <c r="R540" s="56"/>
    </row>
    <row r="541" spans="2:18">
      <c r="B541" s="60"/>
      <c r="C541" s="63"/>
      <c r="D541" s="56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</row>
    <row r="542" spans="2:18">
      <c r="B542" s="60"/>
      <c r="C542" s="63"/>
      <c r="D542" s="56"/>
      <c r="E542" s="56"/>
      <c r="F542" s="56"/>
      <c r="G542" s="56"/>
      <c r="H542" s="56"/>
      <c r="I542" s="56"/>
      <c r="J542" s="56"/>
      <c r="K542" s="56"/>
      <c r="L542" s="56"/>
      <c r="M542" s="56"/>
      <c r="N542" s="56"/>
      <c r="O542" s="56"/>
      <c r="P542" s="56"/>
      <c r="Q542" s="56"/>
      <c r="R542" s="56"/>
    </row>
    <row r="543" spans="2:18">
      <c r="B543" s="60"/>
      <c r="C543" s="65"/>
      <c r="D543" s="61"/>
      <c r="E543" s="61"/>
      <c r="F543" s="61"/>
      <c r="G543" s="61"/>
      <c r="H543" s="61"/>
      <c r="I543" s="61"/>
      <c r="J543" s="61"/>
      <c r="K543" s="61"/>
      <c r="L543" s="61"/>
      <c r="M543" s="61"/>
      <c r="N543" s="61"/>
      <c r="O543" s="61"/>
      <c r="P543" s="61"/>
      <c r="Q543" s="61"/>
      <c r="R543" s="61"/>
    </row>
    <row r="544" spans="2:18">
      <c r="B544" s="60"/>
      <c r="C544" s="63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6"/>
      <c r="O544" s="56"/>
      <c r="P544" s="56"/>
      <c r="Q544" s="56"/>
      <c r="R544" s="56"/>
    </row>
    <row r="545" spans="2:18">
      <c r="B545" s="60"/>
      <c r="C545" s="63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</row>
    <row r="547" spans="2:18">
      <c r="B547" s="58"/>
    </row>
    <row r="548" spans="2:18">
      <c r="B548" s="60"/>
      <c r="C548" s="63"/>
      <c r="D548" s="56"/>
      <c r="E548" s="56"/>
      <c r="F548" s="56"/>
      <c r="G548" s="56"/>
      <c r="H548" s="56"/>
      <c r="I548" s="56"/>
      <c r="J548" s="56"/>
      <c r="K548" s="56"/>
      <c r="L548" s="56"/>
      <c r="M548" s="56"/>
      <c r="N548" s="56"/>
      <c r="O548" s="56"/>
      <c r="P548" s="56"/>
      <c r="Q548" s="56"/>
      <c r="R548" s="56"/>
    </row>
    <row r="549" spans="2:18">
      <c r="B549" s="60"/>
      <c r="C549" s="64"/>
      <c r="D549" s="57"/>
      <c r="E549" s="57"/>
      <c r="F549" s="57"/>
      <c r="G549" s="57"/>
      <c r="H549" s="57"/>
      <c r="I549" s="57"/>
      <c r="J549" s="57"/>
      <c r="K549" s="57"/>
      <c r="L549" s="57"/>
      <c r="M549" s="57"/>
      <c r="N549" s="57"/>
      <c r="O549" s="57"/>
      <c r="P549" s="57"/>
      <c r="Q549" s="57"/>
      <c r="R549" s="57"/>
    </row>
    <row r="550" spans="2:18">
      <c r="B550" s="60"/>
      <c r="C550" s="63"/>
      <c r="D550" s="56"/>
      <c r="E550" s="56"/>
      <c r="F550" s="56"/>
      <c r="G550" s="56"/>
      <c r="H550" s="56"/>
      <c r="I550" s="56"/>
      <c r="J550" s="56"/>
      <c r="K550" s="56"/>
      <c r="L550" s="56"/>
      <c r="M550" s="56"/>
      <c r="N550" s="56"/>
      <c r="O550" s="56"/>
      <c r="P550" s="56"/>
      <c r="Q550" s="56"/>
      <c r="R550" s="56"/>
    </row>
    <row r="551" spans="2:18">
      <c r="B551" s="60"/>
      <c r="C551" s="63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</row>
    <row r="552" spans="2:18">
      <c r="B552" s="60"/>
      <c r="C552" s="63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</row>
    <row r="553" spans="2:18">
      <c r="B553" s="60"/>
      <c r="C553" s="63"/>
      <c r="D553" s="56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</row>
    <row r="554" spans="2:18">
      <c r="B554" s="60"/>
      <c r="C554" s="63"/>
      <c r="D554" s="56"/>
      <c r="E554" s="56"/>
      <c r="F554" s="56"/>
      <c r="G554" s="56"/>
      <c r="H554" s="56"/>
      <c r="I554" s="56"/>
      <c r="J554" s="56"/>
      <c r="K554" s="56"/>
      <c r="L554" s="56"/>
      <c r="M554" s="56"/>
      <c r="N554" s="56"/>
      <c r="O554" s="56"/>
      <c r="P554" s="56"/>
      <c r="Q554" s="56"/>
      <c r="R554" s="56"/>
    </row>
    <row r="555" spans="2:18">
      <c r="B555" s="60"/>
      <c r="C555" s="63"/>
      <c r="D555" s="56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</row>
    <row r="556" spans="2:18">
      <c r="B556" s="60"/>
      <c r="C556" s="63"/>
      <c r="D556" s="56"/>
      <c r="E556" s="56"/>
      <c r="F556" s="56"/>
      <c r="G556" s="56"/>
      <c r="H556" s="56"/>
      <c r="I556" s="56"/>
      <c r="J556" s="56"/>
      <c r="K556" s="56"/>
      <c r="L556" s="56"/>
      <c r="M556" s="56"/>
      <c r="N556" s="56"/>
      <c r="O556" s="56"/>
      <c r="P556" s="56"/>
      <c r="Q556" s="56"/>
      <c r="R556" s="56"/>
    </row>
    <row r="557" spans="2:18">
      <c r="B557" s="60"/>
      <c r="C557" s="63"/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</row>
    <row r="558" spans="2:18">
      <c r="B558" s="60"/>
      <c r="C558" s="63"/>
      <c r="D558" s="56"/>
      <c r="E558" s="56"/>
      <c r="F558" s="56"/>
      <c r="G558" s="56"/>
      <c r="H558" s="56"/>
      <c r="I558" s="56"/>
      <c r="J558" s="56"/>
      <c r="K558" s="56"/>
      <c r="L558" s="56"/>
      <c r="M558" s="56"/>
      <c r="N558" s="56"/>
      <c r="O558" s="56"/>
      <c r="P558" s="56"/>
      <c r="Q558" s="56"/>
      <c r="R558" s="56"/>
    </row>
    <row r="559" spans="2:18">
      <c r="B559" s="60"/>
      <c r="C559" s="63"/>
      <c r="D559" s="56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</row>
    <row r="560" spans="2:18">
      <c r="B560" s="60"/>
      <c r="C560" s="63"/>
      <c r="D560" s="56"/>
      <c r="E560" s="56"/>
      <c r="F560" s="56"/>
      <c r="G560" s="56"/>
      <c r="H560" s="56"/>
      <c r="I560" s="56"/>
      <c r="J560" s="56"/>
      <c r="K560" s="56"/>
      <c r="L560" s="56"/>
      <c r="M560" s="56"/>
      <c r="N560" s="56"/>
      <c r="O560" s="56"/>
      <c r="P560" s="56"/>
      <c r="Q560" s="56"/>
      <c r="R560" s="56"/>
    </row>
    <row r="561" spans="2:18">
      <c r="B561" s="60"/>
      <c r="C561" s="63"/>
      <c r="D561" s="56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</row>
    <row r="562" spans="2:18">
      <c r="B562" s="60"/>
      <c r="C562" s="63"/>
      <c r="D562" s="56"/>
      <c r="E562" s="56"/>
      <c r="F562" s="56"/>
      <c r="G562" s="56"/>
      <c r="H562" s="56"/>
      <c r="I562" s="56"/>
      <c r="J562" s="56"/>
      <c r="K562" s="56"/>
      <c r="L562" s="56"/>
      <c r="M562" s="56"/>
      <c r="N562" s="56"/>
      <c r="O562" s="56"/>
      <c r="P562" s="56"/>
      <c r="Q562" s="56"/>
      <c r="R562" s="56"/>
    </row>
    <row r="563" spans="2:18">
      <c r="B563" s="60"/>
      <c r="C563" s="63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</row>
    <row r="564" spans="2:18">
      <c r="B564" s="60"/>
      <c r="C564" s="63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6"/>
      <c r="O564" s="56"/>
      <c r="P564" s="56"/>
      <c r="Q564" s="56"/>
      <c r="R564" s="56"/>
    </row>
    <row r="565" spans="2:18">
      <c r="B565" s="60"/>
      <c r="C565" s="64"/>
      <c r="D565" s="57"/>
      <c r="E565" s="57"/>
      <c r="F565" s="57"/>
      <c r="G565" s="57"/>
      <c r="H565" s="57"/>
      <c r="I565" s="57"/>
      <c r="J565" s="57"/>
      <c r="K565" s="57"/>
      <c r="L565" s="57"/>
      <c r="M565" s="57"/>
      <c r="N565" s="57"/>
      <c r="O565" s="57"/>
      <c r="P565" s="57"/>
      <c r="Q565" s="57"/>
      <c r="R565" s="57"/>
    </row>
    <row r="566" spans="2:18">
      <c r="B566" s="60"/>
      <c r="C566" s="63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6"/>
      <c r="O566" s="56"/>
      <c r="P566" s="56"/>
      <c r="Q566" s="56"/>
      <c r="R566" s="56"/>
    </row>
    <row r="567" spans="2:18">
      <c r="B567" s="60"/>
      <c r="C567" s="63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</row>
    <row r="568" spans="2:18">
      <c r="B568" s="60"/>
      <c r="C568" s="63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</row>
    <row r="569" spans="2:18">
      <c r="B569" s="60"/>
      <c r="C569" s="63"/>
      <c r="D569" s="56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</row>
    <row r="570" spans="2:18">
      <c r="B570" s="60"/>
      <c r="C570" s="63"/>
      <c r="D570" s="56"/>
      <c r="E570" s="56"/>
      <c r="F570" s="56"/>
      <c r="G570" s="56"/>
      <c r="H570" s="56"/>
      <c r="I570" s="56"/>
      <c r="J570" s="56"/>
      <c r="K570" s="56"/>
      <c r="L570" s="56"/>
      <c r="M570" s="56"/>
      <c r="N570" s="56"/>
      <c r="O570" s="56"/>
      <c r="P570" s="56"/>
      <c r="Q570" s="56"/>
      <c r="R570" s="56"/>
    </row>
    <row r="571" spans="2:18">
      <c r="B571" s="60"/>
      <c r="C571" s="63"/>
      <c r="D571" s="56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</row>
    <row r="572" spans="2:18">
      <c r="B572" s="60"/>
      <c r="C572" s="63"/>
      <c r="D572" s="56"/>
      <c r="E572" s="56"/>
      <c r="F572" s="56"/>
      <c r="G572" s="56"/>
      <c r="H572" s="56"/>
      <c r="I572" s="56"/>
      <c r="J572" s="56"/>
      <c r="K572" s="56"/>
      <c r="L572" s="56"/>
      <c r="M572" s="56"/>
      <c r="N572" s="56"/>
      <c r="O572" s="56"/>
      <c r="P572" s="56"/>
      <c r="Q572" s="56"/>
      <c r="R572" s="56"/>
    </row>
    <row r="573" spans="2:18">
      <c r="B573" s="60"/>
      <c r="C573" s="63"/>
      <c r="D573" s="56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</row>
    <row r="574" spans="2:18">
      <c r="B574" s="60"/>
      <c r="C574" s="65"/>
      <c r="D574" s="61"/>
      <c r="E574" s="61"/>
      <c r="F574" s="61"/>
      <c r="G574" s="61"/>
      <c r="H574" s="61"/>
      <c r="I574" s="61"/>
      <c r="J574" s="61"/>
      <c r="K574" s="61"/>
      <c r="L574" s="61"/>
      <c r="M574" s="61"/>
      <c r="N574" s="61"/>
      <c r="O574" s="61"/>
      <c r="P574" s="61"/>
      <c r="Q574" s="61"/>
      <c r="R574" s="61"/>
    </row>
    <row r="575" spans="2:18">
      <c r="B575" s="60"/>
      <c r="C575" s="63"/>
      <c r="D575" s="56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</row>
    <row r="576" spans="2:18">
      <c r="B576" s="60"/>
      <c r="C576" s="63"/>
      <c r="D576" s="56"/>
      <c r="E576" s="56"/>
      <c r="F576" s="56"/>
      <c r="G576" s="56"/>
      <c r="H576" s="56"/>
      <c r="I576" s="56"/>
      <c r="J576" s="56"/>
      <c r="K576" s="56"/>
      <c r="L576" s="56"/>
      <c r="M576" s="56"/>
      <c r="N576" s="56"/>
      <c r="O576" s="56"/>
      <c r="P576" s="56"/>
      <c r="Q576" s="56"/>
      <c r="R576" s="56"/>
    </row>
    <row r="578" spans="2:18">
      <c r="B578" s="58"/>
    </row>
    <row r="579" spans="2:18">
      <c r="B579" s="60"/>
      <c r="C579" s="63"/>
      <c r="D579" s="56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</row>
    <row r="580" spans="2:18">
      <c r="B580" s="60"/>
      <c r="C580" s="64"/>
      <c r="D580" s="57"/>
      <c r="E580" s="57"/>
      <c r="F580" s="57"/>
      <c r="G580" s="57"/>
      <c r="H580" s="57"/>
      <c r="I580" s="57"/>
      <c r="J580" s="57"/>
      <c r="K580" s="57"/>
      <c r="L580" s="57"/>
      <c r="M580" s="57"/>
      <c r="N580" s="57"/>
      <c r="O580" s="57"/>
      <c r="P580" s="57"/>
      <c r="Q580" s="57"/>
      <c r="R580" s="57"/>
    </row>
    <row r="581" spans="2:18">
      <c r="B581" s="60"/>
      <c r="C581" s="63"/>
      <c r="D581" s="56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</row>
    <row r="582" spans="2:18">
      <c r="B582" s="60"/>
      <c r="C582" s="63"/>
      <c r="D582" s="56"/>
      <c r="E582" s="56"/>
      <c r="F582" s="56"/>
      <c r="G582" s="56"/>
      <c r="H582" s="56"/>
      <c r="I582" s="56"/>
      <c r="J582" s="56"/>
      <c r="K582" s="56"/>
      <c r="L582" s="56"/>
      <c r="M582" s="56"/>
      <c r="N582" s="56"/>
      <c r="O582" s="56"/>
      <c r="P582" s="56"/>
      <c r="Q582" s="56"/>
      <c r="R582" s="56"/>
    </row>
    <row r="583" spans="2:18">
      <c r="B583" s="60"/>
      <c r="C583" s="63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</row>
    <row r="584" spans="2:18">
      <c r="B584" s="60"/>
      <c r="C584" s="63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6"/>
      <c r="O584" s="56"/>
      <c r="P584" s="56"/>
      <c r="Q584" s="56"/>
      <c r="R584" s="56"/>
    </row>
    <row r="585" spans="2:18">
      <c r="B585" s="60"/>
      <c r="C585" s="63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</row>
    <row r="586" spans="2:18">
      <c r="B586" s="60"/>
      <c r="C586" s="63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6"/>
      <c r="O586" s="56"/>
      <c r="P586" s="56"/>
      <c r="Q586" s="56"/>
      <c r="R586" s="56"/>
    </row>
    <row r="587" spans="2:18">
      <c r="B587" s="60"/>
      <c r="C587" s="63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</row>
    <row r="588" spans="2:18">
      <c r="B588" s="60"/>
      <c r="C588" s="63"/>
      <c r="D588" s="56"/>
      <c r="E588" s="56"/>
      <c r="F588" s="56"/>
      <c r="G588" s="56"/>
      <c r="H588" s="56"/>
      <c r="I588" s="56"/>
      <c r="J588" s="56"/>
      <c r="K588" s="56"/>
      <c r="L588" s="56"/>
      <c r="M588" s="56"/>
      <c r="N588" s="56"/>
      <c r="O588" s="56"/>
      <c r="P588" s="56"/>
      <c r="Q588" s="56"/>
      <c r="R588" s="56"/>
    </row>
    <row r="589" spans="2:18">
      <c r="B589" s="60"/>
      <c r="C589" s="63"/>
      <c r="D589" s="56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</row>
    <row r="590" spans="2:18">
      <c r="B590" s="60"/>
      <c r="C590" s="63"/>
      <c r="D590" s="56"/>
      <c r="E590" s="56"/>
      <c r="F590" s="56"/>
      <c r="G590" s="56"/>
      <c r="H590" s="56"/>
      <c r="I590" s="56"/>
      <c r="J590" s="56"/>
      <c r="K590" s="56"/>
      <c r="L590" s="56"/>
      <c r="M590" s="56"/>
      <c r="N590" s="56"/>
      <c r="O590" s="56"/>
      <c r="P590" s="56"/>
      <c r="Q590" s="56"/>
      <c r="R590" s="56"/>
    </row>
    <row r="591" spans="2:18">
      <c r="B591" s="60"/>
      <c r="C591" s="63"/>
      <c r="D591" s="56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</row>
    <row r="592" spans="2:18">
      <c r="B592" s="60"/>
      <c r="C592" s="63"/>
      <c r="D592" s="56"/>
      <c r="E592" s="56"/>
      <c r="F592" s="56"/>
      <c r="G592" s="56"/>
      <c r="H592" s="56"/>
      <c r="I592" s="56"/>
      <c r="J592" s="56"/>
      <c r="K592" s="56"/>
      <c r="L592" s="56"/>
      <c r="M592" s="56"/>
      <c r="N592" s="56"/>
      <c r="O592" s="56"/>
      <c r="P592" s="56"/>
      <c r="Q592" s="56"/>
      <c r="R592" s="56"/>
    </row>
    <row r="593" spans="2:18">
      <c r="B593" s="60"/>
      <c r="C593" s="63"/>
      <c r="D593" s="56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</row>
    <row r="594" spans="2:18">
      <c r="B594" s="60"/>
      <c r="C594" s="63"/>
      <c r="D594" s="56"/>
      <c r="E594" s="56"/>
      <c r="F594" s="56"/>
      <c r="G594" s="56"/>
      <c r="H594" s="56"/>
      <c r="I594" s="56"/>
      <c r="J594" s="56"/>
      <c r="K594" s="56"/>
      <c r="L594" s="56"/>
      <c r="M594" s="56"/>
      <c r="N594" s="56"/>
      <c r="O594" s="56"/>
      <c r="P594" s="56"/>
      <c r="Q594" s="56"/>
      <c r="R594" s="56"/>
    </row>
    <row r="595" spans="2:18">
      <c r="B595" s="60"/>
      <c r="C595" s="63"/>
      <c r="D595" s="56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</row>
    <row r="596" spans="2:18">
      <c r="B596" s="60"/>
      <c r="C596" s="64"/>
      <c r="D596" s="57"/>
      <c r="E596" s="57"/>
      <c r="F596" s="57"/>
      <c r="G596" s="57"/>
      <c r="H596" s="57"/>
      <c r="I596" s="57"/>
      <c r="J596" s="57"/>
      <c r="K596" s="57"/>
      <c r="L596" s="57"/>
      <c r="M596" s="57"/>
      <c r="N596" s="57"/>
      <c r="O596" s="57"/>
      <c r="P596" s="57"/>
      <c r="Q596" s="57"/>
      <c r="R596" s="57"/>
    </row>
    <row r="597" spans="2:18">
      <c r="B597" s="60"/>
      <c r="C597" s="63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</row>
    <row r="598" spans="2:18">
      <c r="B598" s="60"/>
      <c r="C598" s="63"/>
      <c r="D598" s="56"/>
      <c r="E598" s="56"/>
      <c r="F598" s="56"/>
      <c r="G598" s="56"/>
      <c r="H598" s="56"/>
      <c r="I598" s="56"/>
      <c r="J598" s="56"/>
      <c r="K598" s="56"/>
      <c r="L598" s="56"/>
      <c r="M598" s="56"/>
      <c r="N598" s="56"/>
      <c r="O598" s="56"/>
      <c r="P598" s="56"/>
      <c r="Q598" s="56"/>
      <c r="R598" s="56"/>
    </row>
    <row r="599" spans="2:18">
      <c r="B599" s="60"/>
      <c r="C599" s="63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</row>
    <row r="600" spans="2:18">
      <c r="B600" s="60"/>
      <c r="C600" s="63"/>
      <c r="D600" s="56"/>
      <c r="E600" s="56"/>
      <c r="F600" s="56"/>
      <c r="G600" s="56"/>
      <c r="H600" s="56"/>
      <c r="I600" s="56"/>
      <c r="J600" s="56"/>
      <c r="K600" s="56"/>
      <c r="L600" s="56"/>
      <c r="M600" s="56"/>
      <c r="N600" s="56"/>
      <c r="O600" s="56"/>
      <c r="P600" s="56"/>
      <c r="Q600" s="56"/>
      <c r="R600" s="56"/>
    </row>
    <row r="601" spans="2:18">
      <c r="B601" s="60"/>
      <c r="C601" s="63"/>
      <c r="D601" s="56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</row>
    <row r="602" spans="2:18">
      <c r="B602" s="60"/>
      <c r="C602" s="63"/>
      <c r="D602" s="56"/>
      <c r="E602" s="56"/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  <c r="R602" s="56"/>
    </row>
    <row r="603" spans="2:18">
      <c r="B603" s="60"/>
      <c r="C603" s="63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</row>
    <row r="604" spans="2:18">
      <c r="B604" s="60"/>
      <c r="C604" s="63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6"/>
      <c r="O604" s="56"/>
      <c r="P604" s="56"/>
      <c r="Q604" s="56"/>
      <c r="R604" s="56"/>
    </row>
    <row r="605" spans="2:18">
      <c r="B605" s="60"/>
      <c r="C605" s="65"/>
      <c r="D605" s="61"/>
      <c r="E605" s="61"/>
      <c r="F605" s="61"/>
      <c r="G605" s="61"/>
      <c r="H605" s="61"/>
      <c r="I605" s="61"/>
      <c r="J605" s="61"/>
      <c r="K605" s="61"/>
      <c r="L605" s="61"/>
      <c r="M605" s="61"/>
      <c r="N605" s="61"/>
      <c r="O605" s="61"/>
      <c r="P605" s="61"/>
      <c r="Q605" s="61"/>
      <c r="R605" s="61"/>
    </row>
    <row r="606" spans="2:18">
      <c r="B606" s="60"/>
      <c r="C606" s="63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6"/>
      <c r="O606" s="56"/>
      <c r="P606" s="56"/>
      <c r="Q606" s="56"/>
      <c r="R606" s="56"/>
    </row>
    <row r="607" spans="2:18">
      <c r="B607" s="60"/>
      <c r="C607" s="63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</row>
    <row r="609" spans="2:18">
      <c r="B609" s="58"/>
    </row>
    <row r="610" spans="2:18">
      <c r="B610" s="60"/>
      <c r="C610" s="63"/>
      <c r="D610" s="56"/>
      <c r="E610" s="56"/>
      <c r="F610" s="56"/>
      <c r="G610" s="56"/>
      <c r="H610" s="56"/>
      <c r="I610" s="56"/>
      <c r="J610" s="56"/>
      <c r="K610" s="56"/>
      <c r="L610" s="56"/>
      <c r="M610" s="56"/>
      <c r="N610" s="56"/>
      <c r="O610" s="56"/>
      <c r="P610" s="56"/>
      <c r="Q610" s="56"/>
      <c r="R610" s="56"/>
    </row>
    <row r="611" spans="2:18">
      <c r="B611" s="60"/>
      <c r="C611" s="64"/>
      <c r="D611" s="57"/>
      <c r="E611" s="57"/>
      <c r="F611" s="57"/>
      <c r="G611" s="57"/>
      <c r="H611" s="57"/>
      <c r="I611" s="57"/>
      <c r="J611" s="57"/>
      <c r="K611" s="57"/>
      <c r="L611" s="57"/>
      <c r="M611" s="57"/>
      <c r="N611" s="57"/>
      <c r="O611" s="57"/>
      <c r="P611" s="57"/>
      <c r="Q611" s="57"/>
      <c r="R611" s="57"/>
    </row>
    <row r="612" spans="2:18">
      <c r="B612" s="60"/>
      <c r="C612" s="63"/>
      <c r="D612" s="56"/>
      <c r="E612" s="56"/>
      <c r="F612" s="56"/>
      <c r="G612" s="56"/>
      <c r="H612" s="56"/>
      <c r="I612" s="56"/>
      <c r="J612" s="56"/>
      <c r="K612" s="56"/>
      <c r="L612" s="56"/>
      <c r="M612" s="56"/>
      <c r="N612" s="56"/>
      <c r="O612" s="56"/>
      <c r="P612" s="56"/>
      <c r="Q612" s="56"/>
      <c r="R612" s="56"/>
    </row>
    <row r="613" spans="2:18">
      <c r="B613" s="60"/>
      <c r="C613" s="63"/>
      <c r="D613" s="56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</row>
    <row r="614" spans="2:18">
      <c r="B614" s="60"/>
      <c r="C614" s="63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</row>
    <row r="615" spans="2:18">
      <c r="B615" s="60"/>
      <c r="C615" s="63"/>
      <c r="D615" s="56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</row>
    <row r="616" spans="2:18">
      <c r="B616" s="60"/>
      <c r="C616" s="63"/>
      <c r="D616" s="56"/>
      <c r="E616" s="56"/>
      <c r="F616" s="56"/>
      <c r="G616" s="56"/>
      <c r="H616" s="56"/>
      <c r="I616" s="56"/>
      <c r="J616" s="56"/>
      <c r="K616" s="56"/>
      <c r="L616" s="56"/>
      <c r="M616" s="56"/>
      <c r="N616" s="56"/>
      <c r="O616" s="56"/>
      <c r="P616" s="56"/>
      <c r="Q616" s="56"/>
      <c r="R616" s="56"/>
    </row>
    <row r="617" spans="2:18">
      <c r="B617" s="60"/>
      <c r="C617" s="63"/>
      <c r="D617" s="56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</row>
    <row r="618" spans="2:18">
      <c r="B618" s="60"/>
      <c r="C618" s="63"/>
      <c r="D618" s="56"/>
      <c r="E618" s="56"/>
      <c r="F618" s="56"/>
      <c r="G618" s="56"/>
      <c r="H618" s="56"/>
      <c r="I618" s="56"/>
      <c r="J618" s="56"/>
      <c r="K618" s="56"/>
      <c r="L618" s="56"/>
      <c r="M618" s="56"/>
      <c r="N618" s="56"/>
      <c r="O618" s="56"/>
      <c r="P618" s="56"/>
      <c r="Q618" s="56"/>
      <c r="R618" s="56"/>
    </row>
    <row r="619" spans="2:18">
      <c r="B619" s="60"/>
      <c r="C619" s="63"/>
      <c r="D619" s="56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</row>
    <row r="620" spans="2:18">
      <c r="B620" s="60"/>
      <c r="C620" s="63"/>
      <c r="D620" s="56"/>
      <c r="E620" s="56"/>
      <c r="F620" s="56"/>
      <c r="G620" s="56"/>
      <c r="H620" s="56"/>
      <c r="I620" s="56"/>
      <c r="J620" s="56"/>
      <c r="K620" s="56"/>
      <c r="L620" s="56"/>
      <c r="M620" s="56"/>
      <c r="N620" s="56"/>
      <c r="O620" s="56"/>
      <c r="P620" s="56"/>
      <c r="Q620" s="56"/>
      <c r="R620" s="56"/>
    </row>
    <row r="621" spans="2:18">
      <c r="B621" s="60"/>
      <c r="C621" s="63"/>
      <c r="D621" s="56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</row>
    <row r="622" spans="2:18">
      <c r="B622" s="60"/>
      <c r="C622" s="63"/>
      <c r="D622" s="56"/>
      <c r="E622" s="56"/>
      <c r="F622" s="56"/>
      <c r="G622" s="56"/>
      <c r="H622" s="56"/>
      <c r="I622" s="56"/>
      <c r="J622" s="56"/>
      <c r="K622" s="56"/>
      <c r="L622" s="56"/>
      <c r="M622" s="56"/>
      <c r="N622" s="56"/>
      <c r="O622" s="56"/>
      <c r="P622" s="56"/>
      <c r="Q622" s="56"/>
      <c r="R622" s="56"/>
    </row>
    <row r="623" spans="2:18">
      <c r="B623" s="60"/>
      <c r="C623" s="63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</row>
    <row r="624" spans="2:18">
      <c r="B624" s="60"/>
      <c r="C624" s="63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6"/>
      <c r="O624" s="56"/>
      <c r="P624" s="56"/>
      <c r="Q624" s="56"/>
      <c r="R624" s="56"/>
    </row>
    <row r="625" spans="2:18">
      <c r="B625" s="60"/>
      <c r="C625" s="63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</row>
    <row r="626" spans="2:18">
      <c r="B626" s="60"/>
      <c r="C626" s="63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6"/>
      <c r="O626" s="56"/>
      <c r="P626" s="56"/>
      <c r="Q626" s="56"/>
      <c r="R626" s="56"/>
    </row>
    <row r="627" spans="2:18">
      <c r="B627" s="60"/>
      <c r="C627" s="64"/>
      <c r="D627" s="57"/>
      <c r="E627" s="57"/>
      <c r="F627" s="57"/>
      <c r="G627" s="57"/>
      <c r="H627" s="57"/>
      <c r="I627" s="57"/>
      <c r="J627" s="57"/>
      <c r="K627" s="57"/>
      <c r="L627" s="57"/>
      <c r="M627" s="57"/>
      <c r="N627" s="57"/>
      <c r="O627" s="57"/>
      <c r="P627" s="57"/>
      <c r="Q627" s="57"/>
      <c r="R627" s="57"/>
    </row>
    <row r="628" spans="2:18">
      <c r="B628" s="60"/>
      <c r="C628" s="63"/>
      <c r="D628" s="56"/>
      <c r="E628" s="56"/>
      <c r="F628" s="56"/>
      <c r="G628" s="56"/>
      <c r="H628" s="56"/>
      <c r="I628" s="56"/>
      <c r="J628" s="56"/>
      <c r="K628" s="56"/>
      <c r="L628" s="56"/>
      <c r="M628" s="56"/>
      <c r="N628" s="56"/>
      <c r="O628" s="56"/>
      <c r="P628" s="56"/>
      <c r="Q628" s="56"/>
      <c r="R628" s="56"/>
    </row>
    <row r="629" spans="2:18">
      <c r="B629" s="60"/>
      <c r="C629" s="63"/>
      <c r="D629" s="56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</row>
    <row r="630" spans="2:18">
      <c r="B630" s="60"/>
      <c r="C630" s="63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</row>
    <row r="631" spans="2:18">
      <c r="B631" s="60"/>
      <c r="C631" s="63"/>
      <c r="D631" s="56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</row>
    <row r="632" spans="2:18">
      <c r="B632" s="60"/>
      <c r="C632" s="63"/>
      <c r="D632" s="56"/>
      <c r="E632" s="56"/>
      <c r="F632" s="56"/>
      <c r="G632" s="56"/>
      <c r="H632" s="56"/>
      <c r="I632" s="56"/>
      <c r="J632" s="56"/>
      <c r="K632" s="56"/>
      <c r="L632" s="56"/>
      <c r="M632" s="56"/>
      <c r="N632" s="56"/>
      <c r="O632" s="56"/>
      <c r="P632" s="56"/>
      <c r="Q632" s="56"/>
      <c r="R632" s="56"/>
    </row>
    <row r="633" spans="2:18">
      <c r="B633" s="60"/>
      <c r="C633" s="63"/>
      <c r="D633" s="56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</row>
    <row r="634" spans="2:18">
      <c r="B634" s="60"/>
      <c r="C634" s="63"/>
      <c r="D634" s="56"/>
      <c r="E634" s="56"/>
      <c r="F634" s="56"/>
      <c r="G634" s="56"/>
      <c r="H634" s="56"/>
      <c r="I634" s="56"/>
      <c r="J634" s="56"/>
      <c r="K634" s="56"/>
      <c r="L634" s="56"/>
      <c r="M634" s="56"/>
      <c r="N634" s="56"/>
      <c r="O634" s="56"/>
      <c r="P634" s="56"/>
      <c r="Q634" s="56"/>
      <c r="R634" s="56"/>
    </row>
    <row r="635" spans="2:18">
      <c r="B635" s="60"/>
      <c r="C635" s="63"/>
      <c r="D635" s="56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</row>
    <row r="636" spans="2:18">
      <c r="B636" s="60"/>
      <c r="C636" s="65"/>
      <c r="D636" s="61"/>
      <c r="E636" s="61"/>
      <c r="F636" s="61"/>
      <c r="G636" s="61"/>
      <c r="H636" s="61"/>
      <c r="I636" s="61"/>
      <c r="J636" s="61"/>
      <c r="K636" s="61"/>
      <c r="L636" s="61"/>
      <c r="M636" s="61"/>
      <c r="N636" s="61"/>
      <c r="O636" s="61"/>
      <c r="P636" s="61"/>
      <c r="Q636" s="61"/>
      <c r="R636" s="61"/>
    </row>
    <row r="637" spans="2:18">
      <c r="B637" s="60"/>
      <c r="C637" s="63"/>
      <c r="D637" s="56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</row>
    <row r="638" spans="2:18">
      <c r="B638" s="60"/>
      <c r="C638" s="63"/>
      <c r="D638" s="56"/>
      <c r="E638" s="56"/>
      <c r="F638" s="56"/>
      <c r="G638" s="56"/>
      <c r="H638" s="56"/>
      <c r="I638" s="56"/>
      <c r="J638" s="56"/>
      <c r="K638" s="56"/>
      <c r="L638" s="56"/>
      <c r="M638" s="56"/>
      <c r="N638" s="56"/>
      <c r="O638" s="56"/>
      <c r="P638" s="56"/>
      <c r="Q638" s="56"/>
      <c r="R638" s="56"/>
    </row>
    <row r="640" spans="2:18">
      <c r="B640" s="58"/>
    </row>
    <row r="641" spans="2:18">
      <c r="B641" s="60"/>
      <c r="C641" s="63"/>
      <c r="D641" s="56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</row>
    <row r="642" spans="2:18">
      <c r="B642" s="60"/>
      <c r="C642" s="64"/>
      <c r="D642" s="57"/>
      <c r="E642" s="57"/>
      <c r="F642" s="57"/>
      <c r="G642" s="57"/>
      <c r="H642" s="57"/>
      <c r="I642" s="57"/>
      <c r="J642" s="57"/>
      <c r="K642" s="57"/>
      <c r="L642" s="57"/>
      <c r="M642" s="57"/>
      <c r="N642" s="57"/>
      <c r="O642" s="57"/>
      <c r="P642" s="57"/>
      <c r="Q642" s="57"/>
      <c r="R642" s="57"/>
    </row>
    <row r="643" spans="2:18">
      <c r="B643" s="60"/>
      <c r="C643" s="63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</row>
    <row r="644" spans="2:18">
      <c r="B644" s="60"/>
      <c r="C644" s="63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6"/>
      <c r="O644" s="56"/>
      <c r="P644" s="56"/>
      <c r="Q644" s="56"/>
      <c r="R644" s="56"/>
    </row>
    <row r="645" spans="2:18">
      <c r="B645" s="60"/>
      <c r="C645" s="63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</row>
    <row r="646" spans="2:18">
      <c r="B646" s="60"/>
      <c r="C646" s="63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6"/>
      <c r="O646" s="56"/>
      <c r="P646" s="56"/>
      <c r="Q646" s="56"/>
      <c r="R646" s="56"/>
    </row>
    <row r="647" spans="2:18">
      <c r="B647" s="60"/>
      <c r="C647" s="63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</row>
    <row r="648" spans="2:18">
      <c r="B648" s="60"/>
      <c r="C648" s="63"/>
      <c r="D648" s="56"/>
      <c r="E648" s="56"/>
      <c r="F648" s="56"/>
      <c r="G648" s="56"/>
      <c r="H648" s="56"/>
      <c r="I648" s="56"/>
      <c r="J648" s="56"/>
      <c r="K648" s="56"/>
      <c r="L648" s="56"/>
      <c r="M648" s="56"/>
      <c r="N648" s="56"/>
      <c r="O648" s="56"/>
      <c r="P648" s="56"/>
      <c r="Q648" s="56"/>
      <c r="R648" s="56"/>
    </row>
    <row r="649" spans="2:18">
      <c r="B649" s="60"/>
      <c r="C649" s="63"/>
      <c r="D649" s="56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</row>
    <row r="650" spans="2:18">
      <c r="B650" s="60"/>
      <c r="C650" s="63"/>
      <c r="D650" s="56"/>
      <c r="E650" s="56"/>
      <c r="F650" s="56"/>
      <c r="G650" s="56"/>
      <c r="H650" s="56"/>
      <c r="I650" s="56"/>
      <c r="J650" s="56"/>
      <c r="K650" s="56"/>
      <c r="L650" s="56"/>
      <c r="M650" s="56"/>
      <c r="N650" s="56"/>
      <c r="O650" s="56"/>
      <c r="P650" s="56"/>
      <c r="Q650" s="56"/>
      <c r="R650" s="56"/>
    </row>
    <row r="651" spans="2:18">
      <c r="B651" s="60"/>
      <c r="C651" s="63"/>
      <c r="D651" s="56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</row>
    <row r="652" spans="2:18">
      <c r="B652" s="60"/>
      <c r="C652" s="63"/>
      <c r="D652" s="56"/>
      <c r="E652" s="56"/>
      <c r="F652" s="56"/>
      <c r="G652" s="56"/>
      <c r="H652" s="56"/>
      <c r="I652" s="56"/>
      <c r="J652" s="56"/>
      <c r="K652" s="56"/>
      <c r="L652" s="56"/>
      <c r="M652" s="56"/>
      <c r="N652" s="56"/>
      <c r="O652" s="56"/>
      <c r="P652" s="56"/>
      <c r="Q652" s="56"/>
      <c r="R652" s="56"/>
    </row>
    <row r="653" spans="2:18">
      <c r="B653" s="60"/>
      <c r="C653" s="63"/>
      <c r="D653" s="56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</row>
    <row r="654" spans="2:18">
      <c r="B654" s="60"/>
      <c r="C654" s="63"/>
      <c r="D654" s="56"/>
      <c r="E654" s="56"/>
      <c r="F654" s="56"/>
      <c r="G654" s="56"/>
      <c r="H654" s="56"/>
      <c r="I654" s="56"/>
      <c r="J654" s="56"/>
      <c r="K654" s="56"/>
      <c r="L654" s="56"/>
      <c r="M654" s="56"/>
      <c r="N654" s="56"/>
      <c r="O654" s="56"/>
      <c r="P654" s="56"/>
      <c r="Q654" s="56"/>
      <c r="R654" s="56"/>
    </row>
    <row r="655" spans="2:18">
      <c r="B655" s="60"/>
      <c r="C655" s="63"/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</row>
    <row r="656" spans="2:18">
      <c r="B656" s="60"/>
      <c r="C656" s="63"/>
      <c r="D656" s="56"/>
      <c r="E656" s="56"/>
      <c r="F656" s="56"/>
      <c r="G656" s="56"/>
      <c r="H656" s="56"/>
      <c r="I656" s="56"/>
      <c r="J656" s="56"/>
      <c r="K656" s="56"/>
      <c r="L656" s="56"/>
      <c r="M656" s="56"/>
      <c r="N656" s="56"/>
      <c r="O656" s="56"/>
      <c r="P656" s="56"/>
      <c r="Q656" s="56"/>
      <c r="R656" s="56"/>
    </row>
    <row r="657" spans="2:18">
      <c r="B657" s="60"/>
      <c r="C657" s="63"/>
      <c r="D657" s="56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</row>
    <row r="658" spans="2:18">
      <c r="B658" s="60"/>
      <c r="C658" s="64"/>
      <c r="D658" s="57"/>
      <c r="E658" s="57"/>
      <c r="F658" s="57"/>
      <c r="G658" s="57"/>
      <c r="H658" s="57"/>
      <c r="I658" s="57"/>
      <c r="J658" s="57"/>
      <c r="K658" s="57"/>
      <c r="L658" s="57"/>
      <c r="M658" s="57"/>
      <c r="N658" s="57"/>
      <c r="O658" s="57"/>
      <c r="P658" s="57"/>
      <c r="Q658" s="57"/>
      <c r="R658" s="57"/>
    </row>
    <row r="659" spans="2:18">
      <c r="B659" s="60"/>
      <c r="C659" s="63"/>
      <c r="D659" s="56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</row>
    <row r="660" spans="2:18">
      <c r="B660" s="60"/>
      <c r="C660" s="63"/>
      <c r="D660" s="56"/>
      <c r="E660" s="56"/>
      <c r="F660" s="56"/>
      <c r="G660" s="56"/>
      <c r="H660" s="56"/>
      <c r="I660" s="56"/>
      <c r="J660" s="56"/>
      <c r="K660" s="56"/>
      <c r="L660" s="56"/>
      <c r="M660" s="56"/>
      <c r="N660" s="56"/>
      <c r="O660" s="56"/>
      <c r="P660" s="56"/>
      <c r="Q660" s="56"/>
      <c r="R660" s="56"/>
    </row>
    <row r="661" spans="2:18">
      <c r="B661" s="60"/>
      <c r="C661" s="63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</row>
    <row r="662" spans="2:18">
      <c r="B662" s="60"/>
      <c r="C662" s="63"/>
      <c r="D662" s="56"/>
      <c r="E662" s="56"/>
      <c r="F662" s="56"/>
      <c r="G662" s="56"/>
      <c r="H662" s="56"/>
      <c r="I662" s="56"/>
      <c r="J662" s="56"/>
      <c r="K662" s="56"/>
      <c r="L662" s="56"/>
      <c r="M662" s="56"/>
      <c r="N662" s="56"/>
      <c r="O662" s="56"/>
      <c r="P662" s="56"/>
      <c r="Q662" s="56"/>
      <c r="R662" s="56"/>
    </row>
    <row r="663" spans="2:18">
      <c r="B663" s="60"/>
      <c r="C663" s="63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</row>
    <row r="664" spans="2:18">
      <c r="B664" s="60"/>
      <c r="C664" s="63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6"/>
      <c r="O664" s="56"/>
      <c r="P664" s="56"/>
      <c r="Q664" s="56"/>
      <c r="R664" s="56"/>
    </row>
    <row r="665" spans="2:18">
      <c r="B665" s="60"/>
      <c r="C665" s="63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</row>
    <row r="666" spans="2:18">
      <c r="B666" s="60"/>
      <c r="C666" s="63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6"/>
      <c r="O666" s="56"/>
      <c r="P666" s="56"/>
      <c r="Q666" s="56"/>
      <c r="R666" s="56"/>
    </row>
    <row r="667" spans="2:18">
      <c r="B667" s="60"/>
      <c r="C667" s="65"/>
      <c r="D667" s="61"/>
      <c r="E667" s="61"/>
      <c r="F667" s="61"/>
      <c r="G667" s="61"/>
      <c r="H667" s="61"/>
      <c r="I667" s="61"/>
      <c r="J667" s="61"/>
      <c r="K667" s="61"/>
      <c r="L667" s="61"/>
      <c r="M667" s="61"/>
      <c r="N667" s="61"/>
      <c r="O667" s="61"/>
      <c r="P667" s="61"/>
      <c r="Q667" s="61"/>
      <c r="R667" s="61"/>
    </row>
    <row r="668" spans="2:18">
      <c r="B668" s="60"/>
      <c r="C668" s="63"/>
      <c r="D668" s="56"/>
      <c r="E668" s="56"/>
      <c r="F668" s="56"/>
      <c r="G668" s="56"/>
      <c r="H668" s="56"/>
      <c r="I668" s="56"/>
      <c r="J668" s="56"/>
      <c r="K668" s="56"/>
      <c r="L668" s="56"/>
      <c r="M668" s="56"/>
      <c r="N668" s="56"/>
      <c r="O668" s="56"/>
      <c r="P668" s="56"/>
      <c r="Q668" s="56"/>
      <c r="R668" s="56"/>
    </row>
    <row r="669" spans="2:18">
      <c r="B669" s="60"/>
      <c r="C669" s="63"/>
      <c r="D669" s="56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</row>
    <row r="671" spans="2:18">
      <c r="B671" s="58"/>
    </row>
    <row r="672" spans="2:18">
      <c r="B672" s="60"/>
      <c r="C672" s="63"/>
      <c r="D672" s="56"/>
      <c r="E672" s="56"/>
      <c r="F672" s="56"/>
      <c r="G672" s="56"/>
      <c r="H672" s="56"/>
      <c r="I672" s="56"/>
      <c r="J672" s="56"/>
      <c r="K672" s="56"/>
      <c r="L672" s="56"/>
      <c r="M672" s="56"/>
      <c r="N672" s="56"/>
      <c r="O672" s="56"/>
      <c r="P672" s="56"/>
      <c r="Q672" s="56"/>
      <c r="R672" s="56"/>
    </row>
    <row r="673" spans="2:18">
      <c r="B673" s="60"/>
      <c r="C673" s="64"/>
      <c r="D673" s="57"/>
      <c r="E673" s="57"/>
      <c r="F673" s="57"/>
      <c r="G673" s="57"/>
      <c r="H673" s="57"/>
      <c r="I673" s="57"/>
      <c r="J673" s="57"/>
      <c r="K673" s="57"/>
      <c r="L673" s="57"/>
      <c r="M673" s="57"/>
      <c r="N673" s="57"/>
      <c r="O673" s="57"/>
      <c r="P673" s="57"/>
      <c r="Q673" s="57"/>
      <c r="R673" s="57"/>
    </row>
    <row r="674" spans="2:18">
      <c r="B674" s="60"/>
      <c r="C674" s="63"/>
      <c r="D674" s="56"/>
      <c r="E674" s="56"/>
      <c r="F674" s="56"/>
      <c r="G674" s="56"/>
      <c r="H674" s="56"/>
      <c r="I674" s="56"/>
      <c r="J674" s="56"/>
      <c r="K674" s="56"/>
      <c r="L674" s="56"/>
      <c r="M674" s="56"/>
      <c r="N674" s="56"/>
      <c r="O674" s="56"/>
      <c r="P674" s="56"/>
      <c r="Q674" s="56"/>
      <c r="R674" s="56"/>
    </row>
    <row r="675" spans="2:18">
      <c r="B675" s="60"/>
      <c r="C675" s="63"/>
      <c r="D675" s="56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</row>
    <row r="676" spans="2:18">
      <c r="B676" s="60"/>
      <c r="C676" s="63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</row>
    <row r="677" spans="2:18">
      <c r="B677" s="60"/>
      <c r="C677" s="63"/>
      <c r="D677" s="56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</row>
    <row r="678" spans="2:18">
      <c r="B678" s="60"/>
      <c r="C678" s="63"/>
      <c r="D678" s="56"/>
      <c r="E678" s="56"/>
      <c r="F678" s="56"/>
      <c r="G678" s="56"/>
      <c r="H678" s="56"/>
      <c r="I678" s="56"/>
      <c r="J678" s="56"/>
      <c r="K678" s="56"/>
      <c r="L678" s="56"/>
      <c r="M678" s="56"/>
      <c r="N678" s="56"/>
      <c r="O678" s="56"/>
      <c r="P678" s="56"/>
      <c r="Q678" s="56"/>
      <c r="R678" s="56"/>
    </row>
    <row r="679" spans="2:18">
      <c r="B679" s="60"/>
      <c r="C679" s="63"/>
      <c r="D679" s="56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</row>
    <row r="680" spans="2:18">
      <c r="B680" s="60"/>
      <c r="C680" s="63"/>
      <c r="D680" s="56"/>
      <c r="E680" s="56"/>
      <c r="F680" s="56"/>
      <c r="G680" s="56"/>
      <c r="H680" s="56"/>
      <c r="I680" s="56"/>
      <c r="J680" s="56"/>
      <c r="K680" s="56"/>
      <c r="L680" s="56"/>
      <c r="M680" s="56"/>
      <c r="N680" s="56"/>
      <c r="O680" s="56"/>
      <c r="P680" s="56"/>
      <c r="Q680" s="56"/>
      <c r="R680" s="56"/>
    </row>
    <row r="681" spans="2:18">
      <c r="B681" s="60"/>
      <c r="C681" s="63"/>
      <c r="D681" s="56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</row>
    <row r="682" spans="2:18">
      <c r="B682" s="60"/>
      <c r="C682" s="63"/>
      <c r="D682" s="56"/>
      <c r="E682" s="56"/>
      <c r="F682" s="56"/>
      <c r="G682" s="56"/>
      <c r="H682" s="56"/>
      <c r="I682" s="56"/>
      <c r="J682" s="56"/>
      <c r="K682" s="56"/>
      <c r="L682" s="56"/>
      <c r="M682" s="56"/>
      <c r="N682" s="56"/>
      <c r="O682" s="56"/>
      <c r="P682" s="56"/>
      <c r="Q682" s="56"/>
      <c r="R682" s="56"/>
    </row>
    <row r="683" spans="2:18">
      <c r="B683" s="60"/>
      <c r="C683" s="63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</row>
    <row r="684" spans="2:18">
      <c r="B684" s="60"/>
      <c r="C684" s="63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6"/>
      <c r="O684" s="56"/>
      <c r="P684" s="56"/>
      <c r="Q684" s="56"/>
      <c r="R684" s="56"/>
    </row>
    <row r="685" spans="2:18">
      <c r="B685" s="60"/>
      <c r="C685" s="63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</row>
    <row r="686" spans="2:18">
      <c r="B686" s="60"/>
      <c r="C686" s="63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6"/>
      <c r="O686" s="56"/>
      <c r="P686" s="56"/>
      <c r="Q686" s="56"/>
      <c r="R686" s="56"/>
    </row>
    <row r="687" spans="2:18">
      <c r="B687" s="60"/>
      <c r="C687" s="63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</row>
    <row r="688" spans="2:18">
      <c r="B688" s="60"/>
      <c r="C688" s="63"/>
      <c r="D688" s="56"/>
      <c r="E688" s="56"/>
      <c r="F688" s="56"/>
      <c r="G688" s="56"/>
      <c r="H688" s="56"/>
      <c r="I688" s="56"/>
      <c r="J688" s="56"/>
      <c r="K688" s="56"/>
      <c r="L688" s="56"/>
      <c r="M688" s="56"/>
      <c r="N688" s="56"/>
      <c r="O688" s="56"/>
      <c r="P688" s="56"/>
      <c r="Q688" s="56"/>
      <c r="R688" s="56"/>
    </row>
    <row r="689" spans="2:18">
      <c r="B689" s="60"/>
      <c r="C689" s="64"/>
      <c r="D689" s="57"/>
      <c r="E689" s="57"/>
      <c r="F689" s="57"/>
      <c r="G689" s="57"/>
      <c r="H689" s="57"/>
      <c r="I689" s="57"/>
      <c r="J689" s="57"/>
      <c r="K689" s="57"/>
      <c r="L689" s="57"/>
      <c r="M689" s="57"/>
      <c r="N689" s="57"/>
      <c r="O689" s="57"/>
      <c r="P689" s="57"/>
      <c r="Q689" s="57"/>
      <c r="R689" s="57"/>
    </row>
    <row r="690" spans="2:18">
      <c r="B690" s="60"/>
      <c r="C690" s="63"/>
      <c r="D690" s="56"/>
      <c r="E690" s="56"/>
      <c r="F690" s="56"/>
      <c r="G690" s="56"/>
      <c r="H690" s="56"/>
      <c r="I690" s="56"/>
      <c r="J690" s="56"/>
      <c r="K690" s="56"/>
      <c r="L690" s="56"/>
      <c r="M690" s="56"/>
      <c r="N690" s="56"/>
      <c r="O690" s="56"/>
      <c r="P690" s="56"/>
      <c r="Q690" s="56"/>
      <c r="R690" s="56"/>
    </row>
    <row r="691" spans="2:18">
      <c r="B691" s="60"/>
      <c r="C691" s="63"/>
      <c r="D691" s="56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</row>
    <row r="692" spans="2:18">
      <c r="B692" s="60"/>
      <c r="C692" s="63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</row>
    <row r="693" spans="2:18">
      <c r="B693" s="60"/>
      <c r="C693" s="63"/>
      <c r="D693" s="56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</row>
    <row r="694" spans="2:18">
      <c r="B694" s="60"/>
      <c r="C694" s="63"/>
      <c r="D694" s="56"/>
      <c r="E694" s="56"/>
      <c r="F694" s="56"/>
      <c r="G694" s="56"/>
      <c r="H694" s="56"/>
      <c r="I694" s="56"/>
      <c r="J694" s="56"/>
      <c r="K694" s="56"/>
      <c r="L694" s="56"/>
      <c r="M694" s="56"/>
      <c r="N694" s="56"/>
      <c r="O694" s="56"/>
      <c r="P694" s="56"/>
      <c r="Q694" s="56"/>
      <c r="R694" s="56"/>
    </row>
    <row r="695" spans="2:18">
      <c r="B695" s="60"/>
      <c r="C695" s="63"/>
      <c r="D695" s="56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</row>
    <row r="696" spans="2:18">
      <c r="B696" s="60"/>
      <c r="C696" s="63"/>
      <c r="D696" s="56"/>
      <c r="E696" s="56"/>
      <c r="F696" s="56"/>
      <c r="G696" s="56"/>
      <c r="H696" s="56"/>
      <c r="I696" s="56"/>
      <c r="J696" s="56"/>
      <c r="K696" s="56"/>
      <c r="L696" s="56"/>
      <c r="M696" s="56"/>
      <c r="N696" s="56"/>
      <c r="O696" s="56"/>
      <c r="P696" s="56"/>
      <c r="Q696" s="56"/>
      <c r="R696" s="56"/>
    </row>
    <row r="697" spans="2:18">
      <c r="B697" s="60"/>
      <c r="C697" s="63"/>
      <c r="D697" s="56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</row>
    <row r="698" spans="2:18">
      <c r="B698" s="60"/>
      <c r="C698" s="65"/>
      <c r="D698" s="61"/>
      <c r="E698" s="61"/>
      <c r="F698" s="61"/>
      <c r="G698" s="61"/>
      <c r="H698" s="61"/>
      <c r="I698" s="61"/>
      <c r="J698" s="61"/>
      <c r="K698" s="61"/>
      <c r="L698" s="61"/>
      <c r="M698" s="61"/>
      <c r="N698" s="61"/>
      <c r="O698" s="61"/>
      <c r="P698" s="61"/>
      <c r="Q698" s="61"/>
      <c r="R698" s="61"/>
    </row>
    <row r="699" spans="2:18">
      <c r="B699" s="60"/>
      <c r="C699" s="63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</row>
    <row r="700" spans="2:18">
      <c r="B700" s="60"/>
      <c r="C700" s="63"/>
      <c r="D700" s="56"/>
      <c r="E700" s="56"/>
      <c r="F700" s="56"/>
      <c r="G700" s="56"/>
      <c r="H700" s="56"/>
      <c r="I700" s="56"/>
      <c r="J700" s="56"/>
      <c r="K700" s="56"/>
      <c r="L700" s="56"/>
      <c r="M700" s="56"/>
      <c r="N700" s="56"/>
      <c r="O700" s="56"/>
      <c r="P700" s="56"/>
      <c r="Q700" s="56"/>
      <c r="R700" s="56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214"/>
  <sheetViews>
    <sheetView topLeftCell="A169"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1089.48</v>
      </c>
      <c r="C2" s="84">
        <v>521.20000000000005</v>
      </c>
      <c r="D2" s="84">
        <v>521.20000000000005</v>
      </c>
    </row>
    <row r="3" spans="1:7">
      <c r="A3" s="84" t="s">
        <v>297</v>
      </c>
      <c r="B3" s="84">
        <v>1089.48</v>
      </c>
      <c r="C3" s="84">
        <v>521.20000000000005</v>
      </c>
      <c r="D3" s="84">
        <v>521.20000000000005</v>
      </c>
    </row>
    <row r="4" spans="1:7">
      <c r="A4" s="84" t="s">
        <v>298</v>
      </c>
      <c r="B4" s="84">
        <v>3610.16</v>
      </c>
      <c r="C4" s="84">
        <v>1727.09</v>
      </c>
      <c r="D4" s="84">
        <v>1727.09</v>
      </c>
    </row>
    <row r="5" spans="1:7">
      <c r="A5" s="84" t="s">
        <v>299</v>
      </c>
      <c r="B5" s="84">
        <v>3610.16</v>
      </c>
      <c r="C5" s="84">
        <v>1727.09</v>
      </c>
      <c r="D5" s="84">
        <v>1727.09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1.63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342.38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59.01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59.33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1087.8399999999999</v>
      </c>
      <c r="C28" s="84">
        <v>1.63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6.49</v>
      </c>
      <c r="F90" s="84">
        <v>0.25</v>
      </c>
      <c r="G90" s="84">
        <v>0.25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6.49</v>
      </c>
      <c r="F91" s="84">
        <v>0.25</v>
      </c>
      <c r="G91" s="84">
        <v>0.25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6.49</v>
      </c>
      <c r="F92" s="84">
        <v>0.25</v>
      </c>
      <c r="G92" s="84">
        <v>0.25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6.49</v>
      </c>
      <c r="F93" s="84">
        <v>0.25</v>
      </c>
      <c r="G93" s="84">
        <v>0.25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6.49</v>
      </c>
      <c r="F94" s="84">
        <v>0.25</v>
      </c>
      <c r="G94" s="84">
        <v>0.25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6.49</v>
      </c>
      <c r="F95" s="84">
        <v>0.25</v>
      </c>
      <c r="G95" s="84">
        <v>0.25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6.49</v>
      </c>
      <c r="F96" s="84">
        <v>0.25</v>
      </c>
      <c r="G96" s="84">
        <v>0.25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6.49</v>
      </c>
      <c r="F97" s="84">
        <v>0.25</v>
      </c>
      <c r="G97" s="84">
        <v>0.25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6.49</v>
      </c>
      <c r="F98" s="84">
        <v>0.25</v>
      </c>
      <c r="G98" s="84">
        <v>0.25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6.49</v>
      </c>
      <c r="F99" s="84">
        <v>0.25</v>
      </c>
      <c r="G99" s="84">
        <v>0.25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6.49</v>
      </c>
      <c r="F100" s="84">
        <v>0.25</v>
      </c>
      <c r="G100" s="84">
        <v>0.25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6.49</v>
      </c>
      <c r="F101" s="84">
        <v>0.25</v>
      </c>
      <c r="G101" s="84">
        <v>0.25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6.49</v>
      </c>
      <c r="F102" s="84">
        <v>0.25</v>
      </c>
      <c r="G102" s="84">
        <v>0.25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6.49</v>
      </c>
      <c r="F103" s="84">
        <v>0.25</v>
      </c>
      <c r="G103" s="84">
        <v>0.25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6.49</v>
      </c>
      <c r="F104" s="84">
        <v>0.25</v>
      </c>
      <c r="G104" s="84">
        <v>0.25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6.49</v>
      </c>
      <c r="F105" s="84">
        <v>0.25</v>
      </c>
      <c r="G105" s="84">
        <v>0.25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6.49</v>
      </c>
      <c r="F106" s="84">
        <v>0.25</v>
      </c>
      <c r="G106" s="84">
        <v>0.25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6.49</v>
      </c>
      <c r="F107" s="84">
        <v>0.25</v>
      </c>
      <c r="G107" s="84">
        <v>0.25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6.49</v>
      </c>
      <c r="F108" s="84">
        <v>0.25</v>
      </c>
      <c r="G108" s="84">
        <v>0.25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6.49</v>
      </c>
      <c r="F109" s="84">
        <v>0.25</v>
      </c>
      <c r="G109" s="84">
        <v>0.25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6.49</v>
      </c>
      <c r="F110" s="84">
        <v>0.25</v>
      </c>
      <c r="G110" s="84">
        <v>0.25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6.49</v>
      </c>
      <c r="F111" s="84">
        <v>0.25</v>
      </c>
      <c r="G111" s="84">
        <v>0.25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6.49</v>
      </c>
      <c r="F112" s="84">
        <v>0.25</v>
      </c>
      <c r="G112" s="84">
        <v>0.25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6.49</v>
      </c>
      <c r="F113" s="84">
        <v>0.25</v>
      </c>
      <c r="G113" s="84">
        <v>0.25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6.49</v>
      </c>
      <c r="F114" s="84">
        <v>0.25</v>
      </c>
      <c r="G114" s="84">
        <v>0.25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6.49</v>
      </c>
      <c r="F115" s="84">
        <v>0.25</v>
      </c>
      <c r="G115" s="84">
        <v>0.25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6.49</v>
      </c>
      <c r="F116" s="84">
        <v>0.25</v>
      </c>
      <c r="G116" s="84">
        <v>0.25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6.49</v>
      </c>
      <c r="F117" s="84">
        <v>0.25</v>
      </c>
      <c r="G117" s="84">
        <v>0.25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6.49</v>
      </c>
      <c r="F118" s="84">
        <v>0.25</v>
      </c>
      <c r="G118" s="84">
        <v>0.25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6.49</v>
      </c>
      <c r="F119" s="84">
        <v>0.25</v>
      </c>
      <c r="G119" s="84">
        <v>0.25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6.49</v>
      </c>
      <c r="F120" s="84">
        <v>0.25</v>
      </c>
      <c r="G120" s="84">
        <v>0.25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6.49</v>
      </c>
      <c r="F121" s="84">
        <v>0.25</v>
      </c>
      <c r="G121" s="84">
        <v>0.25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6.49</v>
      </c>
      <c r="F122" s="84">
        <v>0.25</v>
      </c>
      <c r="G122" s="84">
        <v>0.25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6.49</v>
      </c>
      <c r="F123" s="84">
        <v>0.25</v>
      </c>
      <c r="G123" s="84">
        <v>0.25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6.49</v>
      </c>
      <c r="F124" s="84">
        <v>0.25</v>
      </c>
      <c r="G124" s="84">
        <v>0.25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6.49</v>
      </c>
      <c r="F125" s="84">
        <v>0.25</v>
      </c>
      <c r="G125" s="84">
        <v>0.25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6.49</v>
      </c>
      <c r="F126" s="84">
        <v>0.25</v>
      </c>
      <c r="G126" s="84">
        <v>0.25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6.49</v>
      </c>
      <c r="F128" s="84">
        <v>0.25</v>
      </c>
      <c r="G128" s="84">
        <v>0.25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41923.81</v>
      </c>
      <c r="D134" s="84">
        <v>28343.98</v>
      </c>
      <c r="E134" s="84">
        <v>13579.82</v>
      </c>
      <c r="F134" s="84">
        <v>0.68</v>
      </c>
      <c r="G134" s="84">
        <v>3.19</v>
      </c>
    </row>
    <row r="135" spans="1:7">
      <c r="A135" s="84" t="s">
        <v>355</v>
      </c>
      <c r="B135" s="84" t="s">
        <v>354</v>
      </c>
      <c r="C135" s="84">
        <v>22681.19</v>
      </c>
      <c r="D135" s="84">
        <v>15334.37</v>
      </c>
      <c r="E135" s="84">
        <v>7346.82</v>
      </c>
      <c r="F135" s="84">
        <v>0.68</v>
      </c>
      <c r="G135" s="84">
        <v>3.45</v>
      </c>
    </row>
    <row r="136" spans="1:7">
      <c r="A136" s="84" t="s">
        <v>356</v>
      </c>
      <c r="B136" s="84" t="s">
        <v>354</v>
      </c>
      <c r="C136" s="84">
        <v>20376.849999999999</v>
      </c>
      <c r="D136" s="84">
        <v>13776.44</v>
      </c>
      <c r="E136" s="84">
        <v>6600.4</v>
      </c>
      <c r="F136" s="84">
        <v>0.68</v>
      </c>
      <c r="G136" s="84">
        <v>3.45</v>
      </c>
    </row>
    <row r="137" spans="1:7">
      <c r="A137" s="84" t="s">
        <v>357</v>
      </c>
      <c r="B137" s="84" t="s">
        <v>354</v>
      </c>
      <c r="C137" s="84">
        <v>20009.22</v>
      </c>
      <c r="D137" s="84">
        <v>13527.9</v>
      </c>
      <c r="E137" s="84">
        <v>6481.32</v>
      </c>
      <c r="F137" s="84">
        <v>0.68</v>
      </c>
      <c r="G137" s="84">
        <v>3.45</v>
      </c>
    </row>
    <row r="138" spans="1:7">
      <c r="A138" s="84" t="s">
        <v>358</v>
      </c>
      <c r="B138" s="84" t="s">
        <v>354</v>
      </c>
      <c r="C138" s="84">
        <v>19740.98</v>
      </c>
      <c r="D138" s="84">
        <v>13346.55</v>
      </c>
      <c r="E138" s="84">
        <v>6394.43</v>
      </c>
      <c r="F138" s="84">
        <v>0.68</v>
      </c>
      <c r="G138" s="84">
        <v>3.45</v>
      </c>
    </row>
    <row r="139" spans="1:7">
      <c r="A139" s="84" t="s">
        <v>359</v>
      </c>
      <c r="B139" s="84" t="s">
        <v>354</v>
      </c>
      <c r="C139" s="84">
        <v>33168.559999999998</v>
      </c>
      <c r="D139" s="84">
        <v>22424.71</v>
      </c>
      <c r="E139" s="84">
        <v>10743.85</v>
      </c>
      <c r="F139" s="84">
        <v>0.68</v>
      </c>
      <c r="G139" s="84">
        <v>3.45</v>
      </c>
    </row>
    <row r="140" spans="1:7">
      <c r="A140" s="84" t="s">
        <v>360</v>
      </c>
      <c r="B140" s="84" t="s">
        <v>354</v>
      </c>
      <c r="C140" s="84">
        <v>17717.97</v>
      </c>
      <c r="D140" s="84">
        <v>11978.82</v>
      </c>
      <c r="E140" s="84">
        <v>5739.15</v>
      </c>
      <c r="F140" s="84">
        <v>0.68</v>
      </c>
      <c r="G140" s="84">
        <v>3.65</v>
      </c>
    </row>
    <row r="141" spans="1:7">
      <c r="A141" s="84" t="s">
        <v>361</v>
      </c>
      <c r="B141" s="84" t="s">
        <v>354</v>
      </c>
      <c r="C141" s="84">
        <v>17645.259999999998</v>
      </c>
      <c r="D141" s="84">
        <v>11929.66</v>
      </c>
      <c r="E141" s="84">
        <v>5715.6</v>
      </c>
      <c r="F141" s="84">
        <v>0.68</v>
      </c>
      <c r="G141" s="84">
        <v>3.65</v>
      </c>
    </row>
    <row r="142" spans="1:7">
      <c r="A142" s="84" t="s">
        <v>362</v>
      </c>
      <c r="B142" s="84" t="s">
        <v>354</v>
      </c>
      <c r="C142" s="84">
        <v>17605.89</v>
      </c>
      <c r="D142" s="84">
        <v>11903.05</v>
      </c>
      <c r="E142" s="84">
        <v>5702.84</v>
      </c>
      <c r="F142" s="84">
        <v>0.68</v>
      </c>
      <c r="G142" s="84">
        <v>3.65</v>
      </c>
    </row>
    <row r="143" spans="1:7">
      <c r="A143" s="84" t="s">
        <v>363</v>
      </c>
      <c r="B143" s="84" t="s">
        <v>354</v>
      </c>
      <c r="C143" s="84">
        <v>17317.98</v>
      </c>
      <c r="D143" s="84">
        <v>11708.39</v>
      </c>
      <c r="E143" s="84">
        <v>5609.58</v>
      </c>
      <c r="F143" s="84">
        <v>0.68</v>
      </c>
      <c r="G143" s="84">
        <v>3.67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20232.16</v>
      </c>
      <c r="D146" s="84">
        <v>0.8</v>
      </c>
    </row>
    <row r="147" spans="1:8">
      <c r="A147" s="84" t="s">
        <v>458</v>
      </c>
      <c r="B147" s="84" t="s">
        <v>457</v>
      </c>
      <c r="C147" s="84">
        <v>10116.08</v>
      </c>
      <c r="D147" s="84">
        <v>0.8</v>
      </c>
    </row>
    <row r="148" spans="1:8">
      <c r="A148" s="84" t="s">
        <v>459</v>
      </c>
      <c r="B148" s="84" t="s">
        <v>457</v>
      </c>
      <c r="C148" s="84">
        <v>10116.08</v>
      </c>
      <c r="D148" s="84">
        <v>0.8</v>
      </c>
    </row>
    <row r="149" spans="1:8">
      <c r="A149" s="84" t="s">
        <v>460</v>
      </c>
      <c r="B149" s="84" t="s">
        <v>457</v>
      </c>
      <c r="C149" s="84">
        <v>10116.08</v>
      </c>
      <c r="D149" s="84">
        <v>0.8</v>
      </c>
    </row>
    <row r="150" spans="1:8">
      <c r="A150" s="84" t="s">
        <v>461</v>
      </c>
      <c r="B150" s="84" t="s">
        <v>457</v>
      </c>
      <c r="C150" s="84">
        <v>10116.08</v>
      </c>
      <c r="D150" s="84">
        <v>0.8</v>
      </c>
    </row>
    <row r="151" spans="1:8">
      <c r="A151" s="84" t="s">
        <v>462</v>
      </c>
      <c r="B151" s="84" t="s">
        <v>457</v>
      </c>
      <c r="C151" s="84">
        <v>20232.16</v>
      </c>
      <c r="D151" s="84">
        <v>0.8</v>
      </c>
    </row>
    <row r="152" spans="1:8">
      <c r="A152" s="84" t="s">
        <v>463</v>
      </c>
      <c r="B152" s="84" t="s">
        <v>457</v>
      </c>
      <c r="C152" s="84">
        <v>10116.08</v>
      </c>
      <c r="D152" s="84">
        <v>0.8</v>
      </c>
    </row>
    <row r="153" spans="1:8">
      <c r="A153" s="84" t="s">
        <v>464</v>
      </c>
      <c r="B153" s="84" t="s">
        <v>457</v>
      </c>
      <c r="C153" s="84">
        <v>10116.08</v>
      </c>
      <c r="D153" s="84">
        <v>0.8</v>
      </c>
    </row>
    <row r="154" spans="1:8">
      <c r="A154" s="84" t="s">
        <v>465</v>
      </c>
      <c r="B154" s="84" t="s">
        <v>457</v>
      </c>
      <c r="C154" s="84">
        <v>10116.08</v>
      </c>
      <c r="D154" s="84">
        <v>0.8</v>
      </c>
    </row>
    <row r="155" spans="1:8">
      <c r="A155" s="84" t="s">
        <v>466</v>
      </c>
      <c r="B155" s="84" t="s">
        <v>457</v>
      </c>
      <c r="C155" s="84">
        <v>10116.08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1.69</v>
      </c>
      <c r="F158" s="84">
        <v>1846.34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0.91</v>
      </c>
      <c r="F159" s="84">
        <v>1040.51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0.55000000000000004</v>
      </c>
      <c r="D160" s="84">
        <v>622</v>
      </c>
      <c r="E160" s="84">
        <v>0.82</v>
      </c>
      <c r="F160" s="84">
        <v>934.79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0.55000000000000004</v>
      </c>
      <c r="D161" s="84">
        <v>622</v>
      </c>
      <c r="E161" s="84">
        <v>0.81</v>
      </c>
      <c r="F161" s="84">
        <v>917.93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0.55000000000000004</v>
      </c>
      <c r="D162" s="84">
        <v>622</v>
      </c>
      <c r="E162" s="84">
        <v>0.79</v>
      </c>
      <c r="F162" s="84">
        <v>905.62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1.34</v>
      </c>
      <c r="F163" s="84">
        <v>1521.62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0.55000000000000004</v>
      </c>
      <c r="D164" s="84">
        <v>622</v>
      </c>
      <c r="E164" s="84">
        <v>0.71</v>
      </c>
      <c r="F164" s="84">
        <v>812.82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0.55000000000000004</v>
      </c>
      <c r="D165" s="84">
        <v>622</v>
      </c>
      <c r="E165" s="84">
        <v>0.71</v>
      </c>
      <c r="F165" s="84">
        <v>809.48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0.55000000000000004</v>
      </c>
      <c r="D166" s="84">
        <v>622</v>
      </c>
      <c r="E166" s="84">
        <v>0.71</v>
      </c>
      <c r="F166" s="84">
        <v>807.68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0.54</v>
      </c>
      <c r="D167" s="84">
        <v>622</v>
      </c>
      <c r="E167" s="84">
        <v>0.7</v>
      </c>
      <c r="F167" s="84">
        <v>808.91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13649.254199999999</v>
      </c>
      <c r="C176" s="84">
        <v>24.017900000000001</v>
      </c>
      <c r="D176" s="84">
        <v>91.576300000000003</v>
      </c>
      <c r="E176" s="84">
        <v>0</v>
      </c>
      <c r="F176" s="84">
        <v>4.0000000000000002E-4</v>
      </c>
      <c r="G176" s="84">
        <v>11333.7732</v>
      </c>
      <c r="H176" s="84">
        <v>5889.1896999999999</v>
      </c>
    </row>
    <row r="177" spans="1:8">
      <c r="A177" s="84" t="s">
        <v>502</v>
      </c>
      <c r="B177" s="84">
        <v>12713.171399999999</v>
      </c>
      <c r="C177" s="84">
        <v>22.412099999999999</v>
      </c>
      <c r="D177" s="84">
        <v>85.621099999999998</v>
      </c>
      <c r="E177" s="84">
        <v>0</v>
      </c>
      <c r="F177" s="84">
        <v>4.0000000000000002E-4</v>
      </c>
      <c r="G177" s="84">
        <v>10596.7713</v>
      </c>
      <c r="H177" s="84">
        <v>5489.4422000000004</v>
      </c>
    </row>
    <row r="178" spans="1:8">
      <c r="A178" s="84" t="s">
        <v>503</v>
      </c>
      <c r="B178" s="84">
        <v>14709.2798</v>
      </c>
      <c r="C178" s="84">
        <v>25.933499999999999</v>
      </c>
      <c r="D178" s="84">
        <v>99.083699999999993</v>
      </c>
      <c r="E178" s="84">
        <v>0</v>
      </c>
      <c r="F178" s="84">
        <v>5.0000000000000001E-4</v>
      </c>
      <c r="G178" s="84">
        <v>12262.9612</v>
      </c>
      <c r="H178" s="84">
        <v>6351.5898999999999</v>
      </c>
    </row>
    <row r="179" spans="1:8">
      <c r="A179" s="84" t="s">
        <v>504</v>
      </c>
      <c r="B179" s="84">
        <v>15204.721600000001</v>
      </c>
      <c r="C179" s="84">
        <v>26.815100000000001</v>
      </c>
      <c r="D179" s="84">
        <v>102.4853</v>
      </c>
      <c r="E179" s="84">
        <v>0</v>
      </c>
      <c r="F179" s="84">
        <v>5.0000000000000001E-4</v>
      </c>
      <c r="G179" s="84">
        <v>12683.961499999999</v>
      </c>
      <c r="H179" s="84">
        <v>6566.3434999999999</v>
      </c>
    </row>
    <row r="180" spans="1:8">
      <c r="A180" s="84" t="s">
        <v>272</v>
      </c>
      <c r="B180" s="84">
        <v>17186.5383</v>
      </c>
      <c r="C180" s="84">
        <v>30.310300000000002</v>
      </c>
      <c r="D180" s="84">
        <v>115.84350000000001</v>
      </c>
      <c r="E180" s="84">
        <v>0</v>
      </c>
      <c r="F180" s="84">
        <v>5.0000000000000001E-4</v>
      </c>
      <c r="G180" s="84">
        <v>14337.2168</v>
      </c>
      <c r="H180" s="84">
        <v>7422.2151999999996</v>
      </c>
    </row>
    <row r="181" spans="1:8">
      <c r="A181" s="84" t="s">
        <v>505</v>
      </c>
      <c r="B181" s="84">
        <v>17831.060799999999</v>
      </c>
      <c r="C181" s="84">
        <v>31.446999999999999</v>
      </c>
      <c r="D181" s="84">
        <v>120.1878</v>
      </c>
      <c r="E181" s="84">
        <v>0</v>
      </c>
      <c r="F181" s="84">
        <v>5.0000000000000001E-4</v>
      </c>
      <c r="G181" s="84">
        <v>14874.885200000001</v>
      </c>
      <c r="H181" s="84">
        <v>7700.56</v>
      </c>
    </row>
    <row r="182" spans="1:8">
      <c r="A182" s="84" t="s">
        <v>506</v>
      </c>
      <c r="B182" s="84">
        <v>18752.4316</v>
      </c>
      <c r="C182" s="84">
        <v>33.071899999999999</v>
      </c>
      <c r="D182" s="84">
        <v>126.3982</v>
      </c>
      <c r="E182" s="84">
        <v>0</v>
      </c>
      <c r="F182" s="84">
        <v>5.9999999999999995E-4</v>
      </c>
      <c r="G182" s="84">
        <v>15643.5038</v>
      </c>
      <c r="H182" s="84">
        <v>8098.4651999999996</v>
      </c>
    </row>
    <row r="183" spans="1:8">
      <c r="A183" s="84" t="s">
        <v>507</v>
      </c>
      <c r="B183" s="84">
        <v>19172.228599999999</v>
      </c>
      <c r="C183" s="84">
        <v>33.812199999999997</v>
      </c>
      <c r="D183" s="84">
        <v>129.2278</v>
      </c>
      <c r="E183" s="84">
        <v>0</v>
      </c>
      <c r="F183" s="84">
        <v>5.9999999999999995E-4</v>
      </c>
      <c r="G183" s="84">
        <v>15993.7035</v>
      </c>
      <c r="H183" s="84">
        <v>8279.7595999999994</v>
      </c>
    </row>
    <row r="184" spans="1:8">
      <c r="A184" s="84" t="s">
        <v>508</v>
      </c>
      <c r="B184" s="84">
        <v>17598.771499999999</v>
      </c>
      <c r="C184" s="84">
        <v>31.037299999999998</v>
      </c>
      <c r="D184" s="84">
        <v>118.6221</v>
      </c>
      <c r="E184" s="84">
        <v>0</v>
      </c>
      <c r="F184" s="84">
        <v>5.0000000000000001E-4</v>
      </c>
      <c r="G184" s="84">
        <v>14681.1067</v>
      </c>
      <c r="H184" s="84">
        <v>7600.2430999999997</v>
      </c>
    </row>
    <row r="185" spans="1:8">
      <c r="A185" s="84" t="s">
        <v>509</v>
      </c>
      <c r="B185" s="84">
        <v>16747.923299999999</v>
      </c>
      <c r="C185" s="84">
        <v>29.5367</v>
      </c>
      <c r="D185" s="84">
        <v>112.8871</v>
      </c>
      <c r="E185" s="84">
        <v>0</v>
      </c>
      <c r="F185" s="84">
        <v>5.0000000000000001E-4</v>
      </c>
      <c r="G185" s="84">
        <v>13971.3189</v>
      </c>
      <c r="H185" s="84">
        <v>7232.7938999999997</v>
      </c>
    </row>
    <row r="186" spans="1:8">
      <c r="A186" s="84" t="s">
        <v>510</v>
      </c>
      <c r="B186" s="84">
        <v>14690.941699999999</v>
      </c>
      <c r="C186" s="84">
        <v>25.908999999999999</v>
      </c>
      <c r="D186" s="84">
        <v>99.022300000000001</v>
      </c>
      <c r="E186" s="84">
        <v>0</v>
      </c>
      <c r="F186" s="84">
        <v>5.0000000000000001E-4</v>
      </c>
      <c r="G186" s="84">
        <v>12255.3601</v>
      </c>
      <c r="H186" s="84">
        <v>6344.4614000000001</v>
      </c>
    </row>
    <row r="187" spans="1:8">
      <c r="A187" s="84" t="s">
        <v>511</v>
      </c>
      <c r="B187" s="84">
        <v>13724.417100000001</v>
      </c>
      <c r="C187" s="84">
        <v>24.202500000000001</v>
      </c>
      <c r="D187" s="84">
        <v>92.491799999999998</v>
      </c>
      <c r="E187" s="84">
        <v>0</v>
      </c>
      <c r="F187" s="84">
        <v>4.0000000000000002E-4</v>
      </c>
      <c r="G187" s="84">
        <v>11447.124100000001</v>
      </c>
      <c r="H187" s="84">
        <v>5926.8557000000001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191980.73980000001</v>
      </c>
      <c r="C189" s="84">
        <v>338.50549999999998</v>
      </c>
      <c r="D189" s="84">
        <v>1293.4469999999999</v>
      </c>
      <c r="E189" s="84">
        <v>0</v>
      </c>
      <c r="F189" s="84">
        <v>5.8999999999999999E-3</v>
      </c>
      <c r="G189" s="84">
        <v>160081.6863</v>
      </c>
      <c r="H189" s="84">
        <v>82901.919399999999</v>
      </c>
    </row>
    <row r="190" spans="1:8">
      <c r="A190" s="84" t="s">
        <v>513</v>
      </c>
      <c r="B190" s="84">
        <v>12713.171399999999</v>
      </c>
      <c r="C190" s="84">
        <v>22.412099999999999</v>
      </c>
      <c r="D190" s="84">
        <v>85.621099999999998</v>
      </c>
      <c r="E190" s="84">
        <v>0</v>
      </c>
      <c r="F190" s="84">
        <v>4.0000000000000002E-4</v>
      </c>
      <c r="G190" s="84">
        <v>10596.7713</v>
      </c>
      <c r="H190" s="84">
        <v>5489.4422000000004</v>
      </c>
    </row>
    <row r="191" spans="1:8">
      <c r="A191" s="84" t="s">
        <v>514</v>
      </c>
      <c r="B191" s="84">
        <v>19172.228599999999</v>
      </c>
      <c r="C191" s="84">
        <v>33.812199999999997</v>
      </c>
      <c r="D191" s="84">
        <v>129.2278</v>
      </c>
      <c r="E191" s="84">
        <v>0</v>
      </c>
      <c r="F191" s="84">
        <v>5.9999999999999995E-4</v>
      </c>
      <c r="G191" s="84">
        <v>15993.7035</v>
      </c>
      <c r="H191" s="84">
        <v>8279.7595999999994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77019300000</v>
      </c>
      <c r="C194" s="84">
        <v>73451.021999999997</v>
      </c>
      <c r="D194" s="84" t="s">
        <v>533</v>
      </c>
      <c r="E194" s="84">
        <v>32837.857000000004</v>
      </c>
      <c r="F194" s="84">
        <v>8089.5320000000002</v>
      </c>
      <c r="G194" s="84">
        <v>4885.0200000000004</v>
      </c>
      <c r="H194" s="84">
        <v>0</v>
      </c>
      <c r="I194" s="84">
        <v>27638.613000000001</v>
      </c>
      <c r="J194" s="84">
        <v>0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72010900000</v>
      </c>
      <c r="C195" s="84">
        <v>76893.149000000005</v>
      </c>
      <c r="D195" s="84" t="s">
        <v>534</v>
      </c>
      <c r="E195" s="84">
        <v>32837.857000000004</v>
      </c>
      <c r="F195" s="84">
        <v>8089.5320000000002</v>
      </c>
      <c r="G195" s="84">
        <v>5314.0450000000001</v>
      </c>
      <c r="H195" s="84">
        <v>0</v>
      </c>
      <c r="I195" s="84">
        <v>30651.715</v>
      </c>
      <c r="J195" s="84">
        <v>0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83333600000</v>
      </c>
      <c r="C196" s="84">
        <v>78864.490999999995</v>
      </c>
      <c r="D196" s="84" t="s">
        <v>535</v>
      </c>
      <c r="E196" s="84">
        <v>32837.857000000004</v>
      </c>
      <c r="F196" s="84">
        <v>8089.5320000000002</v>
      </c>
      <c r="G196" s="84">
        <v>5494.5690000000004</v>
      </c>
      <c r="H196" s="84">
        <v>0</v>
      </c>
      <c r="I196" s="84">
        <v>32442.532999999999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86194600000</v>
      </c>
      <c r="C197" s="84">
        <v>86693.301999999996</v>
      </c>
      <c r="D197" s="84" t="s">
        <v>536</v>
      </c>
      <c r="E197" s="84">
        <v>32837.857000000004</v>
      </c>
      <c r="F197" s="84">
        <v>8089.5320000000002</v>
      </c>
      <c r="G197" s="84">
        <v>6590.6459999999997</v>
      </c>
      <c r="H197" s="84">
        <v>0</v>
      </c>
      <c r="I197" s="84">
        <v>39175.266000000003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97429400000</v>
      </c>
      <c r="C198" s="84">
        <v>92795.335999999996</v>
      </c>
      <c r="D198" s="84" t="s">
        <v>537</v>
      </c>
      <c r="E198" s="84">
        <v>32837.857000000004</v>
      </c>
      <c r="F198" s="84">
        <v>8089.5320000000002</v>
      </c>
      <c r="G198" s="84">
        <v>7156.0990000000002</v>
      </c>
      <c r="H198" s="84">
        <v>0</v>
      </c>
      <c r="I198" s="84">
        <v>44711.847999999998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101083000000</v>
      </c>
      <c r="C199" s="84">
        <v>100168.836</v>
      </c>
      <c r="D199" s="84" t="s">
        <v>538</v>
      </c>
      <c r="E199" s="84">
        <v>32837.857000000004</v>
      </c>
      <c r="F199" s="84">
        <v>8089.5320000000002</v>
      </c>
      <c r="G199" s="84">
        <v>8285.6820000000007</v>
      </c>
      <c r="H199" s="84">
        <v>0</v>
      </c>
      <c r="I199" s="84">
        <v>50955.764000000003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106306000000</v>
      </c>
      <c r="C200" s="84">
        <v>94851.596000000005</v>
      </c>
      <c r="D200" s="84" t="s">
        <v>539</v>
      </c>
      <c r="E200" s="84">
        <v>32837.857000000004</v>
      </c>
      <c r="F200" s="84">
        <v>8089.5320000000002</v>
      </c>
      <c r="G200" s="84">
        <v>7574.1</v>
      </c>
      <c r="H200" s="84">
        <v>0</v>
      </c>
      <c r="I200" s="84">
        <v>46350.107000000004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108686000000</v>
      </c>
      <c r="C201" s="84">
        <v>100198.895</v>
      </c>
      <c r="D201" s="84" t="s">
        <v>540</v>
      </c>
      <c r="E201" s="84">
        <v>32837.857000000004</v>
      </c>
      <c r="F201" s="84">
        <v>8089.5320000000002</v>
      </c>
      <c r="G201" s="84">
        <v>8183.5129999999999</v>
      </c>
      <c r="H201" s="84">
        <v>0</v>
      </c>
      <c r="I201" s="84">
        <v>51087.991999999998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99766300000</v>
      </c>
      <c r="C202" s="84">
        <v>93835.282999999996</v>
      </c>
      <c r="D202" s="84" t="s">
        <v>541</v>
      </c>
      <c r="E202" s="84">
        <v>32837.857000000004</v>
      </c>
      <c r="F202" s="84">
        <v>8089.5320000000002</v>
      </c>
      <c r="G202" s="84">
        <v>7429.4110000000001</v>
      </c>
      <c r="H202" s="84">
        <v>0</v>
      </c>
      <c r="I202" s="84">
        <v>45478.483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94942900000</v>
      </c>
      <c r="C203" s="84">
        <v>91950.774000000005</v>
      </c>
      <c r="D203" s="84" t="s">
        <v>542</v>
      </c>
      <c r="E203" s="84">
        <v>32837.857000000004</v>
      </c>
      <c r="F203" s="84">
        <v>8089.5320000000002</v>
      </c>
      <c r="G203" s="84">
        <v>7281.4949999999999</v>
      </c>
      <c r="H203" s="84">
        <v>0</v>
      </c>
      <c r="I203" s="84">
        <v>43741.89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83282000000</v>
      </c>
      <c r="C204" s="84">
        <v>81392.535999999993</v>
      </c>
      <c r="D204" s="84" t="s">
        <v>543</v>
      </c>
      <c r="E204" s="84">
        <v>32837.857000000004</v>
      </c>
      <c r="F204" s="84">
        <v>8089.5320000000002</v>
      </c>
      <c r="G204" s="84">
        <v>5913.9430000000002</v>
      </c>
      <c r="H204" s="84">
        <v>0</v>
      </c>
      <c r="I204" s="84">
        <v>34551.203999999998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77789600000</v>
      </c>
      <c r="C205" s="84">
        <v>73660.782000000007</v>
      </c>
      <c r="D205" s="84" t="s">
        <v>544</v>
      </c>
      <c r="E205" s="84">
        <v>32837.857000000004</v>
      </c>
      <c r="F205" s="84">
        <v>8089.5320000000002</v>
      </c>
      <c r="G205" s="84">
        <v>4881.7780000000002</v>
      </c>
      <c r="H205" s="84">
        <v>0</v>
      </c>
      <c r="I205" s="84">
        <v>27851.614000000001</v>
      </c>
      <c r="J205" s="84">
        <v>0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1087840000000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72010900000</v>
      </c>
      <c r="C208" s="84">
        <v>73451.021999999997</v>
      </c>
      <c r="D208" s="84"/>
      <c r="E208" s="84">
        <v>32837.857000000004</v>
      </c>
      <c r="F208" s="84">
        <v>8089.5320000000002</v>
      </c>
      <c r="G208" s="84">
        <v>4881.7780000000002</v>
      </c>
      <c r="H208" s="84">
        <v>0</v>
      </c>
      <c r="I208" s="84">
        <v>27638.613000000001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108686000000</v>
      </c>
      <c r="C209" s="84">
        <v>100198.895</v>
      </c>
      <c r="D209" s="84"/>
      <c r="E209" s="84">
        <v>32837.857000000004</v>
      </c>
      <c r="F209" s="84">
        <v>8089.5320000000002</v>
      </c>
      <c r="G209" s="84">
        <v>8285.6820000000007</v>
      </c>
      <c r="H209" s="84">
        <v>0</v>
      </c>
      <c r="I209" s="84">
        <v>51087.991999999998</v>
      </c>
      <c r="J209" s="84">
        <v>0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26746.38</v>
      </c>
      <c r="C212" s="84">
        <v>18.68</v>
      </c>
      <c r="D212" s="84">
        <v>0</v>
      </c>
      <c r="E212" s="84">
        <v>26765.06</v>
      </c>
    </row>
    <row r="213" spans="1:19">
      <c r="A213" s="84" t="s">
        <v>549</v>
      </c>
      <c r="B213" s="84">
        <v>12.8</v>
      </c>
      <c r="C213" s="84">
        <v>0.01</v>
      </c>
      <c r="D213" s="84">
        <v>0</v>
      </c>
      <c r="E213" s="84">
        <v>12.8</v>
      </c>
    </row>
    <row r="214" spans="1:19">
      <c r="A214" s="84" t="s">
        <v>550</v>
      </c>
      <c r="B214" s="84">
        <v>12.8</v>
      </c>
      <c r="C214" s="84">
        <v>0.01</v>
      </c>
      <c r="D214" s="84">
        <v>0</v>
      </c>
      <c r="E214" s="84">
        <v>12.8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1055.92</v>
      </c>
      <c r="C2" s="84">
        <v>505.15</v>
      </c>
      <c r="D2" s="84">
        <v>505.15</v>
      </c>
    </row>
    <row r="3" spans="1:7">
      <c r="A3" s="84" t="s">
        <v>297</v>
      </c>
      <c r="B3" s="84">
        <v>1055.92</v>
      </c>
      <c r="C3" s="84">
        <v>505.15</v>
      </c>
      <c r="D3" s="84">
        <v>505.15</v>
      </c>
    </row>
    <row r="4" spans="1:7">
      <c r="A4" s="84" t="s">
        <v>298</v>
      </c>
      <c r="B4" s="84">
        <v>91.99</v>
      </c>
      <c r="C4" s="84">
        <v>44.01</v>
      </c>
      <c r="D4" s="84">
        <v>44.01</v>
      </c>
    </row>
    <row r="5" spans="1:7">
      <c r="A5" s="84" t="s">
        <v>299</v>
      </c>
      <c r="B5" s="84">
        <v>91.99</v>
      </c>
      <c r="C5" s="84">
        <v>44.01</v>
      </c>
      <c r="D5" s="84">
        <v>44.01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84.24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240.45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58.99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45.11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971.68</v>
      </c>
      <c r="C28" s="84">
        <v>84.24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6.49</v>
      </c>
      <c r="F90" s="84">
        <v>0.25</v>
      </c>
      <c r="G90" s="84">
        <v>0.25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6.49</v>
      </c>
      <c r="F91" s="84">
        <v>0.25</v>
      </c>
      <c r="G91" s="84">
        <v>0.25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6.49</v>
      </c>
      <c r="F92" s="84">
        <v>0.25</v>
      </c>
      <c r="G92" s="84">
        <v>0.25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6.49</v>
      </c>
      <c r="F93" s="84">
        <v>0.25</v>
      </c>
      <c r="G93" s="84">
        <v>0.25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6.49</v>
      </c>
      <c r="F94" s="84">
        <v>0.25</v>
      </c>
      <c r="G94" s="84">
        <v>0.25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6.49</v>
      </c>
      <c r="F95" s="84">
        <v>0.25</v>
      </c>
      <c r="G95" s="84">
        <v>0.25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6.49</v>
      </c>
      <c r="F96" s="84">
        <v>0.25</v>
      </c>
      <c r="G96" s="84">
        <v>0.25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6.49</v>
      </c>
      <c r="F97" s="84">
        <v>0.25</v>
      </c>
      <c r="G97" s="84">
        <v>0.25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6.49</v>
      </c>
      <c r="F98" s="84">
        <v>0.25</v>
      </c>
      <c r="G98" s="84">
        <v>0.25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6.49</v>
      </c>
      <c r="F99" s="84">
        <v>0.25</v>
      </c>
      <c r="G99" s="84">
        <v>0.25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6.49</v>
      </c>
      <c r="F100" s="84">
        <v>0.25</v>
      </c>
      <c r="G100" s="84">
        <v>0.25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6.49</v>
      </c>
      <c r="F101" s="84">
        <v>0.25</v>
      </c>
      <c r="G101" s="84">
        <v>0.25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6.49</v>
      </c>
      <c r="F102" s="84">
        <v>0.25</v>
      </c>
      <c r="G102" s="84">
        <v>0.25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6.49</v>
      </c>
      <c r="F103" s="84">
        <v>0.25</v>
      </c>
      <c r="G103" s="84">
        <v>0.25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6.49</v>
      </c>
      <c r="F104" s="84">
        <v>0.25</v>
      </c>
      <c r="G104" s="84">
        <v>0.25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6.49</v>
      </c>
      <c r="F105" s="84">
        <v>0.25</v>
      </c>
      <c r="G105" s="84">
        <v>0.25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6.49</v>
      </c>
      <c r="F106" s="84">
        <v>0.25</v>
      </c>
      <c r="G106" s="84">
        <v>0.25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6.49</v>
      </c>
      <c r="F107" s="84">
        <v>0.25</v>
      </c>
      <c r="G107" s="84">
        <v>0.25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6.49</v>
      </c>
      <c r="F108" s="84">
        <v>0.25</v>
      </c>
      <c r="G108" s="84">
        <v>0.25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6.49</v>
      </c>
      <c r="F109" s="84">
        <v>0.25</v>
      </c>
      <c r="G109" s="84">
        <v>0.25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6.49</v>
      </c>
      <c r="F110" s="84">
        <v>0.25</v>
      </c>
      <c r="G110" s="84">
        <v>0.25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6.49</v>
      </c>
      <c r="F111" s="84">
        <v>0.25</v>
      </c>
      <c r="G111" s="84">
        <v>0.25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6.49</v>
      </c>
      <c r="F112" s="84">
        <v>0.25</v>
      </c>
      <c r="G112" s="84">
        <v>0.25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6.49</v>
      </c>
      <c r="F113" s="84">
        <v>0.25</v>
      </c>
      <c r="G113" s="84">
        <v>0.25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6.49</v>
      </c>
      <c r="F114" s="84">
        <v>0.25</v>
      </c>
      <c r="G114" s="84">
        <v>0.25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6.49</v>
      </c>
      <c r="F115" s="84">
        <v>0.25</v>
      </c>
      <c r="G115" s="84">
        <v>0.25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6.49</v>
      </c>
      <c r="F116" s="84">
        <v>0.25</v>
      </c>
      <c r="G116" s="84">
        <v>0.25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6.49</v>
      </c>
      <c r="F117" s="84">
        <v>0.25</v>
      </c>
      <c r="G117" s="84">
        <v>0.25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6.49</v>
      </c>
      <c r="F118" s="84">
        <v>0.25</v>
      </c>
      <c r="G118" s="84">
        <v>0.25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6.49</v>
      </c>
      <c r="F119" s="84">
        <v>0.25</v>
      </c>
      <c r="G119" s="84">
        <v>0.25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6.49</v>
      </c>
      <c r="F120" s="84">
        <v>0.25</v>
      </c>
      <c r="G120" s="84">
        <v>0.25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6.49</v>
      </c>
      <c r="F121" s="84">
        <v>0.25</v>
      </c>
      <c r="G121" s="84">
        <v>0.25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6.49</v>
      </c>
      <c r="F122" s="84">
        <v>0.25</v>
      </c>
      <c r="G122" s="84">
        <v>0.25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6.49</v>
      </c>
      <c r="F123" s="84">
        <v>0.25</v>
      </c>
      <c r="G123" s="84">
        <v>0.25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6.49</v>
      </c>
      <c r="F124" s="84">
        <v>0.25</v>
      </c>
      <c r="G124" s="84">
        <v>0.25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6.49</v>
      </c>
      <c r="F125" s="84">
        <v>0.25</v>
      </c>
      <c r="G125" s="84">
        <v>0.25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6.49</v>
      </c>
      <c r="F126" s="84">
        <v>0.25</v>
      </c>
      <c r="G126" s="84">
        <v>0.25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6.49</v>
      </c>
      <c r="F128" s="84">
        <v>0.25</v>
      </c>
      <c r="G128" s="84">
        <v>0.25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40172.92</v>
      </c>
      <c r="D134" s="84">
        <v>27160.240000000002</v>
      </c>
      <c r="E134" s="84">
        <v>13012.68</v>
      </c>
      <c r="F134" s="84">
        <v>0.68</v>
      </c>
      <c r="G134" s="84">
        <v>3.19</v>
      </c>
    </row>
    <row r="135" spans="1:7">
      <c r="A135" s="84" t="s">
        <v>355</v>
      </c>
      <c r="B135" s="84" t="s">
        <v>354</v>
      </c>
      <c r="C135" s="84">
        <v>21836.400000000001</v>
      </c>
      <c r="D135" s="84">
        <v>14763.22</v>
      </c>
      <c r="E135" s="84">
        <v>7073.17</v>
      </c>
      <c r="F135" s="84">
        <v>0.68</v>
      </c>
      <c r="G135" s="84">
        <v>3.45</v>
      </c>
    </row>
    <row r="136" spans="1:7">
      <c r="A136" s="84" t="s">
        <v>356</v>
      </c>
      <c r="B136" s="84" t="s">
        <v>354</v>
      </c>
      <c r="C136" s="84">
        <v>19542.13</v>
      </c>
      <c r="D136" s="84">
        <v>13212.1</v>
      </c>
      <c r="E136" s="84">
        <v>6330.02</v>
      </c>
      <c r="F136" s="84">
        <v>0.68</v>
      </c>
      <c r="G136" s="84">
        <v>3.45</v>
      </c>
    </row>
    <row r="137" spans="1:7">
      <c r="A137" s="84" t="s">
        <v>357</v>
      </c>
      <c r="B137" s="84" t="s">
        <v>354</v>
      </c>
      <c r="C137" s="84">
        <v>19177.59</v>
      </c>
      <c r="D137" s="84">
        <v>12965.65</v>
      </c>
      <c r="E137" s="84">
        <v>6211.94</v>
      </c>
      <c r="F137" s="84">
        <v>0.68</v>
      </c>
      <c r="G137" s="84">
        <v>3.45</v>
      </c>
    </row>
    <row r="138" spans="1:7">
      <c r="A138" s="84" t="s">
        <v>358</v>
      </c>
      <c r="B138" s="84" t="s">
        <v>354</v>
      </c>
      <c r="C138" s="84">
        <v>18909.669999999998</v>
      </c>
      <c r="D138" s="84">
        <v>12784.51</v>
      </c>
      <c r="E138" s="84">
        <v>6125.16</v>
      </c>
      <c r="F138" s="84">
        <v>0.68</v>
      </c>
      <c r="G138" s="84">
        <v>3.65</v>
      </c>
    </row>
    <row r="139" spans="1:7">
      <c r="A139" s="84" t="s">
        <v>359</v>
      </c>
      <c r="B139" s="84" t="s">
        <v>354</v>
      </c>
      <c r="C139" s="84">
        <v>31638.06</v>
      </c>
      <c r="D139" s="84">
        <v>21389.96</v>
      </c>
      <c r="E139" s="84">
        <v>10248.1</v>
      </c>
      <c r="F139" s="84">
        <v>0.68</v>
      </c>
      <c r="G139" s="84">
        <v>3.45</v>
      </c>
    </row>
    <row r="140" spans="1:7">
      <c r="A140" s="84" t="s">
        <v>360</v>
      </c>
      <c r="B140" s="84" t="s">
        <v>354</v>
      </c>
      <c r="C140" s="84">
        <v>16895.75</v>
      </c>
      <c r="D140" s="84">
        <v>11422.93</v>
      </c>
      <c r="E140" s="84">
        <v>5472.82</v>
      </c>
      <c r="F140" s="84">
        <v>0.68</v>
      </c>
      <c r="G140" s="84">
        <v>3.66</v>
      </c>
    </row>
    <row r="141" spans="1:7">
      <c r="A141" s="84" t="s">
        <v>361</v>
      </c>
      <c r="B141" s="84" t="s">
        <v>354</v>
      </c>
      <c r="C141" s="84">
        <v>16824.240000000002</v>
      </c>
      <c r="D141" s="84">
        <v>11374.58</v>
      </c>
      <c r="E141" s="84">
        <v>5449.65</v>
      </c>
      <c r="F141" s="84">
        <v>0.68</v>
      </c>
      <c r="G141" s="84">
        <v>3.67</v>
      </c>
    </row>
    <row r="142" spans="1:7">
      <c r="A142" s="84" t="s">
        <v>362</v>
      </c>
      <c r="B142" s="84" t="s">
        <v>354</v>
      </c>
      <c r="C142" s="84">
        <v>16775.05</v>
      </c>
      <c r="D142" s="84">
        <v>11341.33</v>
      </c>
      <c r="E142" s="84">
        <v>5433.72</v>
      </c>
      <c r="F142" s="84">
        <v>0.68</v>
      </c>
      <c r="G142" s="84">
        <v>3.67</v>
      </c>
    </row>
    <row r="143" spans="1:7">
      <c r="A143" s="84" t="s">
        <v>363</v>
      </c>
      <c r="B143" s="84" t="s">
        <v>354</v>
      </c>
      <c r="C143" s="84">
        <v>18947.97</v>
      </c>
      <c r="D143" s="84">
        <v>12810.4</v>
      </c>
      <c r="E143" s="84">
        <v>6137.56</v>
      </c>
      <c r="F143" s="84">
        <v>0.68</v>
      </c>
      <c r="G143" s="84">
        <v>3.65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30554.3</v>
      </c>
      <c r="D146" s="84">
        <v>0.8</v>
      </c>
    </row>
    <row r="147" spans="1:8">
      <c r="A147" s="84" t="s">
        <v>458</v>
      </c>
      <c r="B147" s="84" t="s">
        <v>457</v>
      </c>
      <c r="C147" s="84">
        <v>13992.76</v>
      </c>
      <c r="D147" s="84">
        <v>0.8</v>
      </c>
    </row>
    <row r="148" spans="1:8">
      <c r="A148" s="84" t="s">
        <v>459</v>
      </c>
      <c r="B148" s="84" t="s">
        <v>457</v>
      </c>
      <c r="C148" s="84">
        <v>13933.91</v>
      </c>
      <c r="D148" s="84">
        <v>0.8</v>
      </c>
    </row>
    <row r="149" spans="1:8">
      <c r="A149" s="84" t="s">
        <v>460</v>
      </c>
      <c r="B149" s="84" t="s">
        <v>457</v>
      </c>
      <c r="C149" s="84">
        <v>13931.09</v>
      </c>
      <c r="D149" s="84">
        <v>0.8</v>
      </c>
    </row>
    <row r="150" spans="1:8">
      <c r="A150" s="84" t="s">
        <v>461</v>
      </c>
      <c r="B150" s="84" t="s">
        <v>457</v>
      </c>
      <c r="C150" s="84">
        <v>13943.36</v>
      </c>
      <c r="D150" s="84">
        <v>0.8</v>
      </c>
    </row>
    <row r="151" spans="1:8">
      <c r="A151" s="84" t="s">
        <v>462</v>
      </c>
      <c r="B151" s="84" t="s">
        <v>457</v>
      </c>
      <c r="C151" s="84">
        <v>27639.81</v>
      </c>
      <c r="D151" s="84">
        <v>0.8</v>
      </c>
    </row>
    <row r="152" spans="1:8">
      <c r="A152" s="84" t="s">
        <v>463</v>
      </c>
      <c r="B152" s="84" t="s">
        <v>457</v>
      </c>
      <c r="C152" s="84">
        <v>13943.68</v>
      </c>
      <c r="D152" s="84">
        <v>0.8</v>
      </c>
    </row>
    <row r="153" spans="1:8">
      <c r="A153" s="84" t="s">
        <v>464</v>
      </c>
      <c r="B153" s="84" t="s">
        <v>457</v>
      </c>
      <c r="C153" s="84">
        <v>13936.21</v>
      </c>
      <c r="D153" s="84">
        <v>0.8</v>
      </c>
    </row>
    <row r="154" spans="1:8">
      <c r="A154" s="84" t="s">
        <v>465</v>
      </c>
      <c r="B154" s="84" t="s">
        <v>457</v>
      </c>
      <c r="C154" s="84">
        <v>14017.91</v>
      </c>
      <c r="D154" s="84">
        <v>0.8</v>
      </c>
    </row>
    <row r="155" spans="1:8">
      <c r="A155" s="84" t="s">
        <v>466</v>
      </c>
      <c r="B155" s="84" t="s">
        <v>457</v>
      </c>
      <c r="C155" s="84">
        <v>16810.61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1.62</v>
      </c>
      <c r="F158" s="84">
        <v>1769.23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0.88</v>
      </c>
      <c r="F159" s="84">
        <v>1001.75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0.55000000000000004</v>
      </c>
      <c r="D160" s="84">
        <v>622</v>
      </c>
      <c r="E160" s="84">
        <v>0.79</v>
      </c>
      <c r="F160" s="84">
        <v>896.5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0.55000000000000004</v>
      </c>
      <c r="D161" s="84">
        <v>622</v>
      </c>
      <c r="E161" s="84">
        <v>0.77</v>
      </c>
      <c r="F161" s="84">
        <v>879.78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0.55000000000000004</v>
      </c>
      <c r="D162" s="84">
        <v>622</v>
      </c>
      <c r="E162" s="84">
        <v>0.76</v>
      </c>
      <c r="F162" s="84">
        <v>867.49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1.27</v>
      </c>
      <c r="F163" s="84">
        <v>1451.41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0.68</v>
      </c>
      <c r="F164" s="84">
        <v>789.19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0.68</v>
      </c>
      <c r="F165" s="84">
        <v>785.85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0.68</v>
      </c>
      <c r="F166" s="84">
        <v>783.55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0.76</v>
      </c>
      <c r="F167" s="84">
        <v>869.24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16001.4067</v>
      </c>
      <c r="C176" s="84">
        <v>20.4771</v>
      </c>
      <c r="D176" s="84">
        <v>83.414299999999997</v>
      </c>
      <c r="E176" s="84">
        <v>0</v>
      </c>
      <c r="F176" s="84">
        <v>2.0000000000000001E-4</v>
      </c>
      <c r="G176" s="84">
        <v>28451.452300000001</v>
      </c>
      <c r="H176" s="84">
        <v>6305.3045000000002</v>
      </c>
    </row>
    <row r="177" spans="1:8">
      <c r="A177" s="84" t="s">
        <v>502</v>
      </c>
      <c r="B177" s="84">
        <v>14297.952600000001</v>
      </c>
      <c r="C177" s="84">
        <v>18.319199999999999</v>
      </c>
      <c r="D177" s="84">
        <v>74.841800000000006</v>
      </c>
      <c r="E177" s="84">
        <v>0</v>
      </c>
      <c r="F177" s="84">
        <v>2.0000000000000001E-4</v>
      </c>
      <c r="G177" s="84">
        <v>25527.601500000001</v>
      </c>
      <c r="H177" s="84">
        <v>5636.8937999999998</v>
      </c>
    </row>
    <row r="178" spans="1:8">
      <c r="A178" s="84" t="s">
        <v>503</v>
      </c>
      <c r="B178" s="84">
        <v>15956.705</v>
      </c>
      <c r="C178" s="84">
        <v>20.8017</v>
      </c>
      <c r="D178" s="84">
        <v>88.527699999999996</v>
      </c>
      <c r="E178" s="84">
        <v>0</v>
      </c>
      <c r="F178" s="84">
        <v>2.0000000000000001E-4</v>
      </c>
      <c r="G178" s="84">
        <v>30197.358199999999</v>
      </c>
      <c r="H178" s="84">
        <v>6336.8951999999999</v>
      </c>
    </row>
    <row r="179" spans="1:8">
      <c r="A179" s="84" t="s">
        <v>504</v>
      </c>
      <c r="B179" s="84">
        <v>17254.561600000001</v>
      </c>
      <c r="C179" s="84">
        <v>22.665400000000002</v>
      </c>
      <c r="D179" s="84">
        <v>98.134</v>
      </c>
      <c r="E179" s="84">
        <v>0</v>
      </c>
      <c r="F179" s="84">
        <v>2.9999999999999997E-4</v>
      </c>
      <c r="G179" s="84">
        <v>33474.9067</v>
      </c>
      <c r="H179" s="84">
        <v>6874.4557000000004</v>
      </c>
    </row>
    <row r="180" spans="1:8">
      <c r="A180" s="84" t="s">
        <v>272</v>
      </c>
      <c r="B180" s="84">
        <v>20937.3105</v>
      </c>
      <c r="C180" s="84">
        <v>27.519600000000001</v>
      </c>
      <c r="D180" s="84">
        <v>119.3126</v>
      </c>
      <c r="E180" s="84">
        <v>0</v>
      </c>
      <c r="F180" s="84">
        <v>2.9999999999999997E-4</v>
      </c>
      <c r="G180" s="84">
        <v>40699.276299999998</v>
      </c>
      <c r="H180" s="84">
        <v>8343.8598000000002</v>
      </c>
    </row>
    <row r="181" spans="1:8">
      <c r="A181" s="84" t="s">
        <v>505</v>
      </c>
      <c r="B181" s="84">
        <v>23299.824100000002</v>
      </c>
      <c r="C181" s="84">
        <v>30.625499999999999</v>
      </c>
      <c r="D181" s="84">
        <v>132.78389999999999</v>
      </c>
      <c r="E181" s="84">
        <v>0</v>
      </c>
      <c r="F181" s="84">
        <v>4.0000000000000002E-4</v>
      </c>
      <c r="G181" s="84">
        <v>45294.557399999998</v>
      </c>
      <c r="H181" s="84">
        <v>9285.4375999999993</v>
      </c>
    </row>
    <row r="182" spans="1:8">
      <c r="A182" s="84" t="s">
        <v>506</v>
      </c>
      <c r="B182" s="84">
        <v>25135.9836</v>
      </c>
      <c r="C182" s="84">
        <v>33.039000000000001</v>
      </c>
      <c r="D182" s="84">
        <v>143.24809999999999</v>
      </c>
      <c r="E182" s="84">
        <v>0</v>
      </c>
      <c r="F182" s="84">
        <v>4.0000000000000002E-4</v>
      </c>
      <c r="G182" s="84">
        <v>48864.027699999999</v>
      </c>
      <c r="H182" s="84">
        <v>10017.183199999999</v>
      </c>
    </row>
    <row r="183" spans="1:8">
      <c r="A183" s="84" t="s">
        <v>507</v>
      </c>
      <c r="B183" s="84">
        <v>25085.236099999998</v>
      </c>
      <c r="C183" s="84">
        <v>32.972299999999997</v>
      </c>
      <c r="D183" s="84">
        <v>142.9589</v>
      </c>
      <c r="E183" s="84">
        <v>0</v>
      </c>
      <c r="F183" s="84">
        <v>4.0000000000000002E-4</v>
      </c>
      <c r="G183" s="84">
        <v>48765.3753</v>
      </c>
      <c r="H183" s="84">
        <v>9996.9593000000004</v>
      </c>
    </row>
    <row r="184" spans="1:8">
      <c r="A184" s="84" t="s">
        <v>508</v>
      </c>
      <c r="B184" s="84">
        <v>21699.858800000002</v>
      </c>
      <c r="C184" s="84">
        <v>28.522500000000001</v>
      </c>
      <c r="D184" s="84">
        <v>123.66589999999999</v>
      </c>
      <c r="E184" s="84">
        <v>0</v>
      </c>
      <c r="F184" s="84">
        <v>2.9999999999999997E-4</v>
      </c>
      <c r="G184" s="84">
        <v>42184.245499999997</v>
      </c>
      <c r="H184" s="84">
        <v>8647.82</v>
      </c>
    </row>
    <row r="185" spans="1:8">
      <c r="A185" s="84" t="s">
        <v>509</v>
      </c>
      <c r="B185" s="84">
        <v>19286.438699999999</v>
      </c>
      <c r="C185" s="84">
        <v>25.342700000000001</v>
      </c>
      <c r="D185" s="84">
        <v>109.80629999999999</v>
      </c>
      <c r="E185" s="84">
        <v>0</v>
      </c>
      <c r="F185" s="84">
        <v>2.9999999999999997E-4</v>
      </c>
      <c r="G185" s="84">
        <v>37456.5141</v>
      </c>
      <c r="H185" s="84">
        <v>7685.0522000000001</v>
      </c>
    </row>
    <row r="186" spans="1:8">
      <c r="A186" s="84" t="s">
        <v>510</v>
      </c>
      <c r="B186" s="84">
        <v>15799.2279</v>
      </c>
      <c r="C186" s="84">
        <v>20.669</v>
      </c>
      <c r="D186" s="84">
        <v>88.671599999999998</v>
      </c>
      <c r="E186" s="84">
        <v>0</v>
      </c>
      <c r="F186" s="84">
        <v>2.0000000000000001E-4</v>
      </c>
      <c r="G186" s="84">
        <v>30246.775099999999</v>
      </c>
      <c r="H186" s="84">
        <v>6283.7217000000001</v>
      </c>
    </row>
    <row r="187" spans="1:8">
      <c r="A187" s="84" t="s">
        <v>511</v>
      </c>
      <c r="B187" s="84">
        <v>15549.240599999999</v>
      </c>
      <c r="C187" s="84">
        <v>19.975100000000001</v>
      </c>
      <c r="D187" s="84">
        <v>82.129499999999993</v>
      </c>
      <c r="E187" s="84">
        <v>0</v>
      </c>
      <c r="F187" s="84">
        <v>2.0000000000000001E-4</v>
      </c>
      <c r="G187" s="84">
        <v>28013.586599999999</v>
      </c>
      <c r="H187" s="84">
        <v>6136.9988000000003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230303.74609999999</v>
      </c>
      <c r="C189" s="84">
        <v>300.92899999999997</v>
      </c>
      <c r="D189" s="84">
        <v>1287.4947</v>
      </c>
      <c r="E189" s="84">
        <v>0</v>
      </c>
      <c r="F189" s="84">
        <v>3.5999999999999999E-3</v>
      </c>
      <c r="G189" s="84">
        <v>439175.67680000002</v>
      </c>
      <c r="H189" s="84">
        <v>91550.581900000005</v>
      </c>
    </row>
    <row r="190" spans="1:8">
      <c r="A190" s="84" t="s">
        <v>513</v>
      </c>
      <c r="B190" s="84">
        <v>14297.952600000001</v>
      </c>
      <c r="C190" s="84">
        <v>18.319199999999999</v>
      </c>
      <c r="D190" s="84">
        <v>74.841800000000006</v>
      </c>
      <c r="E190" s="84">
        <v>0</v>
      </c>
      <c r="F190" s="84">
        <v>2.0000000000000001E-4</v>
      </c>
      <c r="G190" s="84">
        <v>25527.601500000001</v>
      </c>
      <c r="H190" s="84">
        <v>5636.8937999999998</v>
      </c>
    </row>
    <row r="191" spans="1:8">
      <c r="A191" s="84" t="s">
        <v>514</v>
      </c>
      <c r="B191" s="84">
        <v>25135.9836</v>
      </c>
      <c r="C191" s="84">
        <v>33.039000000000001</v>
      </c>
      <c r="D191" s="84">
        <v>143.24809999999999</v>
      </c>
      <c r="E191" s="84">
        <v>0</v>
      </c>
      <c r="F191" s="84">
        <v>4.0000000000000002E-4</v>
      </c>
      <c r="G191" s="84">
        <v>48864.027699999999</v>
      </c>
      <c r="H191" s="84">
        <v>10017.183199999999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62948900000</v>
      </c>
      <c r="C194" s="84">
        <v>61302.213000000003</v>
      </c>
      <c r="D194" s="84" t="s">
        <v>551</v>
      </c>
      <c r="E194" s="84">
        <v>32837.857000000004</v>
      </c>
      <c r="F194" s="84">
        <v>8089.5320000000002</v>
      </c>
      <c r="G194" s="84">
        <v>3050.5430000000001</v>
      </c>
      <c r="H194" s="84">
        <v>0</v>
      </c>
      <c r="I194" s="84">
        <v>17324.280999999999</v>
      </c>
      <c r="J194" s="84">
        <v>0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56479900000</v>
      </c>
      <c r="C195" s="84">
        <v>63044.502</v>
      </c>
      <c r="D195" s="84" t="s">
        <v>552</v>
      </c>
      <c r="E195" s="84">
        <v>32837.857000000004</v>
      </c>
      <c r="F195" s="84">
        <v>8089.5320000000002</v>
      </c>
      <c r="G195" s="84">
        <v>3262.8220000000001</v>
      </c>
      <c r="H195" s="84">
        <v>0</v>
      </c>
      <c r="I195" s="84">
        <v>18854.29</v>
      </c>
      <c r="J195" s="84">
        <v>0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66811700000</v>
      </c>
      <c r="C196" s="84">
        <v>67041.823999999993</v>
      </c>
      <c r="D196" s="84" t="s">
        <v>553</v>
      </c>
      <c r="E196" s="84">
        <v>32837.857000000004</v>
      </c>
      <c r="F196" s="84">
        <v>8089.5320000000002</v>
      </c>
      <c r="G196" s="84">
        <v>3872.3510000000001</v>
      </c>
      <c r="H196" s="84">
        <v>0</v>
      </c>
      <c r="I196" s="84">
        <v>22242.083999999999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74063300000</v>
      </c>
      <c r="C197" s="84">
        <v>84340.774000000005</v>
      </c>
      <c r="D197" s="84" t="s">
        <v>554</v>
      </c>
      <c r="E197" s="84">
        <v>32837.857000000004</v>
      </c>
      <c r="F197" s="84">
        <v>8089.5320000000002</v>
      </c>
      <c r="G197" s="84">
        <v>6212.1229999999996</v>
      </c>
      <c r="H197" s="84">
        <v>0</v>
      </c>
      <c r="I197" s="84">
        <v>37201.262000000002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90047200000</v>
      </c>
      <c r="C198" s="84">
        <v>92689.648000000001</v>
      </c>
      <c r="D198" s="84" t="s">
        <v>555</v>
      </c>
      <c r="E198" s="84">
        <v>32837.857000000004</v>
      </c>
      <c r="F198" s="84">
        <v>8089.5320000000002</v>
      </c>
      <c r="G198" s="84">
        <v>7227.7290000000003</v>
      </c>
      <c r="H198" s="84">
        <v>0</v>
      </c>
      <c r="I198" s="84">
        <v>44534.53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100214000000</v>
      </c>
      <c r="C199" s="84">
        <v>93418.532999999996</v>
      </c>
      <c r="D199" s="84" t="s">
        <v>556</v>
      </c>
      <c r="E199" s="84">
        <v>32837.857000000004</v>
      </c>
      <c r="F199" s="84">
        <v>8089.5320000000002</v>
      </c>
      <c r="G199" s="84">
        <v>7152.44</v>
      </c>
      <c r="H199" s="84">
        <v>0</v>
      </c>
      <c r="I199" s="84">
        <v>45338.703000000001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108112000000</v>
      </c>
      <c r="C200" s="84">
        <v>100234.931</v>
      </c>
      <c r="D200" s="84" t="s">
        <v>557</v>
      </c>
      <c r="E200" s="84">
        <v>32837.857000000004</v>
      </c>
      <c r="F200" s="84">
        <v>8089.5320000000002</v>
      </c>
      <c r="G200" s="84">
        <v>8210.8050000000003</v>
      </c>
      <c r="H200" s="84">
        <v>0</v>
      </c>
      <c r="I200" s="84">
        <v>51096.735999999997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107893000000</v>
      </c>
      <c r="C201" s="84">
        <v>99876.922999999995</v>
      </c>
      <c r="D201" s="84" t="s">
        <v>558</v>
      </c>
      <c r="E201" s="84">
        <v>32837.857000000004</v>
      </c>
      <c r="F201" s="84">
        <v>8089.5320000000002</v>
      </c>
      <c r="G201" s="84">
        <v>8082.4930000000004</v>
      </c>
      <c r="H201" s="84">
        <v>0</v>
      </c>
      <c r="I201" s="84">
        <v>50867.040999999997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93332700000</v>
      </c>
      <c r="C202" s="84">
        <v>101460.189</v>
      </c>
      <c r="D202" s="84" t="s">
        <v>559</v>
      </c>
      <c r="E202" s="84">
        <v>32837.857000000004</v>
      </c>
      <c r="F202" s="84">
        <v>8089.5320000000002</v>
      </c>
      <c r="G202" s="84">
        <v>8575.1239999999998</v>
      </c>
      <c r="H202" s="84">
        <v>0</v>
      </c>
      <c r="I202" s="84">
        <v>51957.675000000003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82872600000</v>
      </c>
      <c r="C203" s="84">
        <v>81501.866999999998</v>
      </c>
      <c r="D203" s="84" t="s">
        <v>560</v>
      </c>
      <c r="E203" s="84">
        <v>32837.857000000004</v>
      </c>
      <c r="F203" s="84">
        <v>8089.5320000000002</v>
      </c>
      <c r="G203" s="84">
        <v>5756.2420000000002</v>
      </c>
      <c r="H203" s="84">
        <v>0</v>
      </c>
      <c r="I203" s="84">
        <v>34818.235000000001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66921000000</v>
      </c>
      <c r="C204" s="84">
        <v>68253.356</v>
      </c>
      <c r="D204" s="84" t="s">
        <v>561</v>
      </c>
      <c r="E204" s="84">
        <v>32837.857000000004</v>
      </c>
      <c r="F204" s="84">
        <v>8089.5320000000002</v>
      </c>
      <c r="G204" s="84">
        <v>4119.8339999999998</v>
      </c>
      <c r="H204" s="84">
        <v>0</v>
      </c>
      <c r="I204" s="84">
        <v>23206.133000000002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61980100000</v>
      </c>
      <c r="C205" s="84">
        <v>62622.107000000004</v>
      </c>
      <c r="D205" s="84" t="s">
        <v>562</v>
      </c>
      <c r="E205" s="84">
        <v>32837.857000000004</v>
      </c>
      <c r="F205" s="84">
        <v>8089.5320000000002</v>
      </c>
      <c r="G205" s="84">
        <v>3225.386</v>
      </c>
      <c r="H205" s="84">
        <v>0</v>
      </c>
      <c r="I205" s="84">
        <v>18469.331999999999</v>
      </c>
      <c r="J205" s="84">
        <v>0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971677000000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56479900000</v>
      </c>
      <c r="C208" s="84">
        <v>61302.213000000003</v>
      </c>
      <c r="D208" s="84"/>
      <c r="E208" s="84">
        <v>32837.857000000004</v>
      </c>
      <c r="F208" s="84">
        <v>8089.5320000000002</v>
      </c>
      <c r="G208" s="84">
        <v>3050.5430000000001</v>
      </c>
      <c r="H208" s="84">
        <v>0</v>
      </c>
      <c r="I208" s="84">
        <v>17324.280999999999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108112000000</v>
      </c>
      <c r="C209" s="84">
        <v>101460.189</v>
      </c>
      <c r="D209" s="84"/>
      <c r="E209" s="84">
        <v>32837.857000000004</v>
      </c>
      <c r="F209" s="84">
        <v>8089.5320000000002</v>
      </c>
      <c r="G209" s="84">
        <v>8575.1239999999998</v>
      </c>
      <c r="H209" s="84">
        <v>0</v>
      </c>
      <c r="I209" s="84">
        <v>51957.675000000003</v>
      </c>
      <c r="J209" s="84">
        <v>0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34485.230000000003</v>
      </c>
      <c r="C212" s="84">
        <v>677.51</v>
      </c>
      <c r="D212" s="84">
        <v>0</v>
      </c>
      <c r="E212" s="84">
        <v>35162.74</v>
      </c>
    </row>
    <row r="213" spans="1:19">
      <c r="A213" s="84" t="s">
        <v>549</v>
      </c>
      <c r="B213" s="84">
        <v>16.5</v>
      </c>
      <c r="C213" s="84">
        <v>0.32</v>
      </c>
      <c r="D213" s="84">
        <v>0</v>
      </c>
      <c r="E213" s="84">
        <v>16.82</v>
      </c>
    </row>
    <row r="214" spans="1:19">
      <c r="A214" s="84" t="s">
        <v>550</v>
      </c>
      <c r="B214" s="84">
        <v>16.5</v>
      </c>
      <c r="C214" s="84">
        <v>0.32</v>
      </c>
      <c r="D214" s="84">
        <v>0</v>
      </c>
      <c r="E214" s="84">
        <v>16.82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1038.1600000000001</v>
      </c>
      <c r="C2" s="84">
        <v>496.65</v>
      </c>
      <c r="D2" s="84">
        <v>496.65</v>
      </c>
    </row>
    <row r="3" spans="1:7">
      <c r="A3" s="84" t="s">
        <v>297</v>
      </c>
      <c r="B3" s="84">
        <v>1038.1600000000001</v>
      </c>
      <c r="C3" s="84">
        <v>496.65</v>
      </c>
      <c r="D3" s="84">
        <v>496.65</v>
      </c>
    </row>
    <row r="4" spans="1:7">
      <c r="A4" s="84" t="s">
        <v>298</v>
      </c>
      <c r="B4" s="84">
        <v>3073.81</v>
      </c>
      <c r="C4" s="84">
        <v>1470.5</v>
      </c>
      <c r="D4" s="84">
        <v>1470.5</v>
      </c>
    </row>
    <row r="5" spans="1:7">
      <c r="A5" s="84" t="s">
        <v>299</v>
      </c>
      <c r="B5" s="84">
        <v>3073.81</v>
      </c>
      <c r="C5" s="84">
        <v>1470.5</v>
      </c>
      <c r="D5" s="84">
        <v>1470.5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101.35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199.32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51.39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936.81</v>
      </c>
      <c r="C28" s="84">
        <v>101.35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6.49</v>
      </c>
      <c r="F90" s="84">
        <v>0.25</v>
      </c>
      <c r="G90" s="84">
        <v>0.25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6.49</v>
      </c>
      <c r="F91" s="84">
        <v>0.25</v>
      </c>
      <c r="G91" s="84">
        <v>0.25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6.49</v>
      </c>
      <c r="F92" s="84">
        <v>0.25</v>
      </c>
      <c r="G92" s="84">
        <v>0.25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6.49</v>
      </c>
      <c r="F93" s="84">
        <v>0.25</v>
      </c>
      <c r="G93" s="84">
        <v>0.25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6.49</v>
      </c>
      <c r="F94" s="84">
        <v>0.25</v>
      </c>
      <c r="G94" s="84">
        <v>0.25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6.49</v>
      </c>
      <c r="F95" s="84">
        <v>0.25</v>
      </c>
      <c r="G95" s="84">
        <v>0.25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6.49</v>
      </c>
      <c r="F96" s="84">
        <v>0.25</v>
      </c>
      <c r="G96" s="84">
        <v>0.25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6.49</v>
      </c>
      <c r="F97" s="84">
        <v>0.25</v>
      </c>
      <c r="G97" s="84">
        <v>0.25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6.49</v>
      </c>
      <c r="F98" s="84">
        <v>0.25</v>
      </c>
      <c r="G98" s="84">
        <v>0.25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6.49</v>
      </c>
      <c r="F99" s="84">
        <v>0.25</v>
      </c>
      <c r="G99" s="84">
        <v>0.25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6.49</v>
      </c>
      <c r="F100" s="84">
        <v>0.25</v>
      </c>
      <c r="G100" s="84">
        <v>0.25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6.49</v>
      </c>
      <c r="F101" s="84">
        <v>0.25</v>
      </c>
      <c r="G101" s="84">
        <v>0.25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6.49</v>
      </c>
      <c r="F102" s="84">
        <v>0.25</v>
      </c>
      <c r="G102" s="84">
        <v>0.25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6.49</v>
      </c>
      <c r="F103" s="84">
        <v>0.25</v>
      </c>
      <c r="G103" s="84">
        <v>0.25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6.49</v>
      </c>
      <c r="F104" s="84">
        <v>0.25</v>
      </c>
      <c r="G104" s="84">
        <v>0.25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6.49</v>
      </c>
      <c r="F105" s="84">
        <v>0.25</v>
      </c>
      <c r="G105" s="84">
        <v>0.25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6.49</v>
      </c>
      <c r="F106" s="84">
        <v>0.25</v>
      </c>
      <c r="G106" s="84">
        <v>0.25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6.49</v>
      </c>
      <c r="F107" s="84">
        <v>0.25</v>
      </c>
      <c r="G107" s="84">
        <v>0.25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6.49</v>
      </c>
      <c r="F108" s="84">
        <v>0.25</v>
      </c>
      <c r="G108" s="84">
        <v>0.25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6.49</v>
      </c>
      <c r="F109" s="84">
        <v>0.25</v>
      </c>
      <c r="G109" s="84">
        <v>0.25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6.49</v>
      </c>
      <c r="F110" s="84">
        <v>0.25</v>
      </c>
      <c r="G110" s="84">
        <v>0.25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6.49</v>
      </c>
      <c r="F111" s="84">
        <v>0.25</v>
      </c>
      <c r="G111" s="84">
        <v>0.25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6.49</v>
      </c>
      <c r="F112" s="84">
        <v>0.25</v>
      </c>
      <c r="G112" s="84">
        <v>0.25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6.49</v>
      </c>
      <c r="F113" s="84">
        <v>0.25</v>
      </c>
      <c r="G113" s="84">
        <v>0.25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6.49</v>
      </c>
      <c r="F114" s="84">
        <v>0.25</v>
      </c>
      <c r="G114" s="84">
        <v>0.25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6.49</v>
      </c>
      <c r="F115" s="84">
        <v>0.25</v>
      </c>
      <c r="G115" s="84">
        <v>0.25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6.49</v>
      </c>
      <c r="F116" s="84">
        <v>0.25</v>
      </c>
      <c r="G116" s="84">
        <v>0.25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6.49</v>
      </c>
      <c r="F117" s="84">
        <v>0.25</v>
      </c>
      <c r="G117" s="84">
        <v>0.25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6.49</v>
      </c>
      <c r="F118" s="84">
        <v>0.25</v>
      </c>
      <c r="G118" s="84">
        <v>0.25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6.49</v>
      </c>
      <c r="F119" s="84">
        <v>0.25</v>
      </c>
      <c r="G119" s="84">
        <v>0.25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6.49</v>
      </c>
      <c r="F120" s="84">
        <v>0.25</v>
      </c>
      <c r="G120" s="84">
        <v>0.25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6.49</v>
      </c>
      <c r="F121" s="84">
        <v>0.25</v>
      </c>
      <c r="G121" s="84">
        <v>0.25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6.49</v>
      </c>
      <c r="F122" s="84">
        <v>0.25</v>
      </c>
      <c r="G122" s="84">
        <v>0.25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6.49</v>
      </c>
      <c r="F123" s="84">
        <v>0.25</v>
      </c>
      <c r="G123" s="84">
        <v>0.25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6.49</v>
      </c>
      <c r="F124" s="84">
        <v>0.25</v>
      </c>
      <c r="G124" s="84">
        <v>0.25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6.49</v>
      </c>
      <c r="F125" s="84">
        <v>0.25</v>
      </c>
      <c r="G125" s="84">
        <v>0.25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6.49</v>
      </c>
      <c r="F126" s="84">
        <v>0.25</v>
      </c>
      <c r="G126" s="84">
        <v>0.25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6.49</v>
      </c>
      <c r="F128" s="84">
        <v>0.25</v>
      </c>
      <c r="G128" s="84">
        <v>0.25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31204.39</v>
      </c>
      <c r="D134" s="84">
        <v>23865.14</v>
      </c>
      <c r="E134" s="84">
        <v>7339.25</v>
      </c>
      <c r="F134" s="84">
        <v>0.76</v>
      </c>
      <c r="G134" s="84">
        <v>3.65</v>
      </c>
    </row>
    <row r="135" spans="1:7">
      <c r="A135" s="84" t="s">
        <v>355</v>
      </c>
      <c r="B135" s="84" t="s">
        <v>354</v>
      </c>
      <c r="C135" s="84">
        <v>16473.63</v>
      </c>
      <c r="D135" s="84">
        <v>12512.42</v>
      </c>
      <c r="E135" s="84">
        <v>3961.21</v>
      </c>
      <c r="F135" s="84">
        <v>0.76</v>
      </c>
      <c r="G135" s="84">
        <v>3.9</v>
      </c>
    </row>
    <row r="136" spans="1:7">
      <c r="A136" s="84" t="s">
        <v>356</v>
      </c>
      <c r="B136" s="84" t="s">
        <v>354</v>
      </c>
      <c r="C136" s="84">
        <v>14981.6</v>
      </c>
      <c r="D136" s="84">
        <v>11281.05</v>
      </c>
      <c r="E136" s="84">
        <v>3700.55</v>
      </c>
      <c r="F136" s="84">
        <v>0.75</v>
      </c>
      <c r="G136" s="84">
        <v>3.88</v>
      </c>
    </row>
    <row r="137" spans="1:7">
      <c r="A137" s="84" t="s">
        <v>357</v>
      </c>
      <c r="B137" s="84" t="s">
        <v>354</v>
      </c>
      <c r="C137" s="84">
        <v>14734.78</v>
      </c>
      <c r="D137" s="84">
        <v>11077.74</v>
      </c>
      <c r="E137" s="84">
        <v>3657.04</v>
      </c>
      <c r="F137" s="84">
        <v>0.75</v>
      </c>
      <c r="G137" s="84">
        <v>3.88</v>
      </c>
    </row>
    <row r="138" spans="1:7">
      <c r="A138" s="84" t="s">
        <v>358</v>
      </c>
      <c r="B138" s="84" t="s">
        <v>354</v>
      </c>
      <c r="C138" s="84">
        <v>14557.94</v>
      </c>
      <c r="D138" s="84">
        <v>10932.61</v>
      </c>
      <c r="E138" s="84">
        <v>3625.32</v>
      </c>
      <c r="F138" s="84">
        <v>0.75</v>
      </c>
      <c r="G138" s="84">
        <v>3.88</v>
      </c>
    </row>
    <row r="139" spans="1:7">
      <c r="A139" s="84" t="s">
        <v>359</v>
      </c>
      <c r="B139" s="84" t="s">
        <v>354</v>
      </c>
      <c r="C139" s="84">
        <v>25148.61</v>
      </c>
      <c r="D139" s="84">
        <v>18655.5</v>
      </c>
      <c r="E139" s="84">
        <v>6493.11</v>
      </c>
      <c r="F139" s="84">
        <v>0.74</v>
      </c>
      <c r="G139" s="84">
        <v>3.62</v>
      </c>
    </row>
    <row r="140" spans="1:7">
      <c r="A140" s="84" t="s">
        <v>360</v>
      </c>
      <c r="B140" s="84" t="s">
        <v>354</v>
      </c>
      <c r="C140" s="84">
        <v>13213.3</v>
      </c>
      <c r="D140" s="84">
        <v>9853.99</v>
      </c>
      <c r="E140" s="84">
        <v>3359.32</v>
      </c>
      <c r="F140" s="84">
        <v>0.75</v>
      </c>
      <c r="G140" s="84">
        <v>3.87</v>
      </c>
    </row>
    <row r="141" spans="1:7">
      <c r="A141" s="84" t="s">
        <v>361</v>
      </c>
      <c r="B141" s="84" t="s">
        <v>354</v>
      </c>
      <c r="C141" s="84">
        <v>13180.41</v>
      </c>
      <c r="D141" s="84">
        <v>9827.9699999999993</v>
      </c>
      <c r="E141" s="84">
        <v>3352.44</v>
      </c>
      <c r="F141" s="84">
        <v>0.75</v>
      </c>
      <c r="G141" s="84">
        <v>3.87</v>
      </c>
    </row>
    <row r="142" spans="1:7">
      <c r="A142" s="84" t="s">
        <v>362</v>
      </c>
      <c r="B142" s="84" t="s">
        <v>354</v>
      </c>
      <c r="C142" s="84">
        <v>13274.28</v>
      </c>
      <c r="D142" s="84">
        <v>9902.26</v>
      </c>
      <c r="E142" s="84">
        <v>3372.03</v>
      </c>
      <c r="F142" s="84">
        <v>0.75</v>
      </c>
      <c r="G142" s="84">
        <v>3.88</v>
      </c>
    </row>
    <row r="143" spans="1:7">
      <c r="A143" s="84" t="s">
        <v>363</v>
      </c>
      <c r="B143" s="84" t="s">
        <v>354</v>
      </c>
      <c r="C143" s="84">
        <v>18574.939999999999</v>
      </c>
      <c r="D143" s="84">
        <v>13147.57</v>
      </c>
      <c r="E143" s="84">
        <v>5427.37</v>
      </c>
      <c r="F143" s="84">
        <v>0.71</v>
      </c>
      <c r="G143" s="84">
        <v>3.74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24690.43</v>
      </c>
      <c r="D146" s="84">
        <v>0.8</v>
      </c>
    </row>
    <row r="147" spans="1:8">
      <c r="A147" s="84" t="s">
        <v>458</v>
      </c>
      <c r="B147" s="84" t="s">
        <v>457</v>
      </c>
      <c r="C147" s="84">
        <v>11407.79</v>
      </c>
      <c r="D147" s="84">
        <v>0.8</v>
      </c>
    </row>
    <row r="148" spans="1:8">
      <c r="A148" s="84" t="s">
        <v>459</v>
      </c>
      <c r="B148" s="84" t="s">
        <v>457</v>
      </c>
      <c r="C148" s="84">
        <v>11357.96</v>
      </c>
      <c r="D148" s="84">
        <v>0.8</v>
      </c>
    </row>
    <row r="149" spans="1:8">
      <c r="A149" s="84" t="s">
        <v>460</v>
      </c>
      <c r="B149" s="84" t="s">
        <v>457</v>
      </c>
      <c r="C149" s="84">
        <v>11355.75</v>
      </c>
      <c r="D149" s="84">
        <v>0.8</v>
      </c>
    </row>
    <row r="150" spans="1:8">
      <c r="A150" s="84" t="s">
        <v>461</v>
      </c>
      <c r="B150" s="84" t="s">
        <v>457</v>
      </c>
      <c r="C150" s="84">
        <v>11368.71</v>
      </c>
      <c r="D150" s="84">
        <v>0.8</v>
      </c>
    </row>
    <row r="151" spans="1:8">
      <c r="A151" s="84" t="s">
        <v>462</v>
      </c>
      <c r="B151" s="84" t="s">
        <v>457</v>
      </c>
      <c r="C151" s="84">
        <v>22534.44</v>
      </c>
      <c r="D151" s="84">
        <v>0.8</v>
      </c>
    </row>
    <row r="152" spans="1:8">
      <c r="A152" s="84" t="s">
        <v>463</v>
      </c>
      <c r="B152" s="84" t="s">
        <v>457</v>
      </c>
      <c r="C152" s="84">
        <v>11368.96</v>
      </c>
      <c r="D152" s="84">
        <v>0.8</v>
      </c>
    </row>
    <row r="153" spans="1:8">
      <c r="A153" s="84" t="s">
        <v>464</v>
      </c>
      <c r="B153" s="84" t="s">
        <v>457</v>
      </c>
      <c r="C153" s="84">
        <v>11359.79</v>
      </c>
      <c r="D153" s="84">
        <v>0.8</v>
      </c>
    </row>
    <row r="154" spans="1:8">
      <c r="A154" s="84" t="s">
        <v>465</v>
      </c>
      <c r="B154" s="84" t="s">
        <v>457</v>
      </c>
      <c r="C154" s="84">
        <v>11424.82</v>
      </c>
      <c r="D154" s="84">
        <v>0.8</v>
      </c>
    </row>
    <row r="155" spans="1:8">
      <c r="A155" s="84" t="s">
        <v>466</v>
      </c>
      <c r="B155" s="84" t="s">
        <v>457</v>
      </c>
      <c r="C155" s="84">
        <v>13551.61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1.71</v>
      </c>
      <c r="F158" s="84">
        <v>1871.72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0.89</v>
      </c>
      <c r="F159" s="84">
        <v>1013.09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0.55000000000000004</v>
      </c>
      <c r="D160" s="84">
        <v>622</v>
      </c>
      <c r="E160" s="84">
        <v>0.79</v>
      </c>
      <c r="F160" s="84">
        <v>902.97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0.55000000000000004</v>
      </c>
      <c r="D161" s="84">
        <v>622</v>
      </c>
      <c r="E161" s="84">
        <v>0.78</v>
      </c>
      <c r="F161" s="84">
        <v>884.82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0.55000000000000004</v>
      </c>
      <c r="D162" s="84">
        <v>622</v>
      </c>
      <c r="E162" s="84">
        <v>0.77</v>
      </c>
      <c r="F162" s="84">
        <v>871.92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1.28</v>
      </c>
      <c r="F163" s="84">
        <v>1463.1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0.68</v>
      </c>
      <c r="F164" s="84">
        <v>792.66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0.68</v>
      </c>
      <c r="F165" s="84">
        <v>790.4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0.69</v>
      </c>
      <c r="F166" s="84">
        <v>796.85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0.84</v>
      </c>
      <c r="F167" s="84">
        <v>962.45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13500.5074</v>
      </c>
      <c r="C176" s="84">
        <v>21.673100000000002</v>
      </c>
      <c r="D176" s="84">
        <v>68.188500000000005</v>
      </c>
      <c r="E176" s="84">
        <v>0</v>
      </c>
      <c r="F176" s="84">
        <v>2.0000000000000001E-4</v>
      </c>
      <c r="G176" s="84">
        <v>503649.5208</v>
      </c>
      <c r="H176" s="84">
        <v>5624.9713000000002</v>
      </c>
    </row>
    <row r="177" spans="1:8">
      <c r="A177" s="84" t="s">
        <v>502</v>
      </c>
      <c r="B177" s="84">
        <v>12272.542299999999</v>
      </c>
      <c r="C177" s="84">
        <v>19.6998</v>
      </c>
      <c r="D177" s="84">
        <v>61.972099999999998</v>
      </c>
      <c r="E177" s="84">
        <v>0</v>
      </c>
      <c r="F177" s="84">
        <v>2.0000000000000001E-4</v>
      </c>
      <c r="G177" s="84">
        <v>457733.74160000001</v>
      </c>
      <c r="H177" s="84">
        <v>5113.1418999999996</v>
      </c>
    </row>
    <row r="178" spans="1:8">
      <c r="A178" s="84" t="s">
        <v>503</v>
      </c>
      <c r="B178" s="84">
        <v>13835.2497</v>
      </c>
      <c r="C178" s="84">
        <v>23.099799999999998</v>
      </c>
      <c r="D178" s="84">
        <v>76.3125</v>
      </c>
      <c r="E178" s="84">
        <v>0</v>
      </c>
      <c r="F178" s="84">
        <v>2.0000000000000001E-4</v>
      </c>
      <c r="G178" s="84">
        <v>563702.56880000001</v>
      </c>
      <c r="H178" s="84">
        <v>5854.3690999999999</v>
      </c>
    </row>
    <row r="179" spans="1:8">
      <c r="A179" s="84" t="s">
        <v>504</v>
      </c>
      <c r="B179" s="84">
        <v>14297.3325</v>
      </c>
      <c r="C179" s="84">
        <v>24.111699999999999</v>
      </c>
      <c r="D179" s="84">
        <v>80.600300000000004</v>
      </c>
      <c r="E179" s="84">
        <v>0</v>
      </c>
      <c r="F179" s="84">
        <v>2.0000000000000001E-4</v>
      </c>
      <c r="G179" s="84">
        <v>595387.59889999998</v>
      </c>
      <c r="H179" s="84">
        <v>6074.2084000000004</v>
      </c>
    </row>
    <row r="180" spans="1:8">
      <c r="A180" s="84" t="s">
        <v>272</v>
      </c>
      <c r="B180" s="84">
        <v>16401.837599999999</v>
      </c>
      <c r="C180" s="84">
        <v>27.7196</v>
      </c>
      <c r="D180" s="84">
        <v>92.889499999999998</v>
      </c>
      <c r="E180" s="84">
        <v>0</v>
      </c>
      <c r="F180" s="84">
        <v>2.9999999999999997E-4</v>
      </c>
      <c r="G180" s="84">
        <v>686169.85259999998</v>
      </c>
      <c r="H180" s="84">
        <v>6974.2492000000002</v>
      </c>
    </row>
    <row r="181" spans="1:8">
      <c r="A181" s="84" t="s">
        <v>505</v>
      </c>
      <c r="B181" s="84">
        <v>19501.042300000001</v>
      </c>
      <c r="C181" s="84">
        <v>32.959899999999998</v>
      </c>
      <c r="D181" s="84">
        <v>110.4598</v>
      </c>
      <c r="E181" s="84">
        <v>0</v>
      </c>
      <c r="F181" s="84">
        <v>2.9999999999999997E-4</v>
      </c>
      <c r="G181" s="84">
        <v>815960.59329999995</v>
      </c>
      <c r="H181" s="84">
        <v>8292.3230999999996</v>
      </c>
    </row>
    <row r="182" spans="1:8">
      <c r="A182" s="84" t="s">
        <v>506</v>
      </c>
      <c r="B182" s="84">
        <v>20364.159199999998</v>
      </c>
      <c r="C182" s="84">
        <v>34.418700000000001</v>
      </c>
      <c r="D182" s="84">
        <v>115.34869999999999</v>
      </c>
      <c r="E182" s="84">
        <v>0</v>
      </c>
      <c r="F182" s="84">
        <v>2.9999999999999997E-4</v>
      </c>
      <c r="G182" s="84">
        <v>852075.04240000003</v>
      </c>
      <c r="H182" s="84">
        <v>8659.3415999999997</v>
      </c>
    </row>
    <row r="183" spans="1:8">
      <c r="A183" s="84" t="s">
        <v>507</v>
      </c>
      <c r="B183" s="84">
        <v>20327.516500000002</v>
      </c>
      <c r="C183" s="84">
        <v>34.3568</v>
      </c>
      <c r="D183" s="84">
        <v>115.1412</v>
      </c>
      <c r="E183" s="84">
        <v>0</v>
      </c>
      <c r="F183" s="84">
        <v>2.9999999999999997E-4</v>
      </c>
      <c r="G183" s="84">
        <v>850541.84080000001</v>
      </c>
      <c r="H183" s="84">
        <v>8643.7602000000006</v>
      </c>
    </row>
    <row r="184" spans="1:8">
      <c r="A184" s="84" t="s">
        <v>508</v>
      </c>
      <c r="B184" s="84">
        <v>17954.9558</v>
      </c>
      <c r="C184" s="84">
        <v>30.346800000000002</v>
      </c>
      <c r="D184" s="84">
        <v>101.70229999999999</v>
      </c>
      <c r="E184" s="84">
        <v>0</v>
      </c>
      <c r="F184" s="84">
        <v>2.9999999999999997E-4</v>
      </c>
      <c r="G184" s="84">
        <v>751269.40339999995</v>
      </c>
      <c r="H184" s="84">
        <v>7634.8891000000003</v>
      </c>
    </row>
    <row r="185" spans="1:8">
      <c r="A185" s="84" t="s">
        <v>509</v>
      </c>
      <c r="B185" s="84">
        <v>15108.0738</v>
      </c>
      <c r="C185" s="84">
        <v>25.512699999999999</v>
      </c>
      <c r="D185" s="84">
        <v>85.414299999999997</v>
      </c>
      <c r="E185" s="84">
        <v>0</v>
      </c>
      <c r="F185" s="84">
        <v>2.0000000000000001E-4</v>
      </c>
      <c r="G185" s="84">
        <v>630950.18160000001</v>
      </c>
      <c r="H185" s="84">
        <v>6422.0555000000004</v>
      </c>
    </row>
    <row r="186" spans="1:8">
      <c r="A186" s="84" t="s">
        <v>510</v>
      </c>
      <c r="B186" s="84">
        <v>12795.6806</v>
      </c>
      <c r="C186" s="84">
        <v>21.305599999999998</v>
      </c>
      <c r="D186" s="84">
        <v>70.155000000000001</v>
      </c>
      <c r="E186" s="84">
        <v>0</v>
      </c>
      <c r="F186" s="84">
        <v>2.0000000000000001E-4</v>
      </c>
      <c r="G186" s="84">
        <v>518215.95819999999</v>
      </c>
      <c r="H186" s="84">
        <v>5408.5582000000004</v>
      </c>
    </row>
    <row r="187" spans="1:8">
      <c r="A187" s="84" t="s">
        <v>511</v>
      </c>
      <c r="B187" s="84">
        <v>13661.060100000001</v>
      </c>
      <c r="C187" s="84">
        <v>21.8293</v>
      </c>
      <c r="D187" s="84">
        <v>68.264899999999997</v>
      </c>
      <c r="E187" s="84">
        <v>0</v>
      </c>
      <c r="F187" s="84">
        <v>2.0000000000000001E-4</v>
      </c>
      <c r="G187" s="84">
        <v>504207.8823</v>
      </c>
      <c r="H187" s="84">
        <v>5681.5971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190019.9577</v>
      </c>
      <c r="C189" s="84">
        <v>317.03390000000002</v>
      </c>
      <c r="D189" s="84">
        <v>1046.4489000000001</v>
      </c>
      <c r="E189" s="84">
        <v>0</v>
      </c>
      <c r="F189" s="84">
        <v>2.8E-3</v>
      </c>
      <c r="G189" s="85">
        <v>7729860</v>
      </c>
      <c r="H189" s="84">
        <v>80383.464699999997</v>
      </c>
    </row>
    <row r="190" spans="1:8">
      <c r="A190" s="84" t="s">
        <v>513</v>
      </c>
      <c r="B190" s="84">
        <v>12272.542299999999</v>
      </c>
      <c r="C190" s="84">
        <v>19.6998</v>
      </c>
      <c r="D190" s="84">
        <v>61.972099999999998</v>
      </c>
      <c r="E190" s="84">
        <v>0</v>
      </c>
      <c r="F190" s="84">
        <v>2.0000000000000001E-4</v>
      </c>
      <c r="G190" s="84">
        <v>457733.74160000001</v>
      </c>
      <c r="H190" s="84">
        <v>5113.1418999999996</v>
      </c>
    </row>
    <row r="191" spans="1:8">
      <c r="A191" s="84" t="s">
        <v>514</v>
      </c>
      <c r="B191" s="84">
        <v>20364.159199999998</v>
      </c>
      <c r="C191" s="84">
        <v>34.418700000000001</v>
      </c>
      <c r="D191" s="84">
        <v>115.34869999999999</v>
      </c>
      <c r="E191" s="84">
        <v>0</v>
      </c>
      <c r="F191" s="84">
        <v>2.9999999999999997E-4</v>
      </c>
      <c r="G191" s="84">
        <v>852075.04240000003</v>
      </c>
      <c r="H191" s="84">
        <v>8659.3415999999997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61039400000</v>
      </c>
      <c r="C194" s="84">
        <v>51177.72</v>
      </c>
      <c r="D194" s="84" t="s">
        <v>563</v>
      </c>
      <c r="E194" s="84">
        <v>32837.857000000004</v>
      </c>
      <c r="F194" s="84">
        <v>8089.5320000000002</v>
      </c>
      <c r="G194" s="84">
        <v>1396.74</v>
      </c>
      <c r="H194" s="84">
        <v>0</v>
      </c>
      <c r="I194" s="84">
        <v>5103.6360000000004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55474700000</v>
      </c>
      <c r="C195" s="84">
        <v>54079.631999999998</v>
      </c>
      <c r="D195" s="84" t="s">
        <v>564</v>
      </c>
      <c r="E195" s="84">
        <v>32837.857000000004</v>
      </c>
      <c r="F195" s="84">
        <v>8089.5320000000002</v>
      </c>
      <c r="G195" s="84">
        <v>2691.038</v>
      </c>
      <c r="H195" s="84">
        <v>0</v>
      </c>
      <c r="I195" s="84">
        <v>10461.205</v>
      </c>
      <c r="J195" s="84">
        <v>0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68317500000</v>
      </c>
      <c r="C196" s="84">
        <v>66791.320999999996</v>
      </c>
      <c r="D196" s="84" t="s">
        <v>565</v>
      </c>
      <c r="E196" s="84">
        <v>32837.857000000004</v>
      </c>
      <c r="F196" s="84">
        <v>8089.5320000000002</v>
      </c>
      <c r="G196" s="84">
        <v>4963.8620000000001</v>
      </c>
      <c r="H196" s="84">
        <v>0</v>
      </c>
      <c r="I196" s="84">
        <v>20900.07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72157500000</v>
      </c>
      <c r="C197" s="84">
        <v>72503.464000000007</v>
      </c>
      <c r="D197" s="84" t="s">
        <v>536</v>
      </c>
      <c r="E197" s="84">
        <v>32837.857000000004</v>
      </c>
      <c r="F197" s="84">
        <v>8089.5320000000002</v>
      </c>
      <c r="G197" s="84">
        <v>5932.5439999999999</v>
      </c>
      <c r="H197" s="84">
        <v>0</v>
      </c>
      <c r="I197" s="84">
        <v>25643.530999999999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83159800000</v>
      </c>
      <c r="C198" s="84">
        <v>91312.137000000002</v>
      </c>
      <c r="D198" s="84" t="s">
        <v>566</v>
      </c>
      <c r="E198" s="84">
        <v>32837.857000000004</v>
      </c>
      <c r="F198" s="84">
        <v>8089.5320000000002</v>
      </c>
      <c r="G198" s="84">
        <v>8894.9680000000008</v>
      </c>
      <c r="H198" s="84">
        <v>0</v>
      </c>
      <c r="I198" s="84">
        <v>41489.779000000002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98889700000</v>
      </c>
      <c r="C199" s="84">
        <v>103838.749</v>
      </c>
      <c r="D199" s="84" t="s">
        <v>567</v>
      </c>
      <c r="E199" s="84">
        <v>32837.857000000004</v>
      </c>
      <c r="F199" s="84">
        <v>8089.5320000000002</v>
      </c>
      <c r="G199" s="84">
        <v>10334.16</v>
      </c>
      <c r="H199" s="84">
        <v>0</v>
      </c>
      <c r="I199" s="84">
        <v>52577.2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103267000000</v>
      </c>
      <c r="C200" s="84">
        <v>102050.508</v>
      </c>
      <c r="D200" s="84" t="s">
        <v>568</v>
      </c>
      <c r="E200" s="84">
        <v>32837.857000000004</v>
      </c>
      <c r="F200" s="84">
        <v>8089.5320000000002</v>
      </c>
      <c r="G200" s="84">
        <v>10058.513999999999</v>
      </c>
      <c r="H200" s="84">
        <v>0</v>
      </c>
      <c r="I200" s="84">
        <v>51064.605000000003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103081000000</v>
      </c>
      <c r="C201" s="84">
        <v>103370.49400000001</v>
      </c>
      <c r="D201" s="84" t="s">
        <v>569</v>
      </c>
      <c r="E201" s="84">
        <v>32837.857000000004</v>
      </c>
      <c r="F201" s="84">
        <v>8089.5320000000002</v>
      </c>
      <c r="G201" s="84">
        <v>10277.214</v>
      </c>
      <c r="H201" s="84">
        <v>0</v>
      </c>
      <c r="I201" s="84">
        <v>52165.89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91049500000</v>
      </c>
      <c r="C202" s="84">
        <v>94815.487999999998</v>
      </c>
      <c r="D202" s="84" t="s">
        <v>570</v>
      </c>
      <c r="E202" s="84">
        <v>32837.857000000004</v>
      </c>
      <c r="F202" s="84">
        <v>8089.5320000000002</v>
      </c>
      <c r="G202" s="84">
        <v>9261.5329999999994</v>
      </c>
      <c r="H202" s="84">
        <v>0</v>
      </c>
      <c r="I202" s="84">
        <v>44626.565999999999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76467500000</v>
      </c>
      <c r="C203" s="84">
        <v>72631.520999999993</v>
      </c>
      <c r="D203" s="84" t="s">
        <v>571</v>
      </c>
      <c r="E203" s="84">
        <v>32837.857000000004</v>
      </c>
      <c r="F203" s="84">
        <v>8089.5320000000002</v>
      </c>
      <c r="G203" s="84">
        <v>6019.9949999999999</v>
      </c>
      <c r="H203" s="84">
        <v>0</v>
      </c>
      <c r="I203" s="84">
        <v>25684.136999999999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62804800000</v>
      </c>
      <c r="C204" s="84">
        <v>61798.207999999999</v>
      </c>
      <c r="D204" s="84" t="s">
        <v>572</v>
      </c>
      <c r="E204" s="84">
        <v>32837.857000000004</v>
      </c>
      <c r="F204" s="84">
        <v>8089.5320000000002</v>
      </c>
      <c r="G204" s="84">
        <v>4094.5990000000002</v>
      </c>
      <c r="H204" s="84">
        <v>0</v>
      </c>
      <c r="I204" s="84">
        <v>16776.219000000001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61107100000</v>
      </c>
      <c r="C205" s="84">
        <v>50149.743000000002</v>
      </c>
      <c r="D205" s="84" t="s">
        <v>573</v>
      </c>
      <c r="E205" s="84">
        <v>32837.857000000004</v>
      </c>
      <c r="F205" s="84">
        <v>8089.5320000000002</v>
      </c>
      <c r="G205" s="84">
        <v>1197.1300000000001</v>
      </c>
      <c r="H205" s="84">
        <v>0</v>
      </c>
      <c r="I205" s="84">
        <v>4275.2700000000004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936814000000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55474700000</v>
      </c>
      <c r="C208" s="84">
        <v>50149.743000000002</v>
      </c>
      <c r="D208" s="84"/>
      <c r="E208" s="84">
        <v>32837.857000000004</v>
      </c>
      <c r="F208" s="84">
        <v>8089.5320000000002</v>
      </c>
      <c r="G208" s="84">
        <v>1197.1300000000001</v>
      </c>
      <c r="H208" s="84">
        <v>0</v>
      </c>
      <c r="I208" s="84">
        <v>4275.2700000000004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103267000000</v>
      </c>
      <c r="C209" s="84">
        <v>103838.749</v>
      </c>
      <c r="D209" s="84"/>
      <c r="E209" s="84">
        <v>32837.857000000004</v>
      </c>
      <c r="F209" s="84">
        <v>8089.5320000000002</v>
      </c>
      <c r="G209" s="84">
        <v>10334.16</v>
      </c>
      <c r="H209" s="84">
        <v>0</v>
      </c>
      <c r="I209" s="84">
        <v>52577.2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28805.21</v>
      </c>
      <c r="C212" s="84">
        <v>817.64</v>
      </c>
      <c r="D212" s="84">
        <v>0</v>
      </c>
      <c r="E212" s="84">
        <v>29622.85</v>
      </c>
    </row>
    <row r="213" spans="1:19">
      <c r="A213" s="84" t="s">
        <v>549</v>
      </c>
      <c r="B213" s="84">
        <v>13.78</v>
      </c>
      <c r="C213" s="84">
        <v>0.39</v>
      </c>
      <c r="D213" s="84">
        <v>0</v>
      </c>
      <c r="E213" s="84">
        <v>14.17</v>
      </c>
    </row>
    <row r="214" spans="1:19">
      <c r="A214" s="84" t="s">
        <v>550</v>
      </c>
      <c r="B214" s="84">
        <v>13.78</v>
      </c>
      <c r="C214" s="84">
        <v>0.39</v>
      </c>
      <c r="D214" s="84">
        <v>0</v>
      </c>
      <c r="E214" s="84">
        <v>14.17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214"/>
  <sheetViews>
    <sheetView workbookViewId="0"/>
  </sheetViews>
  <sheetFormatPr defaultRowHeight="10.5"/>
  <cols>
    <col min="1" max="1" width="42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1037.47</v>
      </c>
      <c r="C2" s="84">
        <v>496.32</v>
      </c>
      <c r="D2" s="84">
        <v>496.32</v>
      </c>
    </row>
    <row r="3" spans="1:7">
      <c r="A3" s="84" t="s">
        <v>297</v>
      </c>
      <c r="B3" s="84">
        <v>1037.47</v>
      </c>
      <c r="C3" s="84">
        <v>496.32</v>
      </c>
      <c r="D3" s="84">
        <v>496.32</v>
      </c>
    </row>
    <row r="4" spans="1:7">
      <c r="A4" s="84" t="s">
        <v>298</v>
      </c>
      <c r="B4" s="84">
        <v>3108.25</v>
      </c>
      <c r="C4" s="84">
        <v>1486.97</v>
      </c>
      <c r="D4" s="84">
        <v>1486.97</v>
      </c>
    </row>
    <row r="5" spans="1:7">
      <c r="A5" s="84" t="s">
        <v>299</v>
      </c>
      <c r="B5" s="84">
        <v>3108.25</v>
      </c>
      <c r="C5" s="84">
        <v>1486.97</v>
      </c>
      <c r="D5" s="84">
        <v>1486.97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168.05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149.72999999999999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33.6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869.42</v>
      </c>
      <c r="C28" s="84">
        <v>168.05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0.40200000000000002</v>
      </c>
      <c r="G90" s="84">
        <v>0.495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0.40200000000000002</v>
      </c>
      <c r="G91" s="84">
        <v>0.495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0.40200000000000002</v>
      </c>
      <c r="G92" s="84">
        <v>0.495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0.40200000000000002</v>
      </c>
      <c r="G93" s="84">
        <v>0.495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0.40200000000000002</v>
      </c>
      <c r="G94" s="84">
        <v>0.495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0.40200000000000002</v>
      </c>
      <c r="G95" s="84">
        <v>0.495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0.40200000000000002</v>
      </c>
      <c r="G96" s="84">
        <v>0.495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0.40200000000000002</v>
      </c>
      <c r="G97" s="84">
        <v>0.495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0.40200000000000002</v>
      </c>
      <c r="G98" s="84">
        <v>0.495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0.40200000000000002</v>
      </c>
      <c r="G99" s="84">
        <v>0.495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0.40200000000000002</v>
      </c>
      <c r="G100" s="84">
        <v>0.495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0.40200000000000002</v>
      </c>
      <c r="G101" s="84">
        <v>0.495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0.40200000000000002</v>
      </c>
      <c r="G102" s="84">
        <v>0.495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0.40200000000000002</v>
      </c>
      <c r="G103" s="84">
        <v>0.495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0.40200000000000002</v>
      </c>
      <c r="G104" s="84">
        <v>0.495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0.40200000000000002</v>
      </c>
      <c r="G105" s="84">
        <v>0.495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0.40200000000000002</v>
      </c>
      <c r="G106" s="84">
        <v>0.495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0.40200000000000002</v>
      </c>
      <c r="G107" s="84">
        <v>0.495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0.40200000000000002</v>
      </c>
      <c r="G108" s="84">
        <v>0.495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0.40200000000000002</v>
      </c>
      <c r="G109" s="84">
        <v>0.495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0.40200000000000002</v>
      </c>
      <c r="G110" s="84">
        <v>0.495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0.40200000000000002</v>
      </c>
      <c r="G111" s="84">
        <v>0.495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0.40200000000000002</v>
      </c>
      <c r="G112" s="84">
        <v>0.495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0.40200000000000002</v>
      </c>
      <c r="G113" s="84">
        <v>0.495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0.40200000000000002</v>
      </c>
      <c r="G114" s="84">
        <v>0.495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0.40200000000000002</v>
      </c>
      <c r="G115" s="84">
        <v>0.495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0.40200000000000002</v>
      </c>
      <c r="G116" s="84">
        <v>0.495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0.40200000000000002</v>
      </c>
      <c r="G117" s="84">
        <v>0.495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0.40200000000000002</v>
      </c>
      <c r="G118" s="84">
        <v>0.495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0.40200000000000002</v>
      </c>
      <c r="G119" s="84">
        <v>0.495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0.40200000000000002</v>
      </c>
      <c r="G120" s="84">
        <v>0.495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0.40200000000000002</v>
      </c>
      <c r="G121" s="84">
        <v>0.495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0.40200000000000002</v>
      </c>
      <c r="G122" s="84">
        <v>0.495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0.40200000000000002</v>
      </c>
      <c r="G123" s="84">
        <v>0.495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0.40200000000000002</v>
      </c>
      <c r="G124" s="84">
        <v>0.495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0.40200000000000002</v>
      </c>
      <c r="G125" s="84">
        <v>0.495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0.40200000000000002</v>
      </c>
      <c r="G126" s="84">
        <v>0.495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0.40200000000000002</v>
      </c>
      <c r="G128" s="84">
        <v>0.495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39805.51</v>
      </c>
      <c r="D134" s="84">
        <v>27612.639999999999</v>
      </c>
      <c r="E134" s="84">
        <v>12192.87</v>
      </c>
      <c r="F134" s="84">
        <v>0.69</v>
      </c>
      <c r="G134" s="84">
        <v>3.23</v>
      </c>
    </row>
    <row r="135" spans="1:7">
      <c r="A135" s="84" t="s">
        <v>355</v>
      </c>
      <c r="B135" s="84" t="s">
        <v>354</v>
      </c>
      <c r="C135" s="84">
        <v>20081.919999999998</v>
      </c>
      <c r="D135" s="84">
        <v>13651.34</v>
      </c>
      <c r="E135" s="84">
        <v>6430.58</v>
      </c>
      <c r="F135" s="84">
        <v>0.68</v>
      </c>
      <c r="G135" s="84">
        <v>3.46</v>
      </c>
    </row>
    <row r="136" spans="1:7">
      <c r="A136" s="84" t="s">
        <v>356</v>
      </c>
      <c r="B136" s="84" t="s">
        <v>354</v>
      </c>
      <c r="C136" s="84">
        <v>18121.5</v>
      </c>
      <c r="D136" s="84">
        <v>12251.64</v>
      </c>
      <c r="E136" s="84">
        <v>5869.86</v>
      </c>
      <c r="F136" s="84">
        <v>0.68</v>
      </c>
      <c r="G136" s="84">
        <v>3.65</v>
      </c>
    </row>
    <row r="137" spans="1:7">
      <c r="A137" s="84" t="s">
        <v>357</v>
      </c>
      <c r="B137" s="84" t="s">
        <v>354</v>
      </c>
      <c r="C137" s="84">
        <v>17759.82</v>
      </c>
      <c r="D137" s="84">
        <v>12007.12</v>
      </c>
      <c r="E137" s="84">
        <v>5752.7</v>
      </c>
      <c r="F137" s="84">
        <v>0.68</v>
      </c>
      <c r="G137" s="84">
        <v>3.66</v>
      </c>
    </row>
    <row r="138" spans="1:7">
      <c r="A138" s="84" t="s">
        <v>358</v>
      </c>
      <c r="B138" s="84" t="s">
        <v>354</v>
      </c>
      <c r="C138" s="84">
        <v>17491.18</v>
      </c>
      <c r="D138" s="84">
        <v>11825.49</v>
      </c>
      <c r="E138" s="84">
        <v>5665.69</v>
      </c>
      <c r="F138" s="84">
        <v>0.68</v>
      </c>
      <c r="G138" s="84">
        <v>3.66</v>
      </c>
    </row>
    <row r="139" spans="1:7">
      <c r="A139" s="84" t="s">
        <v>359</v>
      </c>
      <c r="B139" s="84" t="s">
        <v>354</v>
      </c>
      <c r="C139" s="84">
        <v>28937.79</v>
      </c>
      <c r="D139" s="84">
        <v>19564.349999999999</v>
      </c>
      <c r="E139" s="84">
        <v>9373.44</v>
      </c>
      <c r="F139" s="84">
        <v>0.68</v>
      </c>
      <c r="G139" s="84">
        <v>3.45</v>
      </c>
    </row>
    <row r="140" spans="1:7">
      <c r="A140" s="84" t="s">
        <v>360</v>
      </c>
      <c r="B140" s="84" t="s">
        <v>354</v>
      </c>
      <c r="C140" s="84">
        <v>15507.57</v>
      </c>
      <c r="D140" s="84">
        <v>10484.41</v>
      </c>
      <c r="E140" s="84">
        <v>5023.16</v>
      </c>
      <c r="F140" s="84">
        <v>0.68</v>
      </c>
      <c r="G140" s="84">
        <v>3.66</v>
      </c>
    </row>
    <row r="141" spans="1:7">
      <c r="A141" s="84" t="s">
        <v>361</v>
      </c>
      <c r="B141" s="84" t="s">
        <v>354</v>
      </c>
      <c r="C141" s="84">
        <v>15435.81</v>
      </c>
      <c r="D141" s="84">
        <v>10435.89</v>
      </c>
      <c r="E141" s="84">
        <v>4999.92</v>
      </c>
      <c r="F141" s="84">
        <v>0.68</v>
      </c>
      <c r="G141" s="84">
        <v>3.66</v>
      </c>
    </row>
    <row r="142" spans="1:7">
      <c r="A142" s="84" t="s">
        <v>362</v>
      </c>
      <c r="B142" s="84" t="s">
        <v>354</v>
      </c>
      <c r="C142" s="84">
        <v>15367.18</v>
      </c>
      <c r="D142" s="84">
        <v>10389.5</v>
      </c>
      <c r="E142" s="84">
        <v>4977.6899999999996</v>
      </c>
      <c r="F142" s="84">
        <v>0.68</v>
      </c>
      <c r="G142" s="84">
        <v>3.67</v>
      </c>
    </row>
    <row r="143" spans="1:7">
      <c r="A143" s="84" t="s">
        <v>363</v>
      </c>
      <c r="B143" s="84" t="s">
        <v>354</v>
      </c>
      <c r="C143" s="84">
        <v>18647.02</v>
      </c>
      <c r="D143" s="84">
        <v>12606.94</v>
      </c>
      <c r="E143" s="84">
        <v>6040.08</v>
      </c>
      <c r="F143" s="84">
        <v>0.68</v>
      </c>
      <c r="G143" s="84">
        <v>3.65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35722.959999999999</v>
      </c>
      <c r="D146" s="84">
        <v>0.8</v>
      </c>
    </row>
    <row r="147" spans="1:8">
      <c r="A147" s="84" t="s">
        <v>458</v>
      </c>
      <c r="B147" s="84" t="s">
        <v>457</v>
      </c>
      <c r="C147" s="84">
        <v>16308.94</v>
      </c>
      <c r="D147" s="84">
        <v>0.8</v>
      </c>
    </row>
    <row r="148" spans="1:8">
      <c r="A148" s="84" t="s">
        <v>459</v>
      </c>
      <c r="B148" s="84" t="s">
        <v>457</v>
      </c>
      <c r="C148" s="84">
        <v>16240.94</v>
      </c>
      <c r="D148" s="84">
        <v>0.8</v>
      </c>
    </row>
    <row r="149" spans="1:8">
      <c r="A149" s="84" t="s">
        <v>460</v>
      </c>
      <c r="B149" s="84" t="s">
        <v>457</v>
      </c>
      <c r="C149" s="84">
        <v>16237.74</v>
      </c>
      <c r="D149" s="84">
        <v>0.8</v>
      </c>
    </row>
    <row r="150" spans="1:8">
      <c r="A150" s="84" t="s">
        <v>461</v>
      </c>
      <c r="B150" s="84" t="s">
        <v>457</v>
      </c>
      <c r="C150" s="84">
        <v>16251.77</v>
      </c>
      <c r="D150" s="84">
        <v>0.8</v>
      </c>
    </row>
    <row r="151" spans="1:8">
      <c r="A151" s="84" t="s">
        <v>462</v>
      </c>
      <c r="B151" s="84" t="s">
        <v>457</v>
      </c>
      <c r="C151" s="84">
        <v>32225.95</v>
      </c>
      <c r="D151" s="84">
        <v>0.8</v>
      </c>
    </row>
    <row r="152" spans="1:8">
      <c r="A152" s="84" t="s">
        <v>463</v>
      </c>
      <c r="B152" s="84" t="s">
        <v>457</v>
      </c>
      <c r="C152" s="84">
        <v>16252.12</v>
      </c>
      <c r="D152" s="84">
        <v>0.8</v>
      </c>
    </row>
    <row r="153" spans="1:8">
      <c r="A153" s="84" t="s">
        <v>464</v>
      </c>
      <c r="B153" s="84" t="s">
        <v>457</v>
      </c>
      <c r="C153" s="84">
        <v>16243.61</v>
      </c>
      <c r="D153" s="84">
        <v>0.8</v>
      </c>
    </row>
    <row r="154" spans="1:8">
      <c r="A154" s="84" t="s">
        <v>465</v>
      </c>
      <c r="B154" s="84" t="s">
        <v>457</v>
      </c>
      <c r="C154" s="84">
        <v>16339.58</v>
      </c>
      <c r="D154" s="84">
        <v>0.8</v>
      </c>
    </row>
    <row r="155" spans="1:8">
      <c r="A155" s="84" t="s">
        <v>466</v>
      </c>
      <c r="B155" s="84" t="s">
        <v>457</v>
      </c>
      <c r="C155" s="84">
        <v>19693.810000000001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1.72</v>
      </c>
      <c r="F158" s="84">
        <v>1878.98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0.82</v>
      </c>
      <c r="F159" s="84">
        <v>935.17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0.55000000000000004</v>
      </c>
      <c r="D160" s="84">
        <v>622</v>
      </c>
      <c r="E160" s="84">
        <v>0.73</v>
      </c>
      <c r="F160" s="84">
        <v>831.33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0.55000000000000004</v>
      </c>
      <c r="D161" s="84">
        <v>622</v>
      </c>
      <c r="E161" s="84">
        <v>0.72</v>
      </c>
      <c r="F161" s="84">
        <v>814.74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0.7</v>
      </c>
      <c r="F162" s="84">
        <v>817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1.17</v>
      </c>
      <c r="F163" s="84">
        <v>1327.53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0.62</v>
      </c>
      <c r="F164" s="84">
        <v>724.35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0.62</v>
      </c>
      <c r="F165" s="84">
        <v>721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0.62</v>
      </c>
      <c r="F166" s="84">
        <v>717.79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0.75</v>
      </c>
      <c r="F167" s="84">
        <v>855.44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14204.8699</v>
      </c>
      <c r="C176" s="84">
        <v>24.941500000000001</v>
      </c>
      <c r="D176" s="84">
        <v>59.120199999999997</v>
      </c>
      <c r="E176" s="84">
        <v>0</v>
      </c>
      <c r="F176" s="84">
        <v>2.0000000000000001E-4</v>
      </c>
      <c r="G176" s="84">
        <v>105141.0232</v>
      </c>
      <c r="H176" s="84">
        <v>6028.9746999999998</v>
      </c>
    </row>
    <row r="177" spans="1:8">
      <c r="A177" s="84" t="s">
        <v>502</v>
      </c>
      <c r="B177" s="84">
        <v>12640.007900000001</v>
      </c>
      <c r="C177" s="84">
        <v>22.438400000000001</v>
      </c>
      <c r="D177" s="84">
        <v>53.806199999999997</v>
      </c>
      <c r="E177" s="84">
        <v>0</v>
      </c>
      <c r="F177" s="84">
        <v>2.0000000000000001E-4</v>
      </c>
      <c r="G177" s="84">
        <v>95693.008100000006</v>
      </c>
      <c r="H177" s="84">
        <v>5387.3860999999997</v>
      </c>
    </row>
    <row r="178" spans="1:8">
      <c r="A178" s="84" t="s">
        <v>503</v>
      </c>
      <c r="B178" s="84">
        <v>13126.3814</v>
      </c>
      <c r="C178" s="84">
        <v>24.4055</v>
      </c>
      <c r="D178" s="84">
        <v>61.2866</v>
      </c>
      <c r="E178" s="84">
        <v>0</v>
      </c>
      <c r="F178" s="84">
        <v>2.0000000000000001E-4</v>
      </c>
      <c r="G178" s="84">
        <v>109008.4399</v>
      </c>
      <c r="H178" s="84">
        <v>5696.6094999999996</v>
      </c>
    </row>
    <row r="179" spans="1:8">
      <c r="A179" s="84" t="s">
        <v>504</v>
      </c>
      <c r="B179" s="84">
        <v>12839.1029</v>
      </c>
      <c r="C179" s="84">
        <v>24.3581</v>
      </c>
      <c r="D179" s="84">
        <v>62.331600000000002</v>
      </c>
      <c r="E179" s="84">
        <v>0</v>
      </c>
      <c r="F179" s="84">
        <v>2.0000000000000001E-4</v>
      </c>
      <c r="G179" s="84">
        <v>110871.76270000001</v>
      </c>
      <c r="H179" s="84">
        <v>5616.8918999999996</v>
      </c>
    </row>
    <row r="180" spans="1:8">
      <c r="A180" s="84" t="s">
        <v>272</v>
      </c>
      <c r="B180" s="84">
        <v>15045.554700000001</v>
      </c>
      <c r="C180" s="84">
        <v>29.0504</v>
      </c>
      <c r="D180" s="84">
        <v>75.525400000000005</v>
      </c>
      <c r="E180" s="84">
        <v>0</v>
      </c>
      <c r="F180" s="84">
        <v>2.9999999999999997E-4</v>
      </c>
      <c r="G180" s="84">
        <v>134344.75640000001</v>
      </c>
      <c r="H180" s="84">
        <v>6628.9342999999999</v>
      </c>
    </row>
    <row r="181" spans="1:8">
      <c r="A181" s="84" t="s">
        <v>505</v>
      </c>
      <c r="B181" s="84">
        <v>16852.211500000001</v>
      </c>
      <c r="C181" s="84">
        <v>32.541600000000003</v>
      </c>
      <c r="D181" s="84">
        <v>84.608199999999997</v>
      </c>
      <c r="E181" s="84">
        <v>0</v>
      </c>
      <c r="F181" s="84">
        <v>2.9999999999999997E-4</v>
      </c>
      <c r="G181" s="84">
        <v>150501.2691</v>
      </c>
      <c r="H181" s="84">
        <v>7425.1900999999998</v>
      </c>
    </row>
    <row r="182" spans="1:8">
      <c r="A182" s="84" t="s">
        <v>506</v>
      </c>
      <c r="B182" s="84">
        <v>18313.028399999999</v>
      </c>
      <c r="C182" s="84">
        <v>35.362400000000001</v>
      </c>
      <c r="D182" s="84">
        <v>91.942300000000003</v>
      </c>
      <c r="E182" s="84">
        <v>0</v>
      </c>
      <c r="F182" s="84">
        <v>2.9999999999999997E-4</v>
      </c>
      <c r="G182" s="84">
        <v>163547.3192</v>
      </c>
      <c r="H182" s="84">
        <v>8068.8352000000004</v>
      </c>
    </row>
    <row r="183" spans="1:8">
      <c r="A183" s="84" t="s">
        <v>507</v>
      </c>
      <c r="B183" s="84">
        <v>18695.208500000001</v>
      </c>
      <c r="C183" s="84">
        <v>36.1004</v>
      </c>
      <c r="D183" s="84">
        <v>93.861099999999993</v>
      </c>
      <c r="E183" s="84">
        <v>0</v>
      </c>
      <c r="F183" s="84">
        <v>2.9999999999999997E-4</v>
      </c>
      <c r="G183" s="84">
        <v>166960.43770000001</v>
      </c>
      <c r="H183" s="84">
        <v>8237.2261999999992</v>
      </c>
    </row>
    <row r="184" spans="1:8">
      <c r="A184" s="84" t="s">
        <v>508</v>
      </c>
      <c r="B184" s="84">
        <v>16494.233400000001</v>
      </c>
      <c r="C184" s="84">
        <v>31.850300000000001</v>
      </c>
      <c r="D184" s="84">
        <v>82.810900000000004</v>
      </c>
      <c r="E184" s="84">
        <v>0</v>
      </c>
      <c r="F184" s="84">
        <v>2.9999999999999997E-4</v>
      </c>
      <c r="G184" s="84">
        <v>147304.29130000001</v>
      </c>
      <c r="H184" s="84">
        <v>7267.4628000000002</v>
      </c>
    </row>
    <row r="185" spans="1:8">
      <c r="A185" s="84" t="s">
        <v>509</v>
      </c>
      <c r="B185" s="84">
        <v>13381.467500000001</v>
      </c>
      <c r="C185" s="84">
        <v>25.605</v>
      </c>
      <c r="D185" s="84">
        <v>66.032700000000006</v>
      </c>
      <c r="E185" s="84">
        <v>0</v>
      </c>
      <c r="F185" s="84">
        <v>2.0000000000000001E-4</v>
      </c>
      <c r="G185" s="84">
        <v>117457.0848</v>
      </c>
      <c r="H185" s="84">
        <v>5874.2883000000002</v>
      </c>
    </row>
    <row r="186" spans="1:8">
      <c r="A186" s="84" t="s">
        <v>510</v>
      </c>
      <c r="B186" s="84">
        <v>12418.4923</v>
      </c>
      <c r="C186" s="84">
        <v>23.018699999999999</v>
      </c>
      <c r="D186" s="84">
        <v>57.635300000000001</v>
      </c>
      <c r="E186" s="84">
        <v>0</v>
      </c>
      <c r="F186" s="84">
        <v>2.0000000000000001E-4</v>
      </c>
      <c r="G186" s="84">
        <v>102513.2864</v>
      </c>
      <c r="H186" s="84">
        <v>5382.8761999999997</v>
      </c>
    </row>
    <row r="187" spans="1:8">
      <c r="A187" s="84" t="s">
        <v>511</v>
      </c>
      <c r="B187" s="84">
        <v>13586.816199999999</v>
      </c>
      <c r="C187" s="84">
        <v>24.31</v>
      </c>
      <c r="D187" s="84">
        <v>58.771999999999998</v>
      </c>
      <c r="E187" s="84">
        <v>0</v>
      </c>
      <c r="F187" s="84">
        <v>2.0000000000000001E-4</v>
      </c>
      <c r="G187" s="84">
        <v>104526.5615</v>
      </c>
      <c r="H187" s="84">
        <v>5808.5544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177597.37450000001</v>
      </c>
      <c r="C189" s="84">
        <v>333.98239999999998</v>
      </c>
      <c r="D189" s="84">
        <v>847.73260000000005</v>
      </c>
      <c r="E189" s="84">
        <v>0</v>
      </c>
      <c r="F189" s="84">
        <v>3.0999999999999999E-3</v>
      </c>
      <c r="G189" s="85">
        <v>1507870</v>
      </c>
      <c r="H189" s="84">
        <v>77423.229800000001</v>
      </c>
    </row>
    <row r="190" spans="1:8">
      <c r="A190" s="84" t="s">
        <v>513</v>
      </c>
      <c r="B190" s="84">
        <v>12418.4923</v>
      </c>
      <c r="C190" s="84">
        <v>22.438400000000001</v>
      </c>
      <c r="D190" s="84">
        <v>53.806199999999997</v>
      </c>
      <c r="E190" s="84">
        <v>0</v>
      </c>
      <c r="F190" s="84">
        <v>2.0000000000000001E-4</v>
      </c>
      <c r="G190" s="84">
        <v>95693.008100000006</v>
      </c>
      <c r="H190" s="84">
        <v>5382.8761999999997</v>
      </c>
    </row>
    <row r="191" spans="1:8">
      <c r="A191" s="84" t="s">
        <v>514</v>
      </c>
      <c r="B191" s="84">
        <v>18695.208500000001</v>
      </c>
      <c r="C191" s="84">
        <v>36.1004</v>
      </c>
      <c r="D191" s="84">
        <v>93.861099999999993</v>
      </c>
      <c r="E191" s="84">
        <v>0</v>
      </c>
      <c r="F191" s="84">
        <v>2.9999999999999997E-4</v>
      </c>
      <c r="G191" s="84">
        <v>166960.43770000001</v>
      </c>
      <c r="H191" s="84">
        <v>8237.2261999999992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60623300000</v>
      </c>
      <c r="C194" s="84">
        <v>51293.063999999998</v>
      </c>
      <c r="D194" s="84" t="s">
        <v>533</v>
      </c>
      <c r="E194" s="84">
        <v>32837.857000000004</v>
      </c>
      <c r="F194" s="84">
        <v>8089.5320000000002</v>
      </c>
      <c r="G194" s="84">
        <v>1748.0640000000001</v>
      </c>
      <c r="H194" s="84">
        <v>0</v>
      </c>
      <c r="I194" s="84">
        <v>8617.6110000000008</v>
      </c>
      <c r="J194" s="84">
        <v>0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55175700000</v>
      </c>
      <c r="C195" s="84">
        <v>53440.923999999999</v>
      </c>
      <c r="D195" s="84" t="s">
        <v>574</v>
      </c>
      <c r="E195" s="84">
        <v>32837.857000000004</v>
      </c>
      <c r="F195" s="84">
        <v>8089.5320000000002</v>
      </c>
      <c r="G195" s="84">
        <v>2085.3220000000001</v>
      </c>
      <c r="H195" s="84">
        <v>0</v>
      </c>
      <c r="I195" s="84">
        <v>10428.213</v>
      </c>
      <c r="J195" s="84">
        <v>0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62853200000</v>
      </c>
      <c r="C196" s="84">
        <v>57351.415000000001</v>
      </c>
      <c r="D196" s="84" t="s">
        <v>575</v>
      </c>
      <c r="E196" s="84">
        <v>32837.857000000004</v>
      </c>
      <c r="F196" s="84">
        <v>8089.5320000000002</v>
      </c>
      <c r="G196" s="84">
        <v>2644.8290000000002</v>
      </c>
      <c r="H196" s="84">
        <v>0</v>
      </c>
      <c r="I196" s="84">
        <v>13779.196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63927600000</v>
      </c>
      <c r="C197" s="84">
        <v>67523.842000000004</v>
      </c>
      <c r="D197" s="84" t="s">
        <v>576</v>
      </c>
      <c r="E197" s="84">
        <v>32837.857000000004</v>
      </c>
      <c r="F197" s="84">
        <v>8089.5320000000002</v>
      </c>
      <c r="G197" s="84">
        <v>3981.22</v>
      </c>
      <c r="H197" s="84">
        <v>0</v>
      </c>
      <c r="I197" s="84">
        <v>22615.233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77461900000</v>
      </c>
      <c r="C198" s="84">
        <v>78428.91</v>
      </c>
      <c r="D198" s="84" t="s">
        <v>577</v>
      </c>
      <c r="E198" s="84">
        <v>32837.857000000004</v>
      </c>
      <c r="F198" s="84">
        <v>8089.5320000000002</v>
      </c>
      <c r="G198" s="84">
        <v>5561.8919999999998</v>
      </c>
      <c r="H198" s="84">
        <v>0</v>
      </c>
      <c r="I198" s="84">
        <v>31939.629000000001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86777600000</v>
      </c>
      <c r="C199" s="84">
        <v>87122.703999999998</v>
      </c>
      <c r="D199" s="84" t="s">
        <v>578</v>
      </c>
      <c r="E199" s="84">
        <v>32837.857000000004</v>
      </c>
      <c r="F199" s="84">
        <v>8089.5320000000002</v>
      </c>
      <c r="G199" s="84">
        <v>6553.3389999999999</v>
      </c>
      <c r="H199" s="84">
        <v>0</v>
      </c>
      <c r="I199" s="84">
        <v>39641.974999999999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94299800000</v>
      </c>
      <c r="C200" s="84">
        <v>100013.505</v>
      </c>
      <c r="D200" s="84" t="s">
        <v>579</v>
      </c>
      <c r="E200" s="84">
        <v>32837.857000000004</v>
      </c>
      <c r="F200" s="84">
        <v>8089.5320000000002</v>
      </c>
      <c r="G200" s="84">
        <v>8144.1559999999999</v>
      </c>
      <c r="H200" s="84">
        <v>0</v>
      </c>
      <c r="I200" s="84">
        <v>50941.96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96267800000</v>
      </c>
      <c r="C201" s="84">
        <v>93335.448999999993</v>
      </c>
      <c r="D201" s="84" t="s">
        <v>580</v>
      </c>
      <c r="E201" s="84">
        <v>32837.857000000004</v>
      </c>
      <c r="F201" s="84">
        <v>8089.5320000000002</v>
      </c>
      <c r="G201" s="84">
        <v>7477.1530000000002</v>
      </c>
      <c r="H201" s="84">
        <v>0</v>
      </c>
      <c r="I201" s="84">
        <v>44930.906000000003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84934300000</v>
      </c>
      <c r="C202" s="84">
        <v>84928.183000000005</v>
      </c>
      <c r="D202" s="84" t="s">
        <v>581</v>
      </c>
      <c r="E202" s="84">
        <v>32837.857000000004</v>
      </c>
      <c r="F202" s="84">
        <v>8089.5320000000002</v>
      </c>
      <c r="G202" s="84">
        <v>6502.7489999999998</v>
      </c>
      <c r="H202" s="84">
        <v>0</v>
      </c>
      <c r="I202" s="84">
        <v>37498.044000000002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67724600000</v>
      </c>
      <c r="C203" s="84">
        <v>70464.107999999993</v>
      </c>
      <c r="D203" s="84" t="s">
        <v>582</v>
      </c>
      <c r="E203" s="84">
        <v>32837.857000000004</v>
      </c>
      <c r="F203" s="84">
        <v>8089.5320000000002</v>
      </c>
      <c r="G203" s="84">
        <v>4305.4279999999999</v>
      </c>
      <c r="H203" s="84">
        <v>0</v>
      </c>
      <c r="I203" s="84">
        <v>25231.291000000001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59108200000</v>
      </c>
      <c r="C204" s="84">
        <v>54238.197999999997</v>
      </c>
      <c r="D204" s="84" t="s">
        <v>583</v>
      </c>
      <c r="E204" s="84">
        <v>32837.857000000004</v>
      </c>
      <c r="F204" s="84">
        <v>8089.5320000000002</v>
      </c>
      <c r="G204" s="84">
        <v>2162.1619999999998</v>
      </c>
      <c r="H204" s="84">
        <v>0</v>
      </c>
      <c r="I204" s="84">
        <v>11148.646000000001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60269000000</v>
      </c>
      <c r="C205" s="84">
        <v>48609.798000000003</v>
      </c>
      <c r="D205" s="84" t="s">
        <v>584</v>
      </c>
      <c r="E205" s="84">
        <v>32837.857000000004</v>
      </c>
      <c r="F205" s="84">
        <v>8089.5320000000002</v>
      </c>
      <c r="G205" s="84">
        <v>1315.117</v>
      </c>
      <c r="H205" s="84">
        <v>0</v>
      </c>
      <c r="I205" s="84">
        <v>6367.2910000000002</v>
      </c>
      <c r="J205" s="84">
        <v>0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869423000000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55175700000</v>
      </c>
      <c r="C208" s="84">
        <v>48609.798000000003</v>
      </c>
      <c r="D208" s="84"/>
      <c r="E208" s="84">
        <v>32837.857000000004</v>
      </c>
      <c r="F208" s="84">
        <v>8089.5320000000002</v>
      </c>
      <c r="G208" s="84">
        <v>1315.117</v>
      </c>
      <c r="H208" s="84">
        <v>0</v>
      </c>
      <c r="I208" s="84">
        <v>6367.2910000000002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96267800000</v>
      </c>
      <c r="C209" s="84">
        <v>100013.505</v>
      </c>
      <c r="D209" s="84"/>
      <c r="E209" s="84">
        <v>32837.857000000004</v>
      </c>
      <c r="F209" s="84">
        <v>8089.5320000000002</v>
      </c>
      <c r="G209" s="84">
        <v>8144.1559999999999</v>
      </c>
      <c r="H209" s="84">
        <v>0</v>
      </c>
      <c r="I209" s="84">
        <v>50941.96</v>
      </c>
      <c r="J209" s="84">
        <v>0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25075.17</v>
      </c>
      <c r="C212" s="84">
        <v>1595.84</v>
      </c>
      <c r="D212" s="84">
        <v>0</v>
      </c>
      <c r="E212" s="84">
        <v>26671.01</v>
      </c>
    </row>
    <row r="213" spans="1:19">
      <c r="A213" s="84" t="s">
        <v>549</v>
      </c>
      <c r="B213" s="84">
        <v>12</v>
      </c>
      <c r="C213" s="84">
        <v>0.76</v>
      </c>
      <c r="D213" s="84">
        <v>0</v>
      </c>
      <c r="E213" s="84">
        <v>12.76</v>
      </c>
    </row>
    <row r="214" spans="1:19">
      <c r="A214" s="84" t="s">
        <v>550</v>
      </c>
      <c r="B214" s="84">
        <v>12</v>
      </c>
      <c r="C214" s="84">
        <v>0.76</v>
      </c>
      <c r="D214" s="84">
        <v>0</v>
      </c>
      <c r="E214" s="84">
        <v>12.76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842.61</v>
      </c>
      <c r="C2" s="84">
        <v>403.1</v>
      </c>
      <c r="D2" s="84">
        <v>403.1</v>
      </c>
    </row>
    <row r="3" spans="1:7">
      <c r="A3" s="84" t="s">
        <v>297</v>
      </c>
      <c r="B3" s="84">
        <v>842.61</v>
      </c>
      <c r="C3" s="84">
        <v>403.1</v>
      </c>
      <c r="D3" s="84">
        <v>403.1</v>
      </c>
    </row>
    <row r="4" spans="1:7">
      <c r="A4" s="84" t="s">
        <v>298</v>
      </c>
      <c r="B4" s="84">
        <v>2492.17</v>
      </c>
      <c r="C4" s="84">
        <v>1192.24</v>
      </c>
      <c r="D4" s="84">
        <v>1192.24</v>
      </c>
    </row>
    <row r="5" spans="1:7">
      <c r="A5" s="84" t="s">
        <v>299</v>
      </c>
      <c r="B5" s="84">
        <v>2492.17</v>
      </c>
      <c r="C5" s="84">
        <v>1192.24</v>
      </c>
      <c r="D5" s="84">
        <v>1192.24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57.77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65.75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58.92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33.04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784.84</v>
      </c>
      <c r="C28" s="84">
        <v>57.77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0.40200000000000002</v>
      </c>
      <c r="G90" s="84">
        <v>0.495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0.40200000000000002</v>
      </c>
      <c r="G91" s="84">
        <v>0.495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0.40200000000000002</v>
      </c>
      <c r="G92" s="84">
        <v>0.495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0.40200000000000002</v>
      </c>
      <c r="G93" s="84">
        <v>0.495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0.40200000000000002</v>
      </c>
      <c r="G94" s="84">
        <v>0.495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0.40200000000000002</v>
      </c>
      <c r="G95" s="84">
        <v>0.495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0.40200000000000002</v>
      </c>
      <c r="G96" s="84">
        <v>0.495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0.40200000000000002</v>
      </c>
      <c r="G97" s="84">
        <v>0.495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0.40200000000000002</v>
      </c>
      <c r="G98" s="84">
        <v>0.495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0.40200000000000002</v>
      </c>
      <c r="G99" s="84">
        <v>0.495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0.40200000000000002</v>
      </c>
      <c r="G100" s="84">
        <v>0.495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0.40200000000000002</v>
      </c>
      <c r="G101" s="84">
        <v>0.495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0.40200000000000002</v>
      </c>
      <c r="G102" s="84">
        <v>0.495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0.40200000000000002</v>
      </c>
      <c r="G103" s="84">
        <v>0.495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0.40200000000000002</v>
      </c>
      <c r="G104" s="84">
        <v>0.495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0.40200000000000002</v>
      </c>
      <c r="G105" s="84">
        <v>0.495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0.40200000000000002</v>
      </c>
      <c r="G106" s="84">
        <v>0.495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0.40200000000000002</v>
      </c>
      <c r="G107" s="84">
        <v>0.495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0.40200000000000002</v>
      </c>
      <c r="G108" s="84">
        <v>0.495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0.40200000000000002</v>
      </c>
      <c r="G109" s="84">
        <v>0.495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0.40200000000000002</v>
      </c>
      <c r="G110" s="84">
        <v>0.495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0.40200000000000002</v>
      </c>
      <c r="G111" s="84">
        <v>0.495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0.40200000000000002</v>
      </c>
      <c r="G112" s="84">
        <v>0.495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0.40200000000000002</v>
      </c>
      <c r="G113" s="84">
        <v>0.495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0.40200000000000002</v>
      </c>
      <c r="G114" s="84">
        <v>0.495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0.40200000000000002</v>
      </c>
      <c r="G115" s="84">
        <v>0.495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0.40200000000000002</v>
      </c>
      <c r="G116" s="84">
        <v>0.495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0.40200000000000002</v>
      </c>
      <c r="G117" s="84">
        <v>0.495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0.40200000000000002</v>
      </c>
      <c r="G118" s="84">
        <v>0.495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0.40200000000000002</v>
      </c>
      <c r="G119" s="84">
        <v>0.495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0.40200000000000002</v>
      </c>
      <c r="G120" s="84">
        <v>0.495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0.40200000000000002</v>
      </c>
      <c r="G121" s="84">
        <v>0.495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0.40200000000000002</v>
      </c>
      <c r="G122" s="84">
        <v>0.495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0.40200000000000002</v>
      </c>
      <c r="G123" s="84">
        <v>0.495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0.40200000000000002</v>
      </c>
      <c r="G124" s="84">
        <v>0.495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0.40200000000000002</v>
      </c>
      <c r="G125" s="84">
        <v>0.495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0.40200000000000002</v>
      </c>
      <c r="G126" s="84">
        <v>0.495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0.40200000000000002</v>
      </c>
      <c r="G128" s="84">
        <v>0.495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25367.02</v>
      </c>
      <c r="D134" s="84">
        <v>20259.509999999998</v>
      </c>
      <c r="E134" s="84">
        <v>5107.5200000000004</v>
      </c>
      <c r="F134" s="84">
        <v>0.8</v>
      </c>
      <c r="G134" s="84">
        <v>3.74</v>
      </c>
    </row>
    <row r="135" spans="1:7">
      <c r="A135" s="84" t="s">
        <v>355</v>
      </c>
      <c r="B135" s="84" t="s">
        <v>354</v>
      </c>
      <c r="C135" s="84">
        <v>12183.55</v>
      </c>
      <c r="D135" s="84">
        <v>9645.68</v>
      </c>
      <c r="E135" s="84">
        <v>2537.87</v>
      </c>
      <c r="F135" s="84">
        <v>0.79</v>
      </c>
      <c r="G135" s="84">
        <v>4</v>
      </c>
    </row>
    <row r="136" spans="1:7">
      <c r="A136" s="84" t="s">
        <v>356</v>
      </c>
      <c r="B136" s="84" t="s">
        <v>354</v>
      </c>
      <c r="C136" s="84">
        <v>10792.1</v>
      </c>
      <c r="D136" s="84">
        <v>8522.67</v>
      </c>
      <c r="E136" s="84">
        <v>2269.4299999999998</v>
      </c>
      <c r="F136" s="84">
        <v>0.79</v>
      </c>
      <c r="G136" s="84">
        <v>4.03</v>
      </c>
    </row>
    <row r="137" spans="1:7">
      <c r="A137" s="84" t="s">
        <v>357</v>
      </c>
      <c r="B137" s="84" t="s">
        <v>354</v>
      </c>
      <c r="C137" s="84">
        <v>10569.66</v>
      </c>
      <c r="D137" s="84">
        <v>8343.35</v>
      </c>
      <c r="E137" s="84">
        <v>2226.31</v>
      </c>
      <c r="F137" s="84">
        <v>0.79</v>
      </c>
      <c r="G137" s="84">
        <v>4.0199999999999996</v>
      </c>
    </row>
    <row r="138" spans="1:7">
      <c r="A138" s="84" t="s">
        <v>358</v>
      </c>
      <c r="B138" s="84" t="s">
        <v>354</v>
      </c>
      <c r="C138" s="84">
        <v>10396.709999999999</v>
      </c>
      <c r="D138" s="84">
        <v>8205.08</v>
      </c>
      <c r="E138" s="84">
        <v>2191.64</v>
      </c>
      <c r="F138" s="84">
        <v>0.79</v>
      </c>
      <c r="G138" s="84">
        <v>4.0199999999999996</v>
      </c>
    </row>
    <row r="139" spans="1:7">
      <c r="A139" s="84" t="s">
        <v>359</v>
      </c>
      <c r="B139" s="84" t="s">
        <v>354</v>
      </c>
      <c r="C139" s="84">
        <v>19244.580000000002</v>
      </c>
      <c r="D139" s="84">
        <v>15081.63</v>
      </c>
      <c r="E139" s="84">
        <v>4162.95</v>
      </c>
      <c r="F139" s="84">
        <v>0.78</v>
      </c>
      <c r="G139" s="84">
        <v>3.75</v>
      </c>
    </row>
    <row r="140" spans="1:7">
      <c r="A140" s="84" t="s">
        <v>360</v>
      </c>
      <c r="B140" s="84" t="s">
        <v>354</v>
      </c>
      <c r="C140" s="84">
        <v>9992.56</v>
      </c>
      <c r="D140" s="84">
        <v>7854.34</v>
      </c>
      <c r="E140" s="84">
        <v>2138.2199999999998</v>
      </c>
      <c r="F140" s="84">
        <v>0.79</v>
      </c>
      <c r="G140" s="84">
        <v>4</v>
      </c>
    </row>
    <row r="141" spans="1:7">
      <c r="A141" s="84" t="s">
        <v>361</v>
      </c>
      <c r="B141" s="84" t="s">
        <v>354</v>
      </c>
      <c r="C141" s="84">
        <v>9954.61</v>
      </c>
      <c r="D141" s="84">
        <v>7822.58</v>
      </c>
      <c r="E141" s="84">
        <v>2132.0300000000002</v>
      </c>
      <c r="F141" s="84">
        <v>0.79</v>
      </c>
      <c r="G141" s="84">
        <v>4.01</v>
      </c>
    </row>
    <row r="142" spans="1:7">
      <c r="A142" s="84" t="s">
        <v>362</v>
      </c>
      <c r="B142" s="84" t="s">
        <v>354</v>
      </c>
      <c r="C142" s="84">
        <v>9997.44</v>
      </c>
      <c r="D142" s="84">
        <v>7858.48</v>
      </c>
      <c r="E142" s="84">
        <v>2138.96</v>
      </c>
      <c r="F142" s="84">
        <v>0.79</v>
      </c>
      <c r="G142" s="84">
        <v>4</v>
      </c>
    </row>
    <row r="143" spans="1:7">
      <c r="A143" s="84" t="s">
        <v>363</v>
      </c>
      <c r="B143" s="84" t="s">
        <v>354</v>
      </c>
      <c r="C143" s="84">
        <v>10872.56</v>
      </c>
      <c r="D143" s="84">
        <v>8601.09</v>
      </c>
      <c r="E143" s="84">
        <v>2271.4699999999998</v>
      </c>
      <c r="F143" s="84">
        <v>0.79</v>
      </c>
      <c r="G143" s="84">
        <v>4.0199999999999996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21042.31</v>
      </c>
      <c r="D146" s="84">
        <v>0.8</v>
      </c>
    </row>
    <row r="147" spans="1:8">
      <c r="A147" s="84" t="s">
        <v>458</v>
      </c>
      <c r="B147" s="84" t="s">
        <v>457</v>
      </c>
      <c r="C147" s="84">
        <v>10521.16</v>
      </c>
      <c r="D147" s="84">
        <v>0.8</v>
      </c>
    </row>
    <row r="148" spans="1:8">
      <c r="A148" s="84" t="s">
        <v>459</v>
      </c>
      <c r="B148" s="84" t="s">
        <v>457</v>
      </c>
      <c r="C148" s="84">
        <v>10521.16</v>
      </c>
      <c r="D148" s="84">
        <v>0.8</v>
      </c>
    </row>
    <row r="149" spans="1:8">
      <c r="A149" s="84" t="s">
        <v>460</v>
      </c>
      <c r="B149" s="84" t="s">
        <v>457</v>
      </c>
      <c r="C149" s="84">
        <v>10521.16</v>
      </c>
      <c r="D149" s="84">
        <v>0.8</v>
      </c>
    </row>
    <row r="150" spans="1:8">
      <c r="A150" s="84" t="s">
        <v>461</v>
      </c>
      <c r="B150" s="84" t="s">
        <v>457</v>
      </c>
      <c r="C150" s="84">
        <v>10521.16</v>
      </c>
      <c r="D150" s="84">
        <v>0.8</v>
      </c>
    </row>
    <row r="151" spans="1:8">
      <c r="A151" s="84" t="s">
        <v>462</v>
      </c>
      <c r="B151" s="84" t="s">
        <v>457</v>
      </c>
      <c r="C151" s="84">
        <v>21042.31</v>
      </c>
      <c r="D151" s="84">
        <v>0.8</v>
      </c>
    </row>
    <row r="152" spans="1:8">
      <c r="A152" s="84" t="s">
        <v>463</v>
      </c>
      <c r="B152" s="84" t="s">
        <v>457</v>
      </c>
      <c r="C152" s="84">
        <v>10521.16</v>
      </c>
      <c r="D152" s="84">
        <v>0.8</v>
      </c>
    </row>
    <row r="153" spans="1:8">
      <c r="A153" s="84" t="s">
        <v>464</v>
      </c>
      <c r="B153" s="84" t="s">
        <v>457</v>
      </c>
      <c r="C153" s="84">
        <v>10521.16</v>
      </c>
      <c r="D153" s="84">
        <v>0.8</v>
      </c>
    </row>
    <row r="154" spans="1:8">
      <c r="A154" s="84" t="s">
        <v>465</v>
      </c>
      <c r="B154" s="84" t="s">
        <v>457</v>
      </c>
      <c r="C154" s="84">
        <v>10521.16</v>
      </c>
      <c r="D154" s="84">
        <v>0.8</v>
      </c>
    </row>
    <row r="155" spans="1:8">
      <c r="A155" s="84" t="s">
        <v>466</v>
      </c>
      <c r="B155" s="84" t="s">
        <v>457</v>
      </c>
      <c r="C155" s="84">
        <v>10545.49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1.53</v>
      </c>
      <c r="F158" s="84">
        <v>1675.9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0.72</v>
      </c>
      <c r="F159" s="84">
        <v>822.59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0.64</v>
      </c>
      <c r="F160" s="84">
        <v>737.81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0.62</v>
      </c>
      <c r="F161" s="84">
        <v>721.91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0.61</v>
      </c>
      <c r="F162" s="84">
        <v>709.76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1.1200000000000001</v>
      </c>
      <c r="F163" s="84">
        <v>1270.45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0.57999999999999996</v>
      </c>
      <c r="F164" s="84">
        <v>676.11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0.57999999999999996</v>
      </c>
      <c r="F165" s="84">
        <v>673.18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0.57999999999999996</v>
      </c>
      <c r="F166" s="84">
        <v>676.5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0.54</v>
      </c>
      <c r="D167" s="84">
        <v>622</v>
      </c>
      <c r="E167" s="84">
        <v>0.64</v>
      </c>
      <c r="F167" s="84">
        <v>746.15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5969.4341000000004</v>
      </c>
      <c r="C176" s="84">
        <v>5.1436000000000002</v>
      </c>
      <c r="D176" s="84">
        <v>49.391100000000002</v>
      </c>
      <c r="E176" s="84">
        <v>0</v>
      </c>
      <c r="F176" s="84">
        <v>0</v>
      </c>
      <c r="G176" s="84">
        <v>297997.30359999998</v>
      </c>
      <c r="H176" s="84">
        <v>2216.7215000000001</v>
      </c>
    </row>
    <row r="177" spans="1:8">
      <c r="A177" s="84" t="s">
        <v>502</v>
      </c>
      <c r="B177" s="84">
        <v>5343.9084000000003</v>
      </c>
      <c r="C177" s="84">
        <v>4.6017999999999999</v>
      </c>
      <c r="D177" s="84">
        <v>44.715400000000002</v>
      </c>
      <c r="E177" s="84">
        <v>0</v>
      </c>
      <c r="F177" s="84">
        <v>0</v>
      </c>
      <c r="G177" s="84">
        <v>269788.86609999998</v>
      </c>
      <c r="H177" s="84">
        <v>1985.9607000000001</v>
      </c>
    </row>
    <row r="178" spans="1:8">
      <c r="A178" s="84" t="s">
        <v>503</v>
      </c>
      <c r="B178" s="84">
        <v>5946.3347000000003</v>
      </c>
      <c r="C178" s="84">
        <v>5.1140999999999996</v>
      </c>
      <c r="D178" s="84">
        <v>50.912999999999997</v>
      </c>
      <c r="E178" s="84">
        <v>0</v>
      </c>
      <c r="F178" s="84">
        <v>0</v>
      </c>
      <c r="G178" s="84">
        <v>307185.71750000003</v>
      </c>
      <c r="H178" s="84">
        <v>2213.3699000000001</v>
      </c>
    </row>
    <row r="179" spans="1:8">
      <c r="A179" s="84" t="s">
        <v>504</v>
      </c>
      <c r="B179" s="84">
        <v>5518.9728999999998</v>
      </c>
      <c r="C179" s="84">
        <v>4.7397999999999998</v>
      </c>
      <c r="D179" s="84">
        <v>48.463700000000003</v>
      </c>
      <c r="E179" s="84">
        <v>0</v>
      </c>
      <c r="F179" s="84">
        <v>0</v>
      </c>
      <c r="G179" s="84">
        <v>292412.59629999998</v>
      </c>
      <c r="H179" s="84">
        <v>2057.9868000000001</v>
      </c>
    </row>
    <row r="180" spans="1:8">
      <c r="A180" s="84" t="s">
        <v>272</v>
      </c>
      <c r="B180" s="84">
        <v>5683.9011</v>
      </c>
      <c r="C180" s="84">
        <v>4.8712</v>
      </c>
      <c r="D180" s="84">
        <v>51.754300000000001</v>
      </c>
      <c r="E180" s="84">
        <v>0</v>
      </c>
      <c r="F180" s="84">
        <v>0</v>
      </c>
      <c r="G180" s="84">
        <v>312273.36560000002</v>
      </c>
      <c r="H180" s="84">
        <v>2125.1082000000001</v>
      </c>
    </row>
    <row r="181" spans="1:8">
      <c r="A181" s="84" t="s">
        <v>505</v>
      </c>
      <c r="B181" s="84">
        <v>5638.1162999999997</v>
      </c>
      <c r="C181" s="84">
        <v>4.8266999999999998</v>
      </c>
      <c r="D181" s="84">
        <v>52.276299999999999</v>
      </c>
      <c r="E181" s="84">
        <v>0</v>
      </c>
      <c r="F181" s="84">
        <v>0</v>
      </c>
      <c r="G181" s="84">
        <v>315425.90960000001</v>
      </c>
      <c r="H181" s="84">
        <v>2110.8544000000002</v>
      </c>
    </row>
    <row r="182" spans="1:8">
      <c r="A182" s="84" t="s">
        <v>506</v>
      </c>
      <c r="B182" s="84">
        <v>6304.6265999999996</v>
      </c>
      <c r="C182" s="84">
        <v>5.3952999999999998</v>
      </c>
      <c r="D182" s="84">
        <v>58.798000000000002</v>
      </c>
      <c r="E182" s="84">
        <v>0</v>
      </c>
      <c r="F182" s="84">
        <v>0</v>
      </c>
      <c r="G182" s="84">
        <v>354777.90039999998</v>
      </c>
      <c r="H182" s="84">
        <v>2361.4322000000002</v>
      </c>
    </row>
    <row r="183" spans="1:8">
      <c r="A183" s="84" t="s">
        <v>507</v>
      </c>
      <c r="B183" s="84">
        <v>6885.7677999999996</v>
      </c>
      <c r="C183" s="84">
        <v>5.8926999999999996</v>
      </c>
      <c r="D183" s="84">
        <v>64.2179</v>
      </c>
      <c r="E183" s="84">
        <v>0</v>
      </c>
      <c r="F183" s="84">
        <v>0</v>
      </c>
      <c r="G183" s="84">
        <v>387480.75420000002</v>
      </c>
      <c r="H183" s="84">
        <v>2579.1021000000001</v>
      </c>
    </row>
    <row r="184" spans="1:8">
      <c r="A184" s="84" t="s">
        <v>508</v>
      </c>
      <c r="B184" s="84">
        <v>6364.5106999999998</v>
      </c>
      <c r="C184" s="84">
        <v>5.4466000000000001</v>
      </c>
      <c r="D184" s="84">
        <v>59.3566</v>
      </c>
      <c r="E184" s="84">
        <v>0</v>
      </c>
      <c r="F184" s="84">
        <v>0</v>
      </c>
      <c r="G184" s="84">
        <v>358148.20850000001</v>
      </c>
      <c r="H184" s="84">
        <v>2383.8624</v>
      </c>
    </row>
    <row r="185" spans="1:8">
      <c r="A185" s="84" t="s">
        <v>509</v>
      </c>
      <c r="B185" s="84">
        <v>5974.7745000000004</v>
      </c>
      <c r="C185" s="84">
        <v>5.1138000000000003</v>
      </c>
      <c r="D185" s="84">
        <v>55.588000000000001</v>
      </c>
      <c r="E185" s="84">
        <v>0</v>
      </c>
      <c r="F185" s="84">
        <v>0</v>
      </c>
      <c r="G185" s="84">
        <v>335408.62670000002</v>
      </c>
      <c r="H185" s="84">
        <v>2237.4762000000001</v>
      </c>
    </row>
    <row r="186" spans="1:8">
      <c r="A186" s="84" t="s">
        <v>510</v>
      </c>
      <c r="B186" s="84">
        <v>5531.3717999999999</v>
      </c>
      <c r="C186" s="84">
        <v>4.7465000000000002</v>
      </c>
      <c r="D186" s="84">
        <v>49.285299999999999</v>
      </c>
      <c r="E186" s="84">
        <v>0</v>
      </c>
      <c r="F186" s="84">
        <v>0</v>
      </c>
      <c r="G186" s="84">
        <v>297371.83480000001</v>
      </c>
      <c r="H186" s="84">
        <v>2064.7845000000002</v>
      </c>
    </row>
    <row r="187" spans="1:8">
      <c r="A187" s="84" t="s">
        <v>511</v>
      </c>
      <c r="B187" s="84">
        <v>5870.3771999999999</v>
      </c>
      <c r="C187" s="84">
        <v>5.0522</v>
      </c>
      <c r="D187" s="84">
        <v>49.643599999999999</v>
      </c>
      <c r="E187" s="84">
        <v>0</v>
      </c>
      <c r="F187" s="84">
        <v>0</v>
      </c>
      <c r="G187" s="84">
        <v>299524.76980000001</v>
      </c>
      <c r="H187" s="84">
        <v>2183.2080999999998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71032.096099999995</v>
      </c>
      <c r="C189" s="84">
        <v>60.944299999999998</v>
      </c>
      <c r="D189" s="84">
        <v>634.40319999999997</v>
      </c>
      <c r="E189" s="84">
        <v>0</v>
      </c>
      <c r="F189" s="84">
        <v>2.9999999999999997E-4</v>
      </c>
      <c r="G189" s="85">
        <v>3827800</v>
      </c>
      <c r="H189" s="84">
        <v>26519.866999999998</v>
      </c>
    </row>
    <row r="190" spans="1:8">
      <c r="A190" s="84" t="s">
        <v>513</v>
      </c>
      <c r="B190" s="84">
        <v>5343.9084000000003</v>
      </c>
      <c r="C190" s="84">
        <v>4.6017999999999999</v>
      </c>
      <c r="D190" s="84">
        <v>44.715400000000002</v>
      </c>
      <c r="E190" s="84">
        <v>0</v>
      </c>
      <c r="F190" s="84">
        <v>0</v>
      </c>
      <c r="G190" s="84">
        <v>269788.86609999998</v>
      </c>
      <c r="H190" s="84">
        <v>1985.9607000000001</v>
      </c>
    </row>
    <row r="191" spans="1:8">
      <c r="A191" s="84" t="s">
        <v>514</v>
      </c>
      <c r="B191" s="84">
        <v>6885.7677999999996</v>
      </c>
      <c r="C191" s="84">
        <v>5.8926999999999996</v>
      </c>
      <c r="D191" s="84">
        <v>64.2179</v>
      </c>
      <c r="E191" s="84">
        <v>0</v>
      </c>
      <c r="F191" s="84">
        <v>0</v>
      </c>
      <c r="G191" s="84">
        <v>387480.75420000002</v>
      </c>
      <c r="H191" s="84">
        <v>2579.1021000000001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61100600000</v>
      </c>
      <c r="C194" s="84">
        <v>54000.597999999998</v>
      </c>
      <c r="D194" s="84" t="s">
        <v>585</v>
      </c>
      <c r="E194" s="84">
        <v>32837.857000000004</v>
      </c>
      <c r="F194" s="84">
        <v>8089.5320000000002</v>
      </c>
      <c r="G194" s="84">
        <v>3092.511</v>
      </c>
      <c r="H194" s="84">
        <v>0</v>
      </c>
      <c r="I194" s="84">
        <v>9980.6980000000003</v>
      </c>
      <c r="J194" s="84">
        <v>0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55316900000</v>
      </c>
      <c r="C195" s="84">
        <v>51594.716999999997</v>
      </c>
      <c r="D195" s="84" t="s">
        <v>586</v>
      </c>
      <c r="E195" s="84">
        <v>32837.857000000004</v>
      </c>
      <c r="F195" s="84">
        <v>8089.5320000000002</v>
      </c>
      <c r="G195" s="84">
        <v>3729.1880000000001</v>
      </c>
      <c r="H195" s="84">
        <v>0</v>
      </c>
      <c r="I195" s="84">
        <v>3188.1860000000001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62984600000</v>
      </c>
      <c r="C196" s="84">
        <v>54263.847000000002</v>
      </c>
      <c r="D196" s="84" t="s">
        <v>587</v>
      </c>
      <c r="E196" s="84">
        <v>32837.857000000004</v>
      </c>
      <c r="F196" s="84">
        <v>8089.5320000000002</v>
      </c>
      <c r="G196" s="84">
        <v>3259.1460000000002</v>
      </c>
      <c r="H196" s="84">
        <v>0</v>
      </c>
      <c r="I196" s="84">
        <v>10077.312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59955600000</v>
      </c>
      <c r="C197" s="84">
        <v>58251.620999999999</v>
      </c>
      <c r="D197" s="84" t="s">
        <v>588</v>
      </c>
      <c r="E197" s="84">
        <v>32837.857000000004</v>
      </c>
      <c r="F197" s="84">
        <v>8089.5320000000002</v>
      </c>
      <c r="G197" s="84">
        <v>3895.2240000000002</v>
      </c>
      <c r="H197" s="84">
        <v>0</v>
      </c>
      <c r="I197" s="84">
        <v>13429.007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64027800000</v>
      </c>
      <c r="C198" s="84">
        <v>58370.186000000002</v>
      </c>
      <c r="D198" s="84" t="s">
        <v>589</v>
      </c>
      <c r="E198" s="84">
        <v>32837.857000000004</v>
      </c>
      <c r="F198" s="84">
        <v>8089.5320000000002</v>
      </c>
      <c r="G198" s="84">
        <v>4086.55</v>
      </c>
      <c r="H198" s="84">
        <v>0</v>
      </c>
      <c r="I198" s="84">
        <v>13356.246999999999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64674200000</v>
      </c>
      <c r="C199" s="84">
        <v>58979.156000000003</v>
      </c>
      <c r="D199" s="84" t="s">
        <v>590</v>
      </c>
      <c r="E199" s="84">
        <v>32837.857000000004</v>
      </c>
      <c r="F199" s="84">
        <v>8089.5320000000002</v>
      </c>
      <c r="G199" s="84">
        <v>4211.8339999999998</v>
      </c>
      <c r="H199" s="84">
        <v>0</v>
      </c>
      <c r="I199" s="84">
        <v>13839.933000000001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72742800000</v>
      </c>
      <c r="C200" s="84">
        <v>65774.038</v>
      </c>
      <c r="D200" s="84" t="s">
        <v>591</v>
      </c>
      <c r="E200" s="84">
        <v>32837.857000000004</v>
      </c>
      <c r="F200" s="84">
        <v>8089.5320000000002</v>
      </c>
      <c r="G200" s="84">
        <v>5764.2759999999998</v>
      </c>
      <c r="H200" s="84">
        <v>0</v>
      </c>
      <c r="I200" s="84">
        <v>19082.371999999999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79448100000</v>
      </c>
      <c r="C201" s="84">
        <v>73659.323999999993</v>
      </c>
      <c r="D201" s="84" t="s">
        <v>592</v>
      </c>
      <c r="E201" s="84">
        <v>32837.857000000004</v>
      </c>
      <c r="F201" s="84">
        <v>8089.5320000000002</v>
      </c>
      <c r="G201" s="84">
        <v>7381.5959999999995</v>
      </c>
      <c r="H201" s="84">
        <v>0</v>
      </c>
      <c r="I201" s="84">
        <v>25350.338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73433800000</v>
      </c>
      <c r="C202" s="84">
        <v>71717.884999999995</v>
      </c>
      <c r="D202" s="84" t="s">
        <v>593</v>
      </c>
      <c r="E202" s="84">
        <v>32837.857000000004</v>
      </c>
      <c r="F202" s="84">
        <v>8089.5320000000002</v>
      </c>
      <c r="G202" s="84">
        <v>6928.17</v>
      </c>
      <c r="H202" s="84">
        <v>0</v>
      </c>
      <c r="I202" s="84">
        <v>23862.325000000001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68771400000</v>
      </c>
      <c r="C203" s="84">
        <v>63785.896000000001</v>
      </c>
      <c r="D203" s="84" t="s">
        <v>594</v>
      </c>
      <c r="E203" s="84">
        <v>32837.857000000004</v>
      </c>
      <c r="F203" s="84">
        <v>8089.5320000000002</v>
      </c>
      <c r="G203" s="84">
        <v>5308.1210000000001</v>
      </c>
      <c r="H203" s="84">
        <v>0</v>
      </c>
      <c r="I203" s="84">
        <v>17550.385999999999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60972400000</v>
      </c>
      <c r="C204" s="84">
        <v>55548.728000000003</v>
      </c>
      <c r="D204" s="84" t="s">
        <v>595</v>
      </c>
      <c r="E204" s="84">
        <v>32837.857000000004</v>
      </c>
      <c r="F204" s="84">
        <v>8089.5320000000002</v>
      </c>
      <c r="G204" s="84">
        <v>3462.598</v>
      </c>
      <c r="H204" s="84">
        <v>0</v>
      </c>
      <c r="I204" s="84">
        <v>11158.74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61413800000</v>
      </c>
      <c r="C205" s="84">
        <v>53502.680999999997</v>
      </c>
      <c r="D205" s="84" t="s">
        <v>596</v>
      </c>
      <c r="E205" s="84">
        <v>32837.857000000004</v>
      </c>
      <c r="F205" s="84">
        <v>8089.5320000000002</v>
      </c>
      <c r="G205" s="84">
        <v>2895.8939999999998</v>
      </c>
      <c r="H205" s="84">
        <v>0</v>
      </c>
      <c r="I205" s="84">
        <v>9679.3979999999992</v>
      </c>
      <c r="J205" s="84">
        <v>0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784842000000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55316900000</v>
      </c>
      <c r="C208" s="84">
        <v>51594.716999999997</v>
      </c>
      <c r="D208" s="84"/>
      <c r="E208" s="84">
        <v>32837.857000000004</v>
      </c>
      <c r="F208" s="84">
        <v>8089.5320000000002</v>
      </c>
      <c r="G208" s="84">
        <v>2895.8939999999998</v>
      </c>
      <c r="H208" s="84">
        <v>0</v>
      </c>
      <c r="I208" s="84">
        <v>3188.1860000000001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79448100000</v>
      </c>
      <c r="C209" s="84">
        <v>73659.323999999993</v>
      </c>
      <c r="D209" s="84"/>
      <c r="E209" s="84">
        <v>32837.857000000004</v>
      </c>
      <c r="F209" s="84">
        <v>8089.5320000000002</v>
      </c>
      <c r="G209" s="84">
        <v>7381.5959999999995</v>
      </c>
      <c r="H209" s="84">
        <v>0</v>
      </c>
      <c r="I209" s="84">
        <v>25350.338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29201.77</v>
      </c>
      <c r="C212" s="84">
        <v>500.74</v>
      </c>
      <c r="D212" s="84">
        <v>0</v>
      </c>
      <c r="E212" s="84">
        <v>29702.51</v>
      </c>
    </row>
    <row r="213" spans="1:19">
      <c r="A213" s="84" t="s">
        <v>549</v>
      </c>
      <c r="B213" s="84">
        <v>13.97</v>
      </c>
      <c r="C213" s="84">
        <v>0.24</v>
      </c>
      <c r="D213" s="84">
        <v>0</v>
      </c>
      <c r="E213" s="84">
        <v>14.21</v>
      </c>
    </row>
    <row r="214" spans="1:19">
      <c r="A214" s="84" t="s">
        <v>550</v>
      </c>
      <c r="B214" s="84">
        <v>13.97</v>
      </c>
      <c r="C214" s="84">
        <v>0.24</v>
      </c>
      <c r="D214" s="84">
        <v>0</v>
      </c>
      <c r="E214" s="84">
        <v>14.21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1018.91</v>
      </c>
      <c r="C2" s="84">
        <v>487.44</v>
      </c>
      <c r="D2" s="84">
        <v>487.44</v>
      </c>
    </row>
    <row r="3" spans="1:7">
      <c r="A3" s="84" t="s">
        <v>297</v>
      </c>
      <c r="B3" s="84">
        <v>1018.91</v>
      </c>
      <c r="C3" s="84">
        <v>487.44</v>
      </c>
      <c r="D3" s="84">
        <v>487.44</v>
      </c>
    </row>
    <row r="4" spans="1:7">
      <c r="A4" s="84" t="s">
        <v>298</v>
      </c>
      <c r="B4" s="84">
        <v>3287.31</v>
      </c>
      <c r="C4" s="84">
        <v>1572.64</v>
      </c>
      <c r="D4" s="84">
        <v>1572.64</v>
      </c>
    </row>
    <row r="5" spans="1:7">
      <c r="A5" s="84" t="s">
        <v>299</v>
      </c>
      <c r="B5" s="84">
        <v>3287.31</v>
      </c>
      <c r="C5" s="84">
        <v>1572.64</v>
      </c>
      <c r="D5" s="84">
        <v>1572.64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143.80000000000001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144.88999999999999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44.19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875.11</v>
      </c>
      <c r="C28" s="84">
        <v>143.80000000000001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0.40200000000000002</v>
      </c>
      <c r="G90" s="84">
        <v>0.495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0.40200000000000002</v>
      </c>
      <c r="G91" s="84">
        <v>0.495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0.40200000000000002</v>
      </c>
      <c r="G92" s="84">
        <v>0.495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0.40200000000000002</v>
      </c>
      <c r="G93" s="84">
        <v>0.495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0.40200000000000002</v>
      </c>
      <c r="G94" s="84">
        <v>0.495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0.40200000000000002</v>
      </c>
      <c r="G95" s="84">
        <v>0.495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0.40200000000000002</v>
      </c>
      <c r="G96" s="84">
        <v>0.495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0.40200000000000002</v>
      </c>
      <c r="G97" s="84">
        <v>0.495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0.40200000000000002</v>
      </c>
      <c r="G98" s="84">
        <v>0.495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0.40200000000000002</v>
      </c>
      <c r="G99" s="84">
        <v>0.495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0.40200000000000002</v>
      </c>
      <c r="G100" s="84">
        <v>0.495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0.40200000000000002</v>
      </c>
      <c r="G101" s="84">
        <v>0.495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0.40200000000000002</v>
      </c>
      <c r="G102" s="84">
        <v>0.495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0.40200000000000002</v>
      </c>
      <c r="G103" s="84">
        <v>0.495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0.40200000000000002</v>
      </c>
      <c r="G104" s="84">
        <v>0.495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0.40200000000000002</v>
      </c>
      <c r="G105" s="84">
        <v>0.495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0.40200000000000002</v>
      </c>
      <c r="G106" s="84">
        <v>0.495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0.40200000000000002</v>
      </c>
      <c r="G107" s="84">
        <v>0.495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0.40200000000000002</v>
      </c>
      <c r="G108" s="84">
        <v>0.495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0.40200000000000002</v>
      </c>
      <c r="G109" s="84">
        <v>0.495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0.40200000000000002</v>
      </c>
      <c r="G110" s="84">
        <v>0.495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0.40200000000000002</v>
      </c>
      <c r="G111" s="84">
        <v>0.495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0.40200000000000002</v>
      </c>
      <c r="G112" s="84">
        <v>0.495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0.40200000000000002</v>
      </c>
      <c r="G113" s="84">
        <v>0.495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0.40200000000000002</v>
      </c>
      <c r="G114" s="84">
        <v>0.495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0.40200000000000002</v>
      </c>
      <c r="G115" s="84">
        <v>0.495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0.40200000000000002</v>
      </c>
      <c r="G116" s="84">
        <v>0.495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0.40200000000000002</v>
      </c>
      <c r="G117" s="84">
        <v>0.495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0.40200000000000002</v>
      </c>
      <c r="G118" s="84">
        <v>0.495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0.40200000000000002</v>
      </c>
      <c r="G119" s="84">
        <v>0.495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0.40200000000000002</v>
      </c>
      <c r="G120" s="84">
        <v>0.495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0.40200000000000002</v>
      </c>
      <c r="G121" s="84">
        <v>0.495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0.40200000000000002</v>
      </c>
      <c r="G122" s="84">
        <v>0.495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0.40200000000000002</v>
      </c>
      <c r="G123" s="84">
        <v>0.495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0.40200000000000002</v>
      </c>
      <c r="G124" s="84">
        <v>0.495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0.40200000000000002</v>
      </c>
      <c r="G125" s="84">
        <v>0.495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0.40200000000000002</v>
      </c>
      <c r="G126" s="84">
        <v>0.495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0.40200000000000002</v>
      </c>
      <c r="G128" s="84">
        <v>0.495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34091.279999999999</v>
      </c>
      <c r="D134" s="84">
        <v>25623.439999999999</v>
      </c>
      <c r="E134" s="84">
        <v>8467.84</v>
      </c>
      <c r="F134" s="84">
        <v>0.75</v>
      </c>
      <c r="G134" s="84">
        <v>3.62</v>
      </c>
    </row>
    <row r="135" spans="1:7">
      <c r="A135" s="84" t="s">
        <v>355</v>
      </c>
      <c r="B135" s="84" t="s">
        <v>354</v>
      </c>
      <c r="C135" s="84">
        <v>12985.99</v>
      </c>
      <c r="D135" s="84">
        <v>10371.33</v>
      </c>
      <c r="E135" s="84">
        <v>2614.66</v>
      </c>
      <c r="F135" s="84">
        <v>0.8</v>
      </c>
      <c r="G135" s="84">
        <v>4.0199999999999996</v>
      </c>
    </row>
    <row r="136" spans="1:7">
      <c r="A136" s="84" t="s">
        <v>356</v>
      </c>
      <c r="B136" s="84" t="s">
        <v>354</v>
      </c>
      <c r="C136" s="84">
        <v>11405.21</v>
      </c>
      <c r="D136" s="84">
        <v>9108.83</v>
      </c>
      <c r="E136" s="84">
        <v>2296.38</v>
      </c>
      <c r="F136" s="84">
        <v>0.8</v>
      </c>
      <c r="G136" s="84">
        <v>4.0599999999999996</v>
      </c>
    </row>
    <row r="137" spans="1:7">
      <c r="A137" s="84" t="s">
        <v>357</v>
      </c>
      <c r="B137" s="84" t="s">
        <v>354</v>
      </c>
      <c r="C137" s="84">
        <v>11142.7</v>
      </c>
      <c r="D137" s="84">
        <v>8899.17</v>
      </c>
      <c r="E137" s="84">
        <v>2243.52</v>
      </c>
      <c r="F137" s="84">
        <v>0.8</v>
      </c>
      <c r="G137" s="84">
        <v>4.05</v>
      </c>
    </row>
    <row r="138" spans="1:7">
      <c r="A138" s="84" t="s">
        <v>358</v>
      </c>
      <c r="B138" s="84" t="s">
        <v>354</v>
      </c>
      <c r="C138" s="84">
        <v>10951.82</v>
      </c>
      <c r="D138" s="84">
        <v>8746.73</v>
      </c>
      <c r="E138" s="84">
        <v>2205.09</v>
      </c>
      <c r="F138" s="84">
        <v>0.8</v>
      </c>
      <c r="G138" s="84">
        <v>4.05</v>
      </c>
    </row>
    <row r="139" spans="1:7">
      <c r="A139" s="84" t="s">
        <v>359</v>
      </c>
      <c r="B139" s="84" t="s">
        <v>354</v>
      </c>
      <c r="C139" s="84">
        <v>26523.86</v>
      </c>
      <c r="D139" s="84">
        <v>19057.57</v>
      </c>
      <c r="E139" s="84">
        <v>7466.29</v>
      </c>
      <c r="F139" s="84">
        <v>0.72</v>
      </c>
      <c r="G139" s="84">
        <v>3.56</v>
      </c>
    </row>
    <row r="140" spans="1:7">
      <c r="A140" s="84" t="s">
        <v>360</v>
      </c>
      <c r="B140" s="84" t="s">
        <v>354</v>
      </c>
      <c r="C140" s="84">
        <v>13650.03</v>
      </c>
      <c r="D140" s="84">
        <v>9839.48</v>
      </c>
      <c r="E140" s="84">
        <v>3810.56</v>
      </c>
      <c r="F140" s="84">
        <v>0.72</v>
      </c>
      <c r="G140" s="84">
        <v>3.8</v>
      </c>
    </row>
    <row r="141" spans="1:7">
      <c r="A141" s="84" t="s">
        <v>361</v>
      </c>
      <c r="B141" s="84" t="s">
        <v>354</v>
      </c>
      <c r="C141" s="84">
        <v>13614.03</v>
      </c>
      <c r="D141" s="84">
        <v>9810.6200000000008</v>
      </c>
      <c r="E141" s="84">
        <v>3803.41</v>
      </c>
      <c r="F141" s="84">
        <v>0.72</v>
      </c>
      <c r="G141" s="84">
        <v>3.8</v>
      </c>
    </row>
    <row r="142" spans="1:7">
      <c r="A142" s="84" t="s">
        <v>362</v>
      </c>
      <c r="B142" s="84" t="s">
        <v>354</v>
      </c>
      <c r="C142" s="84">
        <v>13729.76</v>
      </c>
      <c r="D142" s="84">
        <v>9903.42</v>
      </c>
      <c r="E142" s="84">
        <v>3826.33</v>
      </c>
      <c r="F142" s="84">
        <v>0.72</v>
      </c>
      <c r="G142" s="84">
        <v>3.79</v>
      </c>
    </row>
    <row r="143" spans="1:7">
      <c r="A143" s="84" t="s">
        <v>363</v>
      </c>
      <c r="B143" s="84" t="s">
        <v>354</v>
      </c>
      <c r="C143" s="84">
        <v>16122.14</v>
      </c>
      <c r="D143" s="84">
        <v>11871.17</v>
      </c>
      <c r="E143" s="84">
        <v>4250.97</v>
      </c>
      <c r="F143" s="84">
        <v>0.74</v>
      </c>
      <c r="G143" s="84">
        <v>3.83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29520.47</v>
      </c>
      <c r="D146" s="84">
        <v>0.8</v>
      </c>
    </row>
    <row r="147" spans="1:8">
      <c r="A147" s="84" t="s">
        <v>458</v>
      </c>
      <c r="B147" s="84" t="s">
        <v>457</v>
      </c>
      <c r="C147" s="84">
        <v>13579.92</v>
      </c>
      <c r="D147" s="84">
        <v>0.8</v>
      </c>
    </row>
    <row r="148" spans="1:8">
      <c r="A148" s="84" t="s">
        <v>459</v>
      </c>
      <c r="B148" s="84" t="s">
        <v>457</v>
      </c>
      <c r="C148" s="84">
        <v>13521</v>
      </c>
      <c r="D148" s="84">
        <v>0.8</v>
      </c>
    </row>
    <row r="149" spans="1:8">
      <c r="A149" s="84" t="s">
        <v>460</v>
      </c>
      <c r="B149" s="84" t="s">
        <v>457</v>
      </c>
      <c r="C149" s="84">
        <v>13518.4</v>
      </c>
      <c r="D149" s="84">
        <v>0.8</v>
      </c>
    </row>
    <row r="150" spans="1:8">
      <c r="A150" s="84" t="s">
        <v>461</v>
      </c>
      <c r="B150" s="84" t="s">
        <v>457</v>
      </c>
      <c r="C150" s="84">
        <v>13533.15</v>
      </c>
      <c r="D150" s="84">
        <v>0.8</v>
      </c>
    </row>
    <row r="151" spans="1:8">
      <c r="A151" s="84" t="s">
        <v>462</v>
      </c>
      <c r="B151" s="84" t="s">
        <v>457</v>
      </c>
      <c r="C151" s="84">
        <v>26769.49</v>
      </c>
      <c r="D151" s="84">
        <v>0.8</v>
      </c>
    </row>
    <row r="152" spans="1:8">
      <c r="A152" s="84" t="s">
        <v>463</v>
      </c>
      <c r="B152" s="84" t="s">
        <v>457</v>
      </c>
      <c r="C152" s="84">
        <v>13533.43</v>
      </c>
      <c r="D152" s="84">
        <v>0.8</v>
      </c>
    </row>
    <row r="153" spans="1:8">
      <c r="A153" s="84" t="s">
        <v>464</v>
      </c>
      <c r="B153" s="84" t="s">
        <v>457</v>
      </c>
      <c r="C153" s="84">
        <v>13523.15</v>
      </c>
      <c r="D153" s="84">
        <v>0.8</v>
      </c>
    </row>
    <row r="154" spans="1:8">
      <c r="A154" s="84" t="s">
        <v>465</v>
      </c>
      <c r="B154" s="84" t="s">
        <v>457</v>
      </c>
      <c r="C154" s="84">
        <v>13601.48</v>
      </c>
      <c r="D154" s="84">
        <v>0.8</v>
      </c>
    </row>
    <row r="155" spans="1:8">
      <c r="A155" s="84" t="s">
        <v>466</v>
      </c>
      <c r="B155" s="84" t="s">
        <v>457</v>
      </c>
      <c r="C155" s="84">
        <v>16226.91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1.8</v>
      </c>
      <c r="F158" s="84">
        <v>1964.09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0.78</v>
      </c>
      <c r="F159" s="84">
        <v>893.68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0.69</v>
      </c>
      <c r="F160" s="84">
        <v>799.16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0.67</v>
      </c>
      <c r="F161" s="84">
        <v>780.77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0.66</v>
      </c>
      <c r="F162" s="84">
        <v>767.39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1.25</v>
      </c>
      <c r="F163" s="84">
        <v>1427.42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0.65</v>
      </c>
      <c r="F164" s="84">
        <v>754.02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0.65</v>
      </c>
      <c r="F165" s="84">
        <v>751.48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0.65</v>
      </c>
      <c r="F166" s="84">
        <v>759.66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0.81</v>
      </c>
      <c r="F167" s="84">
        <v>921.41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15574.8143</v>
      </c>
      <c r="C176" s="84">
        <v>23.999600000000001</v>
      </c>
      <c r="D176" s="84">
        <v>92.7547</v>
      </c>
      <c r="E176" s="84">
        <v>0</v>
      </c>
      <c r="F176" s="84">
        <v>2.0000000000000001E-4</v>
      </c>
      <c r="G176" s="84">
        <v>462539.32949999999</v>
      </c>
      <c r="H176" s="84">
        <v>6415.5135</v>
      </c>
    </row>
    <row r="177" spans="1:8">
      <c r="A177" s="84" t="s">
        <v>502</v>
      </c>
      <c r="B177" s="84">
        <v>13253.7739</v>
      </c>
      <c r="C177" s="84">
        <v>20.927099999999999</v>
      </c>
      <c r="D177" s="84">
        <v>83.6691</v>
      </c>
      <c r="E177" s="84">
        <v>0</v>
      </c>
      <c r="F177" s="84">
        <v>2.0000000000000001E-4</v>
      </c>
      <c r="G177" s="84">
        <v>417252.28360000002</v>
      </c>
      <c r="H177" s="84">
        <v>5511.8233</v>
      </c>
    </row>
    <row r="178" spans="1:8">
      <c r="A178" s="84" t="s">
        <v>503</v>
      </c>
      <c r="B178" s="84">
        <v>15037.9872</v>
      </c>
      <c r="C178" s="84">
        <v>23.7745</v>
      </c>
      <c r="D178" s="84">
        <v>95.217299999999994</v>
      </c>
      <c r="E178" s="84">
        <v>0</v>
      </c>
      <c r="F178" s="84">
        <v>2.0000000000000001E-4</v>
      </c>
      <c r="G178" s="84">
        <v>474843.70039999997</v>
      </c>
      <c r="H178" s="84">
        <v>6256.9696999999996</v>
      </c>
    </row>
    <row r="179" spans="1:8">
      <c r="A179" s="84" t="s">
        <v>504</v>
      </c>
      <c r="B179" s="84">
        <v>14743.2583</v>
      </c>
      <c r="C179" s="84">
        <v>24.036799999999999</v>
      </c>
      <c r="D179" s="84">
        <v>100.196</v>
      </c>
      <c r="E179" s="84">
        <v>0</v>
      </c>
      <c r="F179" s="84">
        <v>2.0000000000000001E-4</v>
      </c>
      <c r="G179" s="84">
        <v>499700.0514</v>
      </c>
      <c r="H179" s="84">
        <v>6210.0304999999998</v>
      </c>
    </row>
    <row r="180" spans="1:8">
      <c r="A180" s="84" t="s">
        <v>272</v>
      </c>
      <c r="B180" s="84">
        <v>16616.8809</v>
      </c>
      <c r="C180" s="84">
        <v>27.215699999999998</v>
      </c>
      <c r="D180" s="84">
        <v>114.0962</v>
      </c>
      <c r="E180" s="84">
        <v>0</v>
      </c>
      <c r="F180" s="84">
        <v>2.0000000000000001E-4</v>
      </c>
      <c r="G180" s="84">
        <v>569027.93969999999</v>
      </c>
      <c r="H180" s="84">
        <v>7012.1264000000001</v>
      </c>
    </row>
    <row r="181" spans="1:8">
      <c r="A181" s="84" t="s">
        <v>505</v>
      </c>
      <c r="B181" s="84">
        <v>20097.797399999999</v>
      </c>
      <c r="C181" s="84">
        <v>32.9587</v>
      </c>
      <c r="D181" s="84">
        <v>138.39109999999999</v>
      </c>
      <c r="E181" s="84">
        <v>0</v>
      </c>
      <c r="F181" s="84">
        <v>2.9999999999999997E-4</v>
      </c>
      <c r="G181" s="84">
        <v>690194.46979999996</v>
      </c>
      <c r="H181" s="84">
        <v>8485.3878999999997</v>
      </c>
    </row>
    <row r="182" spans="1:8">
      <c r="A182" s="84" t="s">
        <v>506</v>
      </c>
      <c r="B182" s="84">
        <v>21281.643100000001</v>
      </c>
      <c r="C182" s="84">
        <v>34.900399999999998</v>
      </c>
      <c r="D182" s="84">
        <v>146.54509999999999</v>
      </c>
      <c r="E182" s="84">
        <v>0</v>
      </c>
      <c r="F182" s="84">
        <v>2.9999999999999997E-4</v>
      </c>
      <c r="G182" s="84">
        <v>730860.44010000001</v>
      </c>
      <c r="H182" s="84">
        <v>8985.2368000000006</v>
      </c>
    </row>
    <row r="183" spans="1:8">
      <c r="A183" s="84" t="s">
        <v>507</v>
      </c>
      <c r="B183" s="84">
        <v>21710.342499999999</v>
      </c>
      <c r="C183" s="84">
        <v>35.603400000000001</v>
      </c>
      <c r="D183" s="84">
        <v>149.49709999999999</v>
      </c>
      <c r="E183" s="84">
        <v>0</v>
      </c>
      <c r="F183" s="84">
        <v>2.9999999999999997E-4</v>
      </c>
      <c r="G183" s="84">
        <v>745582.96290000004</v>
      </c>
      <c r="H183" s="84">
        <v>9166.2363000000005</v>
      </c>
    </row>
    <row r="184" spans="1:8">
      <c r="A184" s="84" t="s">
        <v>508</v>
      </c>
      <c r="B184" s="84">
        <v>18569.889599999999</v>
      </c>
      <c r="C184" s="84">
        <v>30.453299999999999</v>
      </c>
      <c r="D184" s="84">
        <v>127.8719</v>
      </c>
      <c r="E184" s="84">
        <v>0</v>
      </c>
      <c r="F184" s="84">
        <v>2.0000000000000001E-4</v>
      </c>
      <c r="G184" s="84">
        <v>637732.06350000005</v>
      </c>
      <c r="H184" s="84">
        <v>7840.3171000000002</v>
      </c>
    </row>
    <row r="185" spans="1:8">
      <c r="A185" s="84" t="s">
        <v>509</v>
      </c>
      <c r="B185" s="84">
        <v>15641.120800000001</v>
      </c>
      <c r="C185" s="84">
        <v>25.5579</v>
      </c>
      <c r="D185" s="84">
        <v>106.83620000000001</v>
      </c>
      <c r="E185" s="84">
        <v>0</v>
      </c>
      <c r="F185" s="84">
        <v>2.0000000000000001E-4</v>
      </c>
      <c r="G185" s="84">
        <v>532817.97889999999</v>
      </c>
      <c r="H185" s="84">
        <v>6594.1723000000002</v>
      </c>
    </row>
    <row r="186" spans="1:8">
      <c r="A186" s="84" t="s">
        <v>510</v>
      </c>
      <c r="B186" s="84">
        <v>13894.1839</v>
      </c>
      <c r="C186" s="84">
        <v>22.1509</v>
      </c>
      <c r="D186" s="84">
        <v>89.710899999999995</v>
      </c>
      <c r="E186" s="84">
        <v>0</v>
      </c>
      <c r="F186" s="84">
        <v>2.0000000000000001E-4</v>
      </c>
      <c r="G186" s="84">
        <v>447390.8186</v>
      </c>
      <c r="H186" s="84">
        <v>5800.2551000000003</v>
      </c>
    </row>
    <row r="187" spans="1:8">
      <c r="A187" s="84" t="s">
        <v>511</v>
      </c>
      <c r="B187" s="84">
        <v>15258.044599999999</v>
      </c>
      <c r="C187" s="84">
        <v>23.677299999999999</v>
      </c>
      <c r="D187" s="84">
        <v>92.4268</v>
      </c>
      <c r="E187" s="84">
        <v>0</v>
      </c>
      <c r="F187" s="84">
        <v>2.0000000000000001E-4</v>
      </c>
      <c r="G187" s="84">
        <v>460910.75280000002</v>
      </c>
      <c r="H187" s="84">
        <v>6302.2656999999999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201679.7365</v>
      </c>
      <c r="C189" s="84">
        <v>325.25569999999999</v>
      </c>
      <c r="D189" s="84">
        <v>1337.2123999999999</v>
      </c>
      <c r="E189" s="84">
        <v>0</v>
      </c>
      <c r="F189" s="84">
        <v>2.5000000000000001E-3</v>
      </c>
      <c r="G189" s="85">
        <v>6668850</v>
      </c>
      <c r="H189" s="84">
        <v>84580.334600000002</v>
      </c>
    </row>
    <row r="190" spans="1:8">
      <c r="A190" s="84" t="s">
        <v>513</v>
      </c>
      <c r="B190" s="84">
        <v>13253.7739</v>
      </c>
      <c r="C190" s="84">
        <v>20.927099999999999</v>
      </c>
      <c r="D190" s="84">
        <v>83.6691</v>
      </c>
      <c r="E190" s="84">
        <v>0</v>
      </c>
      <c r="F190" s="84">
        <v>2.0000000000000001E-4</v>
      </c>
      <c r="G190" s="84">
        <v>417252.28360000002</v>
      </c>
      <c r="H190" s="84">
        <v>5511.8233</v>
      </c>
    </row>
    <row r="191" spans="1:8">
      <c r="A191" s="84" t="s">
        <v>514</v>
      </c>
      <c r="B191" s="84">
        <v>21710.342499999999</v>
      </c>
      <c r="C191" s="84">
        <v>35.603400000000001</v>
      </c>
      <c r="D191" s="84">
        <v>149.49709999999999</v>
      </c>
      <c r="E191" s="84">
        <v>0</v>
      </c>
      <c r="F191" s="84">
        <v>2.9999999999999997E-4</v>
      </c>
      <c r="G191" s="84">
        <v>745582.96290000004</v>
      </c>
      <c r="H191" s="84">
        <v>9166.2363000000005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60696300000</v>
      </c>
      <c r="C194" s="84">
        <v>47326.620999999999</v>
      </c>
      <c r="D194" s="84" t="s">
        <v>597</v>
      </c>
      <c r="E194" s="84">
        <v>32837.857000000004</v>
      </c>
      <c r="F194" s="84">
        <v>8089.5320000000002</v>
      </c>
      <c r="G194" s="84">
        <v>1729.598</v>
      </c>
      <c r="H194" s="84">
        <v>0</v>
      </c>
      <c r="I194" s="84">
        <v>919.67899999999997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54753500000</v>
      </c>
      <c r="C195" s="84">
        <v>49310.887999999999</v>
      </c>
      <c r="D195" s="84" t="s">
        <v>598</v>
      </c>
      <c r="E195" s="84">
        <v>32837.857000000004</v>
      </c>
      <c r="F195" s="84">
        <v>8089.5320000000002</v>
      </c>
      <c r="G195" s="84">
        <v>2950.4520000000002</v>
      </c>
      <c r="H195" s="84">
        <v>0</v>
      </c>
      <c r="I195" s="84">
        <v>1683.0920000000001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62310900000</v>
      </c>
      <c r="C196" s="84">
        <v>51921.502</v>
      </c>
      <c r="D196" s="84" t="s">
        <v>587</v>
      </c>
      <c r="E196" s="84">
        <v>32837.857000000004</v>
      </c>
      <c r="F196" s="84">
        <v>8089.5320000000002</v>
      </c>
      <c r="G196" s="84">
        <v>2387.1129999999998</v>
      </c>
      <c r="H196" s="84">
        <v>0</v>
      </c>
      <c r="I196" s="84">
        <v>8607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65572700000</v>
      </c>
      <c r="C197" s="84">
        <v>69720.042000000001</v>
      </c>
      <c r="D197" s="84" t="s">
        <v>599</v>
      </c>
      <c r="E197" s="84">
        <v>32837.857000000004</v>
      </c>
      <c r="F197" s="84">
        <v>8089.5320000000002</v>
      </c>
      <c r="G197" s="84">
        <v>5636.4989999999998</v>
      </c>
      <c r="H197" s="84">
        <v>0</v>
      </c>
      <c r="I197" s="84">
        <v>23156.153999999999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74670100000</v>
      </c>
      <c r="C198" s="84">
        <v>79828.797999999995</v>
      </c>
      <c r="D198" s="84" t="s">
        <v>600</v>
      </c>
      <c r="E198" s="84">
        <v>32837.857000000004</v>
      </c>
      <c r="F198" s="84">
        <v>8089.5320000000002</v>
      </c>
      <c r="G198" s="84">
        <v>7324.09</v>
      </c>
      <c r="H198" s="84">
        <v>0</v>
      </c>
      <c r="I198" s="84">
        <v>31577.317999999999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90570100000</v>
      </c>
      <c r="C199" s="84">
        <v>98344.724000000002</v>
      </c>
      <c r="D199" s="84" t="s">
        <v>601</v>
      </c>
      <c r="E199" s="84">
        <v>32837.857000000004</v>
      </c>
      <c r="F199" s="84">
        <v>8089.5320000000002</v>
      </c>
      <c r="G199" s="84">
        <v>9819.0709999999999</v>
      </c>
      <c r="H199" s="84">
        <v>0</v>
      </c>
      <c r="I199" s="84">
        <v>47598.264000000003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95906500000</v>
      </c>
      <c r="C200" s="84">
        <v>97747.645000000004</v>
      </c>
      <c r="D200" s="84" t="s">
        <v>602</v>
      </c>
      <c r="E200" s="84">
        <v>32837.857000000004</v>
      </c>
      <c r="F200" s="84">
        <v>8089.5320000000002</v>
      </c>
      <c r="G200" s="84">
        <v>9808.9179999999997</v>
      </c>
      <c r="H200" s="84">
        <v>0</v>
      </c>
      <c r="I200" s="84">
        <v>47011.337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97838400000</v>
      </c>
      <c r="C201" s="84">
        <v>93550.460999999996</v>
      </c>
      <c r="D201" s="84" t="s">
        <v>603</v>
      </c>
      <c r="E201" s="84">
        <v>32837.857000000004</v>
      </c>
      <c r="F201" s="84">
        <v>8089.5320000000002</v>
      </c>
      <c r="G201" s="84">
        <v>9109.366</v>
      </c>
      <c r="H201" s="84">
        <v>0</v>
      </c>
      <c r="I201" s="84">
        <v>43513.705999999998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83685800000</v>
      </c>
      <c r="C202" s="84">
        <v>91608.506999999998</v>
      </c>
      <c r="D202" s="84" t="s">
        <v>604</v>
      </c>
      <c r="E202" s="84">
        <v>32837.857000000004</v>
      </c>
      <c r="F202" s="84">
        <v>8089.5320000000002</v>
      </c>
      <c r="G202" s="84">
        <v>8999.9330000000009</v>
      </c>
      <c r="H202" s="84">
        <v>0</v>
      </c>
      <c r="I202" s="84">
        <v>41681.184999999998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69918500000</v>
      </c>
      <c r="C203" s="84">
        <v>71676.729000000007</v>
      </c>
      <c r="D203" s="84" t="s">
        <v>605</v>
      </c>
      <c r="E203" s="84">
        <v>32837.857000000004</v>
      </c>
      <c r="F203" s="84">
        <v>8089.5320000000002</v>
      </c>
      <c r="G203" s="84">
        <v>6042.2510000000002</v>
      </c>
      <c r="H203" s="84">
        <v>0</v>
      </c>
      <c r="I203" s="84">
        <v>24707.089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58708400000</v>
      </c>
      <c r="C204" s="84">
        <v>51617.514999999999</v>
      </c>
      <c r="D204" s="84" t="s">
        <v>606</v>
      </c>
      <c r="E204" s="84">
        <v>32837.857000000004</v>
      </c>
      <c r="F204" s="84">
        <v>8089.5320000000002</v>
      </c>
      <c r="G204" s="84">
        <v>2589.9899999999998</v>
      </c>
      <c r="H204" s="84">
        <v>0</v>
      </c>
      <c r="I204" s="84">
        <v>4350.1809999999996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60482600000</v>
      </c>
      <c r="C205" s="84">
        <v>49447.593000000001</v>
      </c>
      <c r="D205" s="84" t="s">
        <v>607</v>
      </c>
      <c r="E205" s="84">
        <v>32837.857000000004</v>
      </c>
      <c r="F205" s="84">
        <v>8089.5320000000002</v>
      </c>
      <c r="G205" s="84">
        <v>3103.9639999999999</v>
      </c>
      <c r="H205" s="84">
        <v>0</v>
      </c>
      <c r="I205" s="84">
        <v>1666.2860000000001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875114000000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54753500000</v>
      </c>
      <c r="C208" s="84">
        <v>47326.620999999999</v>
      </c>
      <c r="D208" s="84"/>
      <c r="E208" s="84">
        <v>32837.857000000004</v>
      </c>
      <c r="F208" s="84">
        <v>8089.5320000000002</v>
      </c>
      <c r="G208" s="84">
        <v>1729.598</v>
      </c>
      <c r="H208" s="84">
        <v>0</v>
      </c>
      <c r="I208" s="84">
        <v>919.67899999999997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97838400000</v>
      </c>
      <c r="C209" s="84">
        <v>98344.724000000002</v>
      </c>
      <c r="D209" s="84"/>
      <c r="E209" s="84">
        <v>32837.857000000004</v>
      </c>
      <c r="F209" s="84">
        <v>8089.5320000000002</v>
      </c>
      <c r="G209" s="84">
        <v>9819.0709999999999</v>
      </c>
      <c r="H209" s="84">
        <v>0</v>
      </c>
      <c r="I209" s="84">
        <v>47598.264000000003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24633.23</v>
      </c>
      <c r="C212" s="84">
        <v>1095.81</v>
      </c>
      <c r="D212" s="84">
        <v>0</v>
      </c>
      <c r="E212" s="84">
        <v>25729.040000000001</v>
      </c>
    </row>
    <row r="213" spans="1:19">
      <c r="A213" s="84" t="s">
        <v>549</v>
      </c>
      <c r="B213" s="84">
        <v>11.78</v>
      </c>
      <c r="C213" s="84">
        <v>0.52</v>
      </c>
      <c r="D213" s="84">
        <v>0</v>
      </c>
      <c r="E213" s="84">
        <v>12.31</v>
      </c>
    </row>
    <row r="214" spans="1:19">
      <c r="A214" s="84" t="s">
        <v>550</v>
      </c>
      <c r="B214" s="84">
        <v>11.78</v>
      </c>
      <c r="C214" s="84">
        <v>0.52</v>
      </c>
      <c r="D214" s="84">
        <v>0</v>
      </c>
      <c r="E214" s="84">
        <v>12.31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898.28</v>
      </c>
      <c r="C2" s="84">
        <v>429.73</v>
      </c>
      <c r="D2" s="84">
        <v>429.73</v>
      </c>
    </row>
    <row r="3" spans="1:7">
      <c r="A3" s="84" t="s">
        <v>297</v>
      </c>
      <c r="B3" s="84">
        <v>898.28</v>
      </c>
      <c r="C3" s="84">
        <v>429.73</v>
      </c>
      <c r="D3" s="84">
        <v>429.73</v>
      </c>
    </row>
    <row r="4" spans="1:7">
      <c r="A4" s="84" t="s">
        <v>298</v>
      </c>
      <c r="B4" s="84">
        <v>2432.31</v>
      </c>
      <c r="C4" s="84">
        <v>1163.6099999999999</v>
      </c>
      <c r="D4" s="84">
        <v>1163.6099999999999</v>
      </c>
    </row>
    <row r="5" spans="1:7">
      <c r="A5" s="84" t="s">
        <v>299</v>
      </c>
      <c r="B5" s="84">
        <v>2432.31</v>
      </c>
      <c r="C5" s="84">
        <v>1163.6099999999999</v>
      </c>
      <c r="D5" s="84">
        <v>1163.6099999999999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173.67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21.03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58.94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17.510000000000002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724.61</v>
      </c>
      <c r="C28" s="84">
        <v>173.67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6.49</v>
      </c>
      <c r="F90" s="84">
        <v>0.61</v>
      </c>
      <c r="G90" s="84">
        <v>0.61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6.49</v>
      </c>
      <c r="F91" s="84">
        <v>0.61</v>
      </c>
      <c r="G91" s="84">
        <v>0.61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6.49</v>
      </c>
      <c r="F92" s="84">
        <v>0.61</v>
      </c>
      <c r="G92" s="84">
        <v>0.61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6.49</v>
      </c>
      <c r="F93" s="84">
        <v>0.61</v>
      </c>
      <c r="G93" s="84">
        <v>0.61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6.49</v>
      </c>
      <c r="F94" s="84">
        <v>0.61</v>
      </c>
      <c r="G94" s="84">
        <v>0.61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6.49</v>
      </c>
      <c r="F95" s="84">
        <v>0.61</v>
      </c>
      <c r="G95" s="84">
        <v>0.61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6.49</v>
      </c>
      <c r="F96" s="84">
        <v>0.61</v>
      </c>
      <c r="G96" s="84">
        <v>0.61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6.49</v>
      </c>
      <c r="F97" s="84">
        <v>0.61</v>
      </c>
      <c r="G97" s="84">
        <v>0.61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6.49</v>
      </c>
      <c r="F98" s="84">
        <v>0.61</v>
      </c>
      <c r="G98" s="84">
        <v>0.61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6.49</v>
      </c>
      <c r="F99" s="84">
        <v>0.61</v>
      </c>
      <c r="G99" s="84">
        <v>0.61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6.49</v>
      </c>
      <c r="F100" s="84">
        <v>0.61</v>
      </c>
      <c r="G100" s="84">
        <v>0.61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6.49</v>
      </c>
      <c r="F101" s="84">
        <v>0.61</v>
      </c>
      <c r="G101" s="84">
        <v>0.61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6.49</v>
      </c>
      <c r="F102" s="84">
        <v>0.61</v>
      </c>
      <c r="G102" s="84">
        <v>0.61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6.49</v>
      </c>
      <c r="F103" s="84">
        <v>0.61</v>
      </c>
      <c r="G103" s="84">
        <v>0.61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6.49</v>
      </c>
      <c r="F104" s="84">
        <v>0.61</v>
      </c>
      <c r="G104" s="84">
        <v>0.61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6.49</v>
      </c>
      <c r="F105" s="84">
        <v>0.61</v>
      </c>
      <c r="G105" s="84">
        <v>0.61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6.49</v>
      </c>
      <c r="F106" s="84">
        <v>0.61</v>
      </c>
      <c r="G106" s="84">
        <v>0.61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6.49</v>
      </c>
      <c r="F107" s="84">
        <v>0.61</v>
      </c>
      <c r="G107" s="84">
        <v>0.61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6.49</v>
      </c>
      <c r="F108" s="84">
        <v>0.61</v>
      </c>
      <c r="G108" s="84">
        <v>0.61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6.49</v>
      </c>
      <c r="F109" s="84">
        <v>0.61</v>
      </c>
      <c r="G109" s="84">
        <v>0.61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6.49</v>
      </c>
      <c r="F110" s="84">
        <v>0.61</v>
      </c>
      <c r="G110" s="84">
        <v>0.61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6.49</v>
      </c>
      <c r="F111" s="84">
        <v>0.61</v>
      </c>
      <c r="G111" s="84">
        <v>0.61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6.49</v>
      </c>
      <c r="F112" s="84">
        <v>0.61</v>
      </c>
      <c r="G112" s="84">
        <v>0.61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6.49</v>
      </c>
      <c r="F113" s="84">
        <v>0.61</v>
      </c>
      <c r="G113" s="84">
        <v>0.61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6.49</v>
      </c>
      <c r="F114" s="84">
        <v>0.61</v>
      </c>
      <c r="G114" s="84">
        <v>0.61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6.49</v>
      </c>
      <c r="F115" s="84">
        <v>0.61</v>
      </c>
      <c r="G115" s="84">
        <v>0.61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6.49</v>
      </c>
      <c r="F116" s="84">
        <v>0.61</v>
      </c>
      <c r="G116" s="84">
        <v>0.61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6.49</v>
      </c>
      <c r="F117" s="84">
        <v>0.61</v>
      </c>
      <c r="G117" s="84">
        <v>0.61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6.49</v>
      </c>
      <c r="F118" s="84">
        <v>0.61</v>
      </c>
      <c r="G118" s="84">
        <v>0.61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6.49</v>
      </c>
      <c r="F119" s="84">
        <v>0.61</v>
      </c>
      <c r="G119" s="84">
        <v>0.61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6.49</v>
      </c>
      <c r="F120" s="84">
        <v>0.61</v>
      </c>
      <c r="G120" s="84">
        <v>0.61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6.49</v>
      </c>
      <c r="F121" s="84">
        <v>0.61</v>
      </c>
      <c r="G121" s="84">
        <v>0.61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6.49</v>
      </c>
      <c r="F122" s="84">
        <v>0.61</v>
      </c>
      <c r="G122" s="84">
        <v>0.61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6.49</v>
      </c>
      <c r="F123" s="84">
        <v>0.61</v>
      </c>
      <c r="G123" s="84">
        <v>0.61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6.49</v>
      </c>
      <c r="F124" s="84">
        <v>0.61</v>
      </c>
      <c r="G124" s="84">
        <v>0.61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6.49</v>
      </c>
      <c r="F125" s="84">
        <v>0.61</v>
      </c>
      <c r="G125" s="84">
        <v>0.61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6.49</v>
      </c>
      <c r="F126" s="84">
        <v>0.61</v>
      </c>
      <c r="G126" s="84">
        <v>0.61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6.49</v>
      </c>
      <c r="F128" s="84">
        <v>0.61</v>
      </c>
      <c r="G128" s="84">
        <v>0.61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21295.69</v>
      </c>
      <c r="D134" s="84">
        <v>17007.91</v>
      </c>
      <c r="E134" s="84">
        <v>4287.7700000000004</v>
      </c>
      <c r="F134" s="84">
        <v>0.8</v>
      </c>
      <c r="G134" s="84">
        <v>3.79</v>
      </c>
    </row>
    <row r="135" spans="1:7">
      <c r="A135" s="84" t="s">
        <v>355</v>
      </c>
      <c r="B135" s="84" t="s">
        <v>354</v>
      </c>
      <c r="C135" s="84">
        <v>9916.64</v>
      </c>
      <c r="D135" s="84">
        <v>7919.97</v>
      </c>
      <c r="E135" s="84">
        <v>1996.66</v>
      </c>
      <c r="F135" s="84">
        <v>0.8</v>
      </c>
      <c r="G135" s="84">
        <v>4.0599999999999996</v>
      </c>
    </row>
    <row r="136" spans="1:7">
      <c r="A136" s="84" t="s">
        <v>356</v>
      </c>
      <c r="B136" s="84" t="s">
        <v>354</v>
      </c>
      <c r="C136" s="84">
        <v>8896.09</v>
      </c>
      <c r="D136" s="84">
        <v>7104.91</v>
      </c>
      <c r="E136" s="84">
        <v>1791.18</v>
      </c>
      <c r="F136" s="84">
        <v>0.8</v>
      </c>
      <c r="G136" s="84">
        <v>4.0599999999999996</v>
      </c>
    </row>
    <row r="137" spans="1:7">
      <c r="A137" s="84" t="s">
        <v>357</v>
      </c>
      <c r="B137" s="84" t="s">
        <v>354</v>
      </c>
      <c r="C137" s="84">
        <v>8787.59</v>
      </c>
      <c r="D137" s="84">
        <v>7018.25</v>
      </c>
      <c r="E137" s="84">
        <v>1769.33</v>
      </c>
      <c r="F137" s="84">
        <v>0.8</v>
      </c>
      <c r="G137" s="84">
        <v>4.05</v>
      </c>
    </row>
    <row r="138" spans="1:7">
      <c r="A138" s="84" t="s">
        <v>358</v>
      </c>
      <c r="B138" s="84" t="s">
        <v>354</v>
      </c>
      <c r="C138" s="84">
        <v>8728.06</v>
      </c>
      <c r="D138" s="84">
        <v>6970.71</v>
      </c>
      <c r="E138" s="84">
        <v>1757.35</v>
      </c>
      <c r="F138" s="84">
        <v>0.8</v>
      </c>
      <c r="G138" s="84">
        <v>4.0599999999999996</v>
      </c>
    </row>
    <row r="139" spans="1:7">
      <c r="A139" s="84" t="s">
        <v>359</v>
      </c>
      <c r="B139" s="84" t="s">
        <v>354</v>
      </c>
      <c r="C139" s="84">
        <v>14981.04</v>
      </c>
      <c r="D139" s="84">
        <v>11964.69</v>
      </c>
      <c r="E139" s="84">
        <v>3016.35</v>
      </c>
      <c r="F139" s="84">
        <v>0.8</v>
      </c>
      <c r="G139" s="84">
        <v>4.04</v>
      </c>
    </row>
    <row r="140" spans="1:7">
      <c r="A140" s="84" t="s">
        <v>360</v>
      </c>
      <c r="B140" s="84" t="s">
        <v>354</v>
      </c>
      <c r="C140" s="84">
        <v>7905.33</v>
      </c>
      <c r="D140" s="84">
        <v>6313.63</v>
      </c>
      <c r="E140" s="84">
        <v>1591.7</v>
      </c>
      <c r="F140" s="84">
        <v>0.8</v>
      </c>
      <c r="G140" s="84">
        <v>4.0599999999999996</v>
      </c>
    </row>
    <row r="141" spans="1:7">
      <c r="A141" s="84" t="s">
        <v>361</v>
      </c>
      <c r="B141" s="84" t="s">
        <v>354</v>
      </c>
      <c r="C141" s="84">
        <v>7870.32</v>
      </c>
      <c r="D141" s="84">
        <v>6285.67</v>
      </c>
      <c r="E141" s="84">
        <v>1584.65</v>
      </c>
      <c r="F141" s="84">
        <v>0.8</v>
      </c>
      <c r="G141" s="84">
        <v>4.07</v>
      </c>
    </row>
    <row r="142" spans="1:7">
      <c r="A142" s="84" t="s">
        <v>362</v>
      </c>
      <c r="B142" s="84" t="s">
        <v>354</v>
      </c>
      <c r="C142" s="84">
        <v>7901.29</v>
      </c>
      <c r="D142" s="84">
        <v>6310.41</v>
      </c>
      <c r="E142" s="84">
        <v>1590.88</v>
      </c>
      <c r="F142" s="84">
        <v>0.8</v>
      </c>
      <c r="G142" s="84">
        <v>4.0599999999999996</v>
      </c>
    </row>
    <row r="143" spans="1:7">
      <c r="A143" s="84" t="s">
        <v>363</v>
      </c>
      <c r="B143" s="84" t="s">
        <v>354</v>
      </c>
      <c r="C143" s="84">
        <v>8705.35</v>
      </c>
      <c r="D143" s="84">
        <v>6952.58</v>
      </c>
      <c r="E143" s="84">
        <v>1752.78</v>
      </c>
      <c r="F143" s="84">
        <v>0.8</v>
      </c>
      <c r="G143" s="84">
        <v>4.07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24248.76</v>
      </c>
      <c r="D146" s="84">
        <v>0.8</v>
      </c>
    </row>
    <row r="147" spans="1:8">
      <c r="A147" s="84" t="s">
        <v>458</v>
      </c>
      <c r="B147" s="84" t="s">
        <v>457</v>
      </c>
      <c r="C147" s="84">
        <v>11629.35</v>
      </c>
      <c r="D147" s="84">
        <v>0.8</v>
      </c>
    </row>
    <row r="148" spans="1:8">
      <c r="A148" s="84" t="s">
        <v>459</v>
      </c>
      <c r="B148" s="84" t="s">
        <v>457</v>
      </c>
      <c r="C148" s="84">
        <v>11629.35</v>
      </c>
      <c r="D148" s="84">
        <v>0.8</v>
      </c>
    </row>
    <row r="149" spans="1:8">
      <c r="A149" s="84" t="s">
        <v>460</v>
      </c>
      <c r="B149" s="84" t="s">
        <v>457</v>
      </c>
      <c r="C149" s="84">
        <v>11629.35</v>
      </c>
      <c r="D149" s="84">
        <v>0.8</v>
      </c>
    </row>
    <row r="150" spans="1:8">
      <c r="A150" s="84" t="s">
        <v>461</v>
      </c>
      <c r="B150" s="84" t="s">
        <v>457</v>
      </c>
      <c r="C150" s="84">
        <v>11629.35</v>
      </c>
      <c r="D150" s="84">
        <v>0.8</v>
      </c>
    </row>
    <row r="151" spans="1:8">
      <c r="A151" s="84" t="s">
        <v>462</v>
      </c>
      <c r="B151" s="84" t="s">
        <v>457</v>
      </c>
      <c r="C151" s="84">
        <v>23258.71</v>
      </c>
      <c r="D151" s="84">
        <v>0.8</v>
      </c>
    </row>
    <row r="152" spans="1:8">
      <c r="A152" s="84" t="s">
        <v>463</v>
      </c>
      <c r="B152" s="84" t="s">
        <v>457</v>
      </c>
      <c r="C152" s="84">
        <v>11629.35</v>
      </c>
      <c r="D152" s="84">
        <v>0.8</v>
      </c>
    </row>
    <row r="153" spans="1:8">
      <c r="A153" s="84" t="s">
        <v>464</v>
      </c>
      <c r="B153" s="84" t="s">
        <v>457</v>
      </c>
      <c r="C153" s="84">
        <v>11629.35</v>
      </c>
      <c r="D153" s="84">
        <v>0.8</v>
      </c>
    </row>
    <row r="154" spans="1:8">
      <c r="A154" s="84" t="s">
        <v>465</v>
      </c>
      <c r="B154" s="84" t="s">
        <v>457</v>
      </c>
      <c r="C154" s="84">
        <v>11629.35</v>
      </c>
      <c r="D154" s="84">
        <v>0.8</v>
      </c>
    </row>
    <row r="155" spans="1:8">
      <c r="A155" s="84" t="s">
        <v>466</v>
      </c>
      <c r="B155" s="84" t="s">
        <v>457</v>
      </c>
      <c r="C155" s="84">
        <v>13316.39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0.55000000000000004</v>
      </c>
      <c r="D158" s="84">
        <v>622</v>
      </c>
      <c r="E158" s="84">
        <v>1.29</v>
      </c>
      <c r="F158" s="84">
        <v>1465.54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0.54</v>
      </c>
      <c r="D159" s="84">
        <v>622</v>
      </c>
      <c r="E159" s="84">
        <v>0.6</v>
      </c>
      <c r="F159" s="84">
        <v>694.86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0.54</v>
      </c>
      <c r="F160" s="84">
        <v>623.35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0.53</v>
      </c>
      <c r="F161" s="84">
        <v>615.75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0.53</v>
      </c>
      <c r="F162" s="84">
        <v>611.58000000000004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0.91</v>
      </c>
      <c r="F163" s="84">
        <v>1030.98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0.48</v>
      </c>
      <c r="F164" s="84">
        <v>553.92999999999995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0.48</v>
      </c>
      <c r="F165" s="84">
        <v>551.47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0.48</v>
      </c>
      <c r="F166" s="84">
        <v>553.64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0.54</v>
      </c>
      <c r="D167" s="84">
        <v>622</v>
      </c>
      <c r="E167" s="84">
        <v>0.53</v>
      </c>
      <c r="F167" s="84">
        <v>609.98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6917.9507999999996</v>
      </c>
      <c r="C176" s="84">
        <v>6.0087000000000002</v>
      </c>
      <c r="D176" s="84">
        <v>48.685899999999997</v>
      </c>
      <c r="E176" s="84">
        <v>0</v>
      </c>
      <c r="F176" s="84">
        <v>0</v>
      </c>
      <c r="G176" s="84">
        <v>293710.09710000001</v>
      </c>
      <c r="H176" s="84">
        <v>2542.8530999999998</v>
      </c>
    </row>
    <row r="177" spans="1:8">
      <c r="A177" s="84" t="s">
        <v>502</v>
      </c>
      <c r="B177" s="84">
        <v>5662.7488999999996</v>
      </c>
      <c r="C177" s="84">
        <v>4.8936999999999999</v>
      </c>
      <c r="D177" s="84">
        <v>44.285499999999999</v>
      </c>
      <c r="E177" s="84">
        <v>0</v>
      </c>
      <c r="F177" s="84">
        <v>0</v>
      </c>
      <c r="G177" s="84">
        <v>267183.18770000001</v>
      </c>
      <c r="H177" s="84">
        <v>2095.0001000000002</v>
      </c>
    </row>
    <row r="178" spans="1:8">
      <c r="A178" s="84" t="s">
        <v>503</v>
      </c>
      <c r="B178" s="84">
        <v>6396.97</v>
      </c>
      <c r="C178" s="84">
        <v>5.5301999999999998</v>
      </c>
      <c r="D178" s="84">
        <v>49.663400000000003</v>
      </c>
      <c r="E178" s="84">
        <v>0</v>
      </c>
      <c r="F178" s="84">
        <v>0</v>
      </c>
      <c r="G178" s="84">
        <v>299627.79859999998</v>
      </c>
      <c r="H178" s="84">
        <v>2365.5230999999999</v>
      </c>
    </row>
    <row r="179" spans="1:8">
      <c r="A179" s="84" t="s">
        <v>504</v>
      </c>
      <c r="B179" s="84">
        <v>5908.5810000000001</v>
      </c>
      <c r="C179" s="84">
        <v>5.1003999999999996</v>
      </c>
      <c r="D179" s="84">
        <v>47.237200000000001</v>
      </c>
      <c r="E179" s="84">
        <v>0</v>
      </c>
      <c r="F179" s="84">
        <v>0</v>
      </c>
      <c r="G179" s="84">
        <v>284995.80660000001</v>
      </c>
      <c r="H179" s="84">
        <v>2189.0886999999998</v>
      </c>
    </row>
    <row r="180" spans="1:8">
      <c r="A180" s="84" t="s">
        <v>272</v>
      </c>
      <c r="B180" s="84">
        <v>5868.3828999999996</v>
      </c>
      <c r="C180" s="84">
        <v>5.0537999999999998</v>
      </c>
      <c r="D180" s="84">
        <v>49.039499999999997</v>
      </c>
      <c r="E180" s="84">
        <v>0</v>
      </c>
      <c r="F180" s="84">
        <v>0</v>
      </c>
      <c r="G180" s="84">
        <v>295877.82309999998</v>
      </c>
      <c r="H180" s="84">
        <v>2180.6747999999998</v>
      </c>
    </row>
    <row r="181" spans="1:8">
      <c r="A181" s="84" t="s">
        <v>505</v>
      </c>
      <c r="B181" s="84">
        <v>5571.7381999999998</v>
      </c>
      <c r="C181" s="84">
        <v>4.7887000000000004</v>
      </c>
      <c r="D181" s="84">
        <v>48.293399999999998</v>
      </c>
      <c r="E181" s="84">
        <v>0</v>
      </c>
      <c r="F181" s="84">
        <v>0</v>
      </c>
      <c r="G181" s="84">
        <v>291382.74349999998</v>
      </c>
      <c r="H181" s="84">
        <v>2075.7293</v>
      </c>
    </row>
    <row r="182" spans="1:8">
      <c r="A182" s="84" t="s">
        <v>506</v>
      </c>
      <c r="B182" s="84">
        <v>5623.1075000000001</v>
      </c>
      <c r="C182" s="84">
        <v>4.8265000000000002</v>
      </c>
      <c r="D182" s="84">
        <v>49.866399999999999</v>
      </c>
      <c r="E182" s="84">
        <v>0</v>
      </c>
      <c r="F182" s="84">
        <v>0</v>
      </c>
      <c r="G182" s="84">
        <v>300877.59009999997</v>
      </c>
      <c r="H182" s="84">
        <v>2098.3074999999999</v>
      </c>
    </row>
    <row r="183" spans="1:8">
      <c r="A183" s="84" t="s">
        <v>507</v>
      </c>
      <c r="B183" s="84">
        <v>5907.5281999999997</v>
      </c>
      <c r="C183" s="84">
        <v>5.0740999999999996</v>
      </c>
      <c r="D183" s="84">
        <v>51.7729</v>
      </c>
      <c r="E183" s="84">
        <v>0</v>
      </c>
      <c r="F183" s="84">
        <v>0</v>
      </c>
      <c r="G183" s="84">
        <v>312378.75170000002</v>
      </c>
      <c r="H183" s="84">
        <v>2202.5626000000002</v>
      </c>
    </row>
    <row r="184" spans="1:8">
      <c r="A184" s="84" t="s">
        <v>508</v>
      </c>
      <c r="B184" s="84">
        <v>5759.7943999999998</v>
      </c>
      <c r="C184" s="84">
        <v>4.9433999999999996</v>
      </c>
      <c r="D184" s="84">
        <v>51.155299999999997</v>
      </c>
      <c r="E184" s="84">
        <v>0</v>
      </c>
      <c r="F184" s="84">
        <v>0</v>
      </c>
      <c r="G184" s="84">
        <v>308654.42389999999</v>
      </c>
      <c r="H184" s="84">
        <v>2149.5473000000002</v>
      </c>
    </row>
    <row r="185" spans="1:8">
      <c r="A185" s="84" t="s">
        <v>509</v>
      </c>
      <c r="B185" s="84">
        <v>5898.4889999999996</v>
      </c>
      <c r="C185" s="84">
        <v>5.0731000000000002</v>
      </c>
      <c r="D185" s="84">
        <v>50.480699999999999</v>
      </c>
      <c r="E185" s="84">
        <v>0</v>
      </c>
      <c r="F185" s="84">
        <v>0</v>
      </c>
      <c r="G185" s="84">
        <v>304577.44890000002</v>
      </c>
      <c r="H185" s="84">
        <v>2195.4915000000001</v>
      </c>
    </row>
    <row r="186" spans="1:8">
      <c r="A186" s="84" t="s">
        <v>510</v>
      </c>
      <c r="B186" s="84">
        <v>5789.8397000000004</v>
      </c>
      <c r="C186" s="84">
        <v>4.9943999999999997</v>
      </c>
      <c r="D186" s="84">
        <v>46.918999999999997</v>
      </c>
      <c r="E186" s="84">
        <v>0</v>
      </c>
      <c r="F186" s="84">
        <v>0</v>
      </c>
      <c r="G186" s="84">
        <v>283078.1005</v>
      </c>
      <c r="H186" s="84">
        <v>2147.0212000000001</v>
      </c>
    </row>
    <row r="187" spans="1:8">
      <c r="A187" s="84" t="s">
        <v>511</v>
      </c>
      <c r="B187" s="84">
        <v>6544.7855</v>
      </c>
      <c r="C187" s="84">
        <v>5.6718000000000002</v>
      </c>
      <c r="D187" s="84">
        <v>48.346400000000003</v>
      </c>
      <c r="E187" s="84">
        <v>0</v>
      </c>
      <c r="F187" s="84">
        <v>0</v>
      </c>
      <c r="G187" s="84">
        <v>291672.42709999997</v>
      </c>
      <c r="H187" s="84">
        <v>2412.6642999999999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71849.916200000007</v>
      </c>
      <c r="C189" s="84">
        <v>61.9587</v>
      </c>
      <c r="D189" s="84">
        <v>585.74559999999997</v>
      </c>
      <c r="E189" s="84">
        <v>0</v>
      </c>
      <c r="F189" s="84">
        <v>2.9999999999999997E-4</v>
      </c>
      <c r="G189" s="85">
        <v>3534020</v>
      </c>
      <c r="H189" s="84">
        <v>26654.463599999999</v>
      </c>
    </row>
    <row r="190" spans="1:8">
      <c r="A190" s="84" t="s">
        <v>513</v>
      </c>
      <c r="B190" s="84">
        <v>5571.7381999999998</v>
      </c>
      <c r="C190" s="84">
        <v>4.7887000000000004</v>
      </c>
      <c r="D190" s="84">
        <v>44.285499999999999</v>
      </c>
      <c r="E190" s="84">
        <v>0</v>
      </c>
      <c r="F190" s="84">
        <v>0</v>
      </c>
      <c r="G190" s="84">
        <v>267183.18770000001</v>
      </c>
      <c r="H190" s="84">
        <v>2075.7293</v>
      </c>
    </row>
    <row r="191" spans="1:8">
      <c r="A191" s="84" t="s">
        <v>514</v>
      </c>
      <c r="B191" s="84">
        <v>6917.9507999999996</v>
      </c>
      <c r="C191" s="84">
        <v>6.0087000000000002</v>
      </c>
      <c r="D191" s="84">
        <v>51.7729</v>
      </c>
      <c r="E191" s="84">
        <v>0</v>
      </c>
      <c r="F191" s="84">
        <v>0</v>
      </c>
      <c r="G191" s="84">
        <v>312378.75170000002</v>
      </c>
      <c r="H191" s="84">
        <v>2542.8530999999998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60221600000</v>
      </c>
      <c r="C194" s="84">
        <v>46132.021000000001</v>
      </c>
      <c r="D194" s="84" t="s">
        <v>608</v>
      </c>
      <c r="E194" s="84">
        <v>32837.857000000004</v>
      </c>
      <c r="F194" s="84">
        <v>8089.5320000000002</v>
      </c>
      <c r="G194" s="84">
        <v>697.745</v>
      </c>
      <c r="H194" s="84">
        <v>0</v>
      </c>
      <c r="I194" s="84">
        <v>756.93200000000002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54782600000</v>
      </c>
      <c r="C195" s="84">
        <v>52443.063000000002</v>
      </c>
      <c r="D195" s="84" t="s">
        <v>609</v>
      </c>
      <c r="E195" s="84">
        <v>32837.857000000004</v>
      </c>
      <c r="F195" s="84">
        <v>8089.5320000000002</v>
      </c>
      <c r="G195" s="84">
        <v>2887.2730000000001</v>
      </c>
      <c r="H195" s="84">
        <v>0</v>
      </c>
      <c r="I195" s="84">
        <v>8628.4009999999998</v>
      </c>
      <c r="J195" s="84">
        <v>0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61435000000</v>
      </c>
      <c r="C196" s="84">
        <v>47548.430999999997</v>
      </c>
      <c r="D196" s="84" t="s">
        <v>610</v>
      </c>
      <c r="E196" s="84">
        <v>32837.857000000004</v>
      </c>
      <c r="F196" s="84">
        <v>8089.5320000000002</v>
      </c>
      <c r="G196" s="84">
        <v>2537.5509999999999</v>
      </c>
      <c r="H196" s="84">
        <v>0</v>
      </c>
      <c r="I196" s="84">
        <v>4083.49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58434800000</v>
      </c>
      <c r="C197" s="84">
        <v>53284.252999999997</v>
      </c>
      <c r="D197" s="84" t="s">
        <v>611</v>
      </c>
      <c r="E197" s="84">
        <v>32837.857000000004</v>
      </c>
      <c r="F197" s="84">
        <v>8089.5320000000002</v>
      </c>
      <c r="G197" s="84">
        <v>3053.4380000000001</v>
      </c>
      <c r="H197" s="84">
        <v>0</v>
      </c>
      <c r="I197" s="84">
        <v>9303.4259999999995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60666100000</v>
      </c>
      <c r="C198" s="84">
        <v>53497.834999999999</v>
      </c>
      <c r="D198" s="84" t="s">
        <v>612</v>
      </c>
      <c r="E198" s="84">
        <v>32837.857000000004</v>
      </c>
      <c r="F198" s="84">
        <v>8089.5320000000002</v>
      </c>
      <c r="G198" s="84">
        <v>3040.998</v>
      </c>
      <c r="H198" s="84">
        <v>0</v>
      </c>
      <c r="I198" s="84">
        <v>9529.4470000000001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59744400000</v>
      </c>
      <c r="C199" s="84">
        <v>54706.447</v>
      </c>
      <c r="D199" s="84" t="s">
        <v>613</v>
      </c>
      <c r="E199" s="84">
        <v>32837.857000000004</v>
      </c>
      <c r="F199" s="84">
        <v>8089.5320000000002</v>
      </c>
      <c r="G199" s="84">
        <v>3350.0230000000001</v>
      </c>
      <c r="H199" s="84">
        <v>0</v>
      </c>
      <c r="I199" s="84">
        <v>10429.035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61691200000</v>
      </c>
      <c r="C200" s="84">
        <v>60216.576999999997</v>
      </c>
      <c r="D200" s="84" t="s">
        <v>614</v>
      </c>
      <c r="E200" s="84">
        <v>32837.857000000004</v>
      </c>
      <c r="F200" s="84">
        <v>8089.5320000000002</v>
      </c>
      <c r="G200" s="84">
        <v>4519.3670000000002</v>
      </c>
      <c r="H200" s="84">
        <v>0</v>
      </c>
      <c r="I200" s="84">
        <v>14769.821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64049400000</v>
      </c>
      <c r="C201" s="84">
        <v>57273.552000000003</v>
      </c>
      <c r="D201" s="84" t="s">
        <v>615</v>
      </c>
      <c r="E201" s="84">
        <v>32837.857000000004</v>
      </c>
      <c r="F201" s="84">
        <v>8089.5320000000002</v>
      </c>
      <c r="G201" s="84">
        <v>3911.1610000000001</v>
      </c>
      <c r="H201" s="84">
        <v>0</v>
      </c>
      <c r="I201" s="84">
        <v>12435.002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63285800000</v>
      </c>
      <c r="C202" s="84">
        <v>73421.604000000007</v>
      </c>
      <c r="D202" s="84" t="s">
        <v>616</v>
      </c>
      <c r="E202" s="84">
        <v>32837.857000000004</v>
      </c>
      <c r="F202" s="84">
        <v>8089.5320000000002</v>
      </c>
      <c r="G202" s="84">
        <v>7201.701</v>
      </c>
      <c r="H202" s="84">
        <v>0</v>
      </c>
      <c r="I202" s="84">
        <v>25292.512999999999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62449800000</v>
      </c>
      <c r="C203" s="84">
        <v>55890.483999999997</v>
      </c>
      <c r="D203" s="84" t="s">
        <v>617</v>
      </c>
      <c r="E203" s="84">
        <v>32837.857000000004</v>
      </c>
      <c r="F203" s="84">
        <v>8089.5320000000002</v>
      </c>
      <c r="G203" s="84">
        <v>3702.2730000000001</v>
      </c>
      <c r="H203" s="84">
        <v>0</v>
      </c>
      <c r="I203" s="84">
        <v>11260.822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58041600000</v>
      </c>
      <c r="C204" s="84">
        <v>48368.336000000003</v>
      </c>
      <c r="D204" s="84" t="s">
        <v>618</v>
      </c>
      <c r="E204" s="84">
        <v>32837.857000000004</v>
      </c>
      <c r="F204" s="84">
        <v>8089.5320000000002</v>
      </c>
      <c r="G204" s="84">
        <v>1551.2260000000001</v>
      </c>
      <c r="H204" s="84">
        <v>0</v>
      </c>
      <c r="I204" s="84">
        <v>2139.7660000000001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59803800000</v>
      </c>
      <c r="C205" s="84">
        <v>46625.516000000003</v>
      </c>
      <c r="D205" s="84" t="s">
        <v>619</v>
      </c>
      <c r="E205" s="84">
        <v>32837.857000000004</v>
      </c>
      <c r="F205" s="84">
        <v>8089.5320000000002</v>
      </c>
      <c r="G205" s="84">
        <v>795.38800000000003</v>
      </c>
      <c r="H205" s="84">
        <v>0</v>
      </c>
      <c r="I205" s="84">
        <v>1152.7840000000001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724606000000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54782600000</v>
      </c>
      <c r="C208" s="84">
        <v>46132.021000000001</v>
      </c>
      <c r="D208" s="84"/>
      <c r="E208" s="84">
        <v>32837.857000000004</v>
      </c>
      <c r="F208" s="84">
        <v>8089.5320000000002</v>
      </c>
      <c r="G208" s="84">
        <v>697.745</v>
      </c>
      <c r="H208" s="84">
        <v>0</v>
      </c>
      <c r="I208" s="84">
        <v>756.93200000000002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64049400000</v>
      </c>
      <c r="C209" s="84">
        <v>73421.604000000007</v>
      </c>
      <c r="D209" s="84"/>
      <c r="E209" s="84">
        <v>32837.857000000004</v>
      </c>
      <c r="F209" s="84">
        <v>8089.5320000000002</v>
      </c>
      <c r="G209" s="84">
        <v>7201.701</v>
      </c>
      <c r="H209" s="84">
        <v>0</v>
      </c>
      <c r="I209" s="84">
        <v>25292.512999999999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30584.03</v>
      </c>
      <c r="C212" s="84">
        <v>1485.22</v>
      </c>
      <c r="D212" s="84">
        <v>0</v>
      </c>
      <c r="E212" s="84">
        <v>32069.25</v>
      </c>
    </row>
    <row r="213" spans="1:19">
      <c r="A213" s="84" t="s">
        <v>549</v>
      </c>
      <c r="B213" s="84">
        <v>14.63</v>
      </c>
      <c r="C213" s="84">
        <v>0.71</v>
      </c>
      <c r="D213" s="84">
        <v>0</v>
      </c>
      <c r="E213" s="84">
        <v>15.34</v>
      </c>
    </row>
    <row r="214" spans="1:19">
      <c r="A214" s="84" t="s">
        <v>550</v>
      </c>
      <c r="B214" s="84">
        <v>14.63</v>
      </c>
      <c r="C214" s="84">
        <v>0.71</v>
      </c>
      <c r="D214" s="84">
        <v>0</v>
      </c>
      <c r="E214" s="84">
        <v>15.34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1131.92</v>
      </c>
      <c r="C2" s="84">
        <v>541.51</v>
      </c>
      <c r="D2" s="84">
        <v>541.51</v>
      </c>
    </row>
    <row r="3" spans="1:7">
      <c r="A3" s="84" t="s">
        <v>297</v>
      </c>
      <c r="B3" s="84">
        <v>1131.92</v>
      </c>
      <c r="C3" s="84">
        <v>541.51</v>
      </c>
      <c r="D3" s="84">
        <v>541.51</v>
      </c>
    </row>
    <row r="4" spans="1:7">
      <c r="A4" s="84" t="s">
        <v>298</v>
      </c>
      <c r="B4" s="84">
        <v>3284.37</v>
      </c>
      <c r="C4" s="84">
        <v>1571.23</v>
      </c>
      <c r="D4" s="84">
        <v>1571.23</v>
      </c>
    </row>
    <row r="5" spans="1:7">
      <c r="A5" s="84" t="s">
        <v>299</v>
      </c>
      <c r="B5" s="84">
        <v>3284.37</v>
      </c>
      <c r="C5" s="84">
        <v>1571.23</v>
      </c>
      <c r="D5" s="84">
        <v>1571.23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307.32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109.01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29.56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824.6</v>
      </c>
      <c r="C28" s="84">
        <v>307.32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0.40200000000000002</v>
      </c>
      <c r="G90" s="84">
        <v>0.495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0.40200000000000002</v>
      </c>
      <c r="G91" s="84">
        <v>0.495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0.40200000000000002</v>
      </c>
      <c r="G92" s="84">
        <v>0.495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0.40200000000000002</v>
      </c>
      <c r="G93" s="84">
        <v>0.495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0.40200000000000002</v>
      </c>
      <c r="G94" s="84">
        <v>0.495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0.40200000000000002</v>
      </c>
      <c r="G95" s="84">
        <v>0.495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0.40200000000000002</v>
      </c>
      <c r="G96" s="84">
        <v>0.495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0.40200000000000002</v>
      </c>
      <c r="G97" s="84">
        <v>0.495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0.40200000000000002</v>
      </c>
      <c r="G98" s="84">
        <v>0.495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0.40200000000000002</v>
      </c>
      <c r="G99" s="84">
        <v>0.495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0.40200000000000002</v>
      </c>
      <c r="G100" s="84">
        <v>0.495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0.40200000000000002</v>
      </c>
      <c r="G101" s="84">
        <v>0.495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0.40200000000000002</v>
      </c>
      <c r="G102" s="84">
        <v>0.495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0.40200000000000002</v>
      </c>
      <c r="G103" s="84">
        <v>0.495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0.40200000000000002</v>
      </c>
      <c r="G104" s="84">
        <v>0.495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0.40200000000000002</v>
      </c>
      <c r="G105" s="84">
        <v>0.495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0.40200000000000002</v>
      </c>
      <c r="G106" s="84">
        <v>0.495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0.40200000000000002</v>
      </c>
      <c r="G107" s="84">
        <v>0.495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0.40200000000000002</v>
      </c>
      <c r="G108" s="84">
        <v>0.495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0.40200000000000002</v>
      </c>
      <c r="G109" s="84">
        <v>0.495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0.40200000000000002</v>
      </c>
      <c r="G110" s="84">
        <v>0.495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0.40200000000000002</v>
      </c>
      <c r="G111" s="84">
        <v>0.495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0.40200000000000002</v>
      </c>
      <c r="G112" s="84">
        <v>0.495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0.40200000000000002</v>
      </c>
      <c r="G113" s="84">
        <v>0.495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0.40200000000000002</v>
      </c>
      <c r="G114" s="84">
        <v>0.495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0.40200000000000002</v>
      </c>
      <c r="G115" s="84">
        <v>0.495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0.40200000000000002</v>
      </c>
      <c r="G116" s="84">
        <v>0.495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0.40200000000000002</v>
      </c>
      <c r="G117" s="84">
        <v>0.495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0.40200000000000002</v>
      </c>
      <c r="G118" s="84">
        <v>0.495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0.40200000000000002</v>
      </c>
      <c r="G119" s="84">
        <v>0.495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0.40200000000000002</v>
      </c>
      <c r="G120" s="84">
        <v>0.495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0.40200000000000002</v>
      </c>
      <c r="G121" s="84">
        <v>0.495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0.40200000000000002</v>
      </c>
      <c r="G122" s="84">
        <v>0.495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0.40200000000000002</v>
      </c>
      <c r="G123" s="84">
        <v>0.495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0.40200000000000002</v>
      </c>
      <c r="G124" s="84">
        <v>0.495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0.40200000000000002</v>
      </c>
      <c r="G125" s="84">
        <v>0.495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0.40200000000000002</v>
      </c>
      <c r="G126" s="84">
        <v>0.495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0.40200000000000002</v>
      </c>
      <c r="G128" s="84">
        <v>0.495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39505.870000000003</v>
      </c>
      <c r="D134" s="84">
        <v>27003.3</v>
      </c>
      <c r="E134" s="84">
        <v>12502.57</v>
      </c>
      <c r="F134" s="84">
        <v>0.68</v>
      </c>
      <c r="G134" s="84">
        <v>3.44</v>
      </c>
    </row>
    <row r="135" spans="1:7">
      <c r="A135" s="84" t="s">
        <v>355</v>
      </c>
      <c r="B135" s="84" t="s">
        <v>354</v>
      </c>
      <c r="C135" s="84">
        <v>19694.349999999999</v>
      </c>
      <c r="D135" s="84">
        <v>13315.02</v>
      </c>
      <c r="E135" s="84">
        <v>6379.33</v>
      </c>
      <c r="F135" s="84">
        <v>0.68</v>
      </c>
      <c r="G135" s="84">
        <v>3.45</v>
      </c>
    </row>
    <row r="136" spans="1:7">
      <c r="A136" s="84" t="s">
        <v>356</v>
      </c>
      <c r="B136" s="84" t="s">
        <v>354</v>
      </c>
      <c r="C136" s="84">
        <v>17445.34</v>
      </c>
      <c r="D136" s="84">
        <v>11794.5</v>
      </c>
      <c r="E136" s="84">
        <v>5650.84</v>
      </c>
      <c r="F136" s="84">
        <v>0.68</v>
      </c>
      <c r="G136" s="84">
        <v>3.66</v>
      </c>
    </row>
    <row r="137" spans="1:7">
      <c r="A137" s="84" t="s">
        <v>357</v>
      </c>
      <c r="B137" s="84" t="s">
        <v>354</v>
      </c>
      <c r="C137" s="84">
        <v>17086.46</v>
      </c>
      <c r="D137" s="84">
        <v>11551.87</v>
      </c>
      <c r="E137" s="84">
        <v>5534.59</v>
      </c>
      <c r="F137" s="84">
        <v>0.68</v>
      </c>
      <c r="G137" s="84">
        <v>3.67</v>
      </c>
    </row>
    <row r="138" spans="1:7">
      <c r="A138" s="84" t="s">
        <v>358</v>
      </c>
      <c r="B138" s="84" t="s">
        <v>354</v>
      </c>
      <c r="C138" s="84">
        <v>16817.490000000002</v>
      </c>
      <c r="D138" s="84">
        <v>11370.02</v>
      </c>
      <c r="E138" s="84">
        <v>5447.47</v>
      </c>
      <c r="F138" s="84">
        <v>0.68</v>
      </c>
      <c r="G138" s="84">
        <v>3.67</v>
      </c>
    </row>
    <row r="139" spans="1:7">
      <c r="A139" s="84" t="s">
        <v>359</v>
      </c>
      <c r="B139" s="84" t="s">
        <v>354</v>
      </c>
      <c r="C139" s="84">
        <v>27905.31</v>
      </c>
      <c r="D139" s="84">
        <v>18866.32</v>
      </c>
      <c r="E139" s="84">
        <v>9039</v>
      </c>
      <c r="F139" s="84">
        <v>0.68</v>
      </c>
      <c r="G139" s="84">
        <v>3.45</v>
      </c>
    </row>
    <row r="140" spans="1:7">
      <c r="A140" s="84" t="s">
        <v>360</v>
      </c>
      <c r="B140" s="84" t="s">
        <v>354</v>
      </c>
      <c r="C140" s="84">
        <v>14853.02</v>
      </c>
      <c r="D140" s="84">
        <v>10041.879999999999</v>
      </c>
      <c r="E140" s="84">
        <v>4811.1400000000003</v>
      </c>
      <c r="F140" s="84">
        <v>0.68</v>
      </c>
      <c r="G140" s="84">
        <v>3.67</v>
      </c>
    </row>
    <row r="141" spans="1:7">
      <c r="A141" s="84" t="s">
        <v>361</v>
      </c>
      <c r="B141" s="84" t="s">
        <v>354</v>
      </c>
      <c r="C141" s="84">
        <v>14781.27</v>
      </c>
      <c r="D141" s="84">
        <v>9993.3700000000008</v>
      </c>
      <c r="E141" s="84">
        <v>4787.8999999999996</v>
      </c>
      <c r="F141" s="84">
        <v>0.68</v>
      </c>
      <c r="G141" s="84">
        <v>3.67</v>
      </c>
    </row>
    <row r="142" spans="1:7">
      <c r="A142" s="84" t="s">
        <v>362</v>
      </c>
      <c r="B142" s="84" t="s">
        <v>354</v>
      </c>
      <c r="C142" s="84">
        <v>14703.8</v>
      </c>
      <c r="D142" s="84">
        <v>9941</v>
      </c>
      <c r="E142" s="84">
        <v>4762.8100000000004</v>
      </c>
      <c r="F142" s="84">
        <v>0.68</v>
      </c>
      <c r="G142" s="84">
        <v>3.66</v>
      </c>
    </row>
    <row r="143" spans="1:7">
      <c r="A143" s="84" t="s">
        <v>363</v>
      </c>
      <c r="B143" s="84" t="s">
        <v>354</v>
      </c>
      <c r="C143" s="84">
        <v>17895.23</v>
      </c>
      <c r="D143" s="84">
        <v>12098.67</v>
      </c>
      <c r="E143" s="84">
        <v>5796.57</v>
      </c>
      <c r="F143" s="84">
        <v>0.68</v>
      </c>
      <c r="G143" s="84">
        <v>3.65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41684.660000000003</v>
      </c>
      <c r="D146" s="84">
        <v>0.8</v>
      </c>
    </row>
    <row r="147" spans="1:8">
      <c r="A147" s="84" t="s">
        <v>458</v>
      </c>
      <c r="B147" s="84" t="s">
        <v>457</v>
      </c>
      <c r="C147" s="84">
        <v>19039.54</v>
      </c>
      <c r="D147" s="84">
        <v>0.8</v>
      </c>
    </row>
    <row r="148" spans="1:8">
      <c r="A148" s="84" t="s">
        <v>459</v>
      </c>
      <c r="B148" s="84" t="s">
        <v>457</v>
      </c>
      <c r="C148" s="84">
        <v>18964.16</v>
      </c>
      <c r="D148" s="84">
        <v>0.8</v>
      </c>
    </row>
    <row r="149" spans="1:8">
      <c r="A149" s="84" t="s">
        <v>460</v>
      </c>
      <c r="B149" s="84" t="s">
        <v>457</v>
      </c>
      <c r="C149" s="84">
        <v>18960.72</v>
      </c>
      <c r="D149" s="84">
        <v>0.8</v>
      </c>
    </row>
    <row r="150" spans="1:8">
      <c r="A150" s="84" t="s">
        <v>461</v>
      </c>
      <c r="B150" s="84" t="s">
        <v>457</v>
      </c>
      <c r="C150" s="84">
        <v>18976.580000000002</v>
      </c>
      <c r="D150" s="84">
        <v>0.8</v>
      </c>
    </row>
    <row r="151" spans="1:8">
      <c r="A151" s="84" t="s">
        <v>462</v>
      </c>
      <c r="B151" s="84" t="s">
        <v>457</v>
      </c>
      <c r="C151" s="84">
        <v>37642.1</v>
      </c>
      <c r="D151" s="84">
        <v>0.8</v>
      </c>
    </row>
    <row r="152" spans="1:8">
      <c r="A152" s="84" t="s">
        <v>463</v>
      </c>
      <c r="B152" s="84" t="s">
        <v>457</v>
      </c>
      <c r="C152" s="84">
        <v>18976.95</v>
      </c>
      <c r="D152" s="84">
        <v>0.8</v>
      </c>
    </row>
    <row r="153" spans="1:8">
      <c r="A153" s="84" t="s">
        <v>464</v>
      </c>
      <c r="B153" s="84" t="s">
        <v>457</v>
      </c>
      <c r="C153" s="84">
        <v>18967.04</v>
      </c>
      <c r="D153" s="84">
        <v>0.8</v>
      </c>
    </row>
    <row r="154" spans="1:8">
      <c r="A154" s="84" t="s">
        <v>465</v>
      </c>
      <c r="B154" s="84" t="s">
        <v>457</v>
      </c>
      <c r="C154" s="84">
        <v>19073.12</v>
      </c>
      <c r="D154" s="84">
        <v>0.8</v>
      </c>
    </row>
    <row r="155" spans="1:8">
      <c r="A155" s="84" t="s">
        <v>466</v>
      </c>
      <c r="B155" s="84" t="s">
        <v>457</v>
      </c>
      <c r="C155" s="84">
        <v>22958.14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1.64</v>
      </c>
      <c r="F158" s="84">
        <v>1792.69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0.79</v>
      </c>
      <c r="F159" s="84">
        <v>903.49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0.7</v>
      </c>
      <c r="F160" s="84">
        <v>814.86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0.69</v>
      </c>
      <c r="F161" s="84">
        <v>798.1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0.68</v>
      </c>
      <c r="F162" s="84">
        <v>785.54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1.1200000000000001</v>
      </c>
      <c r="F163" s="84">
        <v>1280.17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</v>
      </c>
      <c r="F164" s="84">
        <v>693.78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</v>
      </c>
      <c r="F165" s="84">
        <v>690.43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0.59</v>
      </c>
      <c r="F166" s="84">
        <v>686.81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0.72</v>
      </c>
      <c r="F167" s="84">
        <v>820.95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14924.2837</v>
      </c>
      <c r="C176" s="84">
        <v>24.8262</v>
      </c>
      <c r="D176" s="84">
        <v>62.342700000000001</v>
      </c>
      <c r="E176" s="84">
        <v>0</v>
      </c>
      <c r="F176" s="84">
        <v>2.9999999999999997E-4</v>
      </c>
      <c r="G176" s="84">
        <v>3875.9508000000001</v>
      </c>
      <c r="H176" s="84">
        <v>6196.6773000000003</v>
      </c>
    </row>
    <row r="177" spans="1:8">
      <c r="A177" s="84" t="s">
        <v>502</v>
      </c>
      <c r="B177" s="84">
        <v>12298.434600000001</v>
      </c>
      <c r="C177" s="84">
        <v>21.223500000000001</v>
      </c>
      <c r="D177" s="84">
        <v>55.6</v>
      </c>
      <c r="E177" s="84">
        <v>0</v>
      </c>
      <c r="F177" s="84">
        <v>2.0000000000000001E-4</v>
      </c>
      <c r="G177" s="84">
        <v>3457.0680000000002</v>
      </c>
      <c r="H177" s="84">
        <v>5176.3894</v>
      </c>
    </row>
    <row r="178" spans="1:8">
      <c r="A178" s="84" t="s">
        <v>503</v>
      </c>
      <c r="B178" s="84">
        <v>12155.011399999999</v>
      </c>
      <c r="C178" s="84">
        <v>22.2944</v>
      </c>
      <c r="D178" s="84">
        <v>62.231200000000001</v>
      </c>
      <c r="E178" s="84">
        <v>0</v>
      </c>
      <c r="F178" s="84">
        <v>2.9999999999999997E-4</v>
      </c>
      <c r="G178" s="84">
        <v>3869.8955000000001</v>
      </c>
      <c r="H178" s="84">
        <v>5236.5730999999996</v>
      </c>
    </row>
    <row r="179" spans="1:8">
      <c r="A179" s="84" t="s">
        <v>504</v>
      </c>
      <c r="B179" s="84">
        <v>10700.811400000001</v>
      </c>
      <c r="C179" s="84">
        <v>20.34</v>
      </c>
      <c r="D179" s="84">
        <v>58.722099999999998</v>
      </c>
      <c r="E179" s="84">
        <v>0</v>
      </c>
      <c r="F179" s="84">
        <v>2.0000000000000001E-4</v>
      </c>
      <c r="G179" s="84">
        <v>3651.9286999999999</v>
      </c>
      <c r="H179" s="84">
        <v>4675.2632999999996</v>
      </c>
    </row>
    <row r="180" spans="1:8">
      <c r="A180" s="84" t="s">
        <v>272</v>
      </c>
      <c r="B180" s="84">
        <v>11260.300800000001</v>
      </c>
      <c r="C180" s="84">
        <v>22.202999999999999</v>
      </c>
      <c r="D180" s="84">
        <v>66.206900000000005</v>
      </c>
      <c r="E180" s="84">
        <v>0</v>
      </c>
      <c r="F180" s="84">
        <v>2.9999999999999997E-4</v>
      </c>
      <c r="G180" s="84">
        <v>4117.6646000000001</v>
      </c>
      <c r="H180" s="84">
        <v>4992.8125</v>
      </c>
    </row>
    <row r="181" spans="1:8">
      <c r="A181" s="84" t="s">
        <v>505</v>
      </c>
      <c r="B181" s="84">
        <v>13882.829400000001</v>
      </c>
      <c r="C181" s="84">
        <v>27.755800000000001</v>
      </c>
      <c r="D181" s="84">
        <v>83.734200000000001</v>
      </c>
      <c r="E181" s="84">
        <v>0</v>
      </c>
      <c r="F181" s="84">
        <v>2.9999999999999997E-4</v>
      </c>
      <c r="G181" s="84">
        <v>5207.8711000000003</v>
      </c>
      <c r="H181" s="84">
        <v>6190.5439999999999</v>
      </c>
    </row>
    <row r="182" spans="1:8">
      <c r="A182" s="84" t="s">
        <v>506</v>
      </c>
      <c r="B182" s="84">
        <v>15270.1643</v>
      </c>
      <c r="C182" s="84">
        <v>30.531199999999998</v>
      </c>
      <c r="D182" s="84">
        <v>92.1113</v>
      </c>
      <c r="E182" s="84">
        <v>0</v>
      </c>
      <c r="F182" s="84">
        <v>4.0000000000000002E-4</v>
      </c>
      <c r="G182" s="84">
        <v>5728.8887999999997</v>
      </c>
      <c r="H182" s="84">
        <v>6809.3316000000004</v>
      </c>
    </row>
    <row r="183" spans="1:8">
      <c r="A183" s="84" t="s">
        <v>507</v>
      </c>
      <c r="B183" s="84">
        <v>15795.8208</v>
      </c>
      <c r="C183" s="84">
        <v>31.582100000000001</v>
      </c>
      <c r="D183" s="84">
        <v>95.281599999999997</v>
      </c>
      <c r="E183" s="84">
        <v>0</v>
      </c>
      <c r="F183" s="84">
        <v>4.0000000000000002E-4</v>
      </c>
      <c r="G183" s="84">
        <v>5926.0637999999999</v>
      </c>
      <c r="H183" s="84">
        <v>7043.7250999999997</v>
      </c>
    </row>
    <row r="184" spans="1:8">
      <c r="A184" s="84" t="s">
        <v>508</v>
      </c>
      <c r="B184" s="84">
        <v>12364.983700000001</v>
      </c>
      <c r="C184" s="84">
        <v>24.6982</v>
      </c>
      <c r="D184" s="84">
        <v>74.452399999999997</v>
      </c>
      <c r="E184" s="84">
        <v>0</v>
      </c>
      <c r="F184" s="84">
        <v>2.9999999999999997E-4</v>
      </c>
      <c r="G184" s="84">
        <v>4630.5784999999996</v>
      </c>
      <c r="H184" s="84">
        <v>5511.6135000000004</v>
      </c>
    </row>
    <row r="185" spans="1:8">
      <c r="A185" s="84" t="s">
        <v>509</v>
      </c>
      <c r="B185" s="84">
        <v>11352.677799999999</v>
      </c>
      <c r="C185" s="84">
        <v>22.036799999999999</v>
      </c>
      <c r="D185" s="84">
        <v>64.826599999999999</v>
      </c>
      <c r="E185" s="84">
        <v>0</v>
      </c>
      <c r="F185" s="84">
        <v>2.9999999999999997E-4</v>
      </c>
      <c r="G185" s="84">
        <v>4031.7111</v>
      </c>
      <c r="H185" s="84">
        <v>5001.9193999999998</v>
      </c>
    </row>
    <row r="186" spans="1:8">
      <c r="A186" s="84" t="s">
        <v>510</v>
      </c>
      <c r="B186" s="84">
        <v>11138.576800000001</v>
      </c>
      <c r="C186" s="84">
        <v>20.8337</v>
      </c>
      <c r="D186" s="84">
        <v>59.256</v>
      </c>
      <c r="E186" s="84">
        <v>0</v>
      </c>
      <c r="F186" s="84">
        <v>2.0000000000000001E-4</v>
      </c>
      <c r="G186" s="84">
        <v>3685.0223000000001</v>
      </c>
      <c r="H186" s="84">
        <v>4835.5853999999999</v>
      </c>
    </row>
    <row r="187" spans="1:8">
      <c r="A187" s="84" t="s">
        <v>511</v>
      </c>
      <c r="B187" s="84">
        <v>13483.057699999999</v>
      </c>
      <c r="C187" s="84">
        <v>23.3599</v>
      </c>
      <c r="D187" s="84">
        <v>61.463700000000003</v>
      </c>
      <c r="E187" s="84">
        <v>0</v>
      </c>
      <c r="F187" s="84">
        <v>2.9999999999999997E-4</v>
      </c>
      <c r="G187" s="84">
        <v>3821.6994</v>
      </c>
      <c r="H187" s="84">
        <v>5683.4112999999998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154626.9523</v>
      </c>
      <c r="C189" s="84">
        <v>291.68490000000003</v>
      </c>
      <c r="D189" s="84">
        <v>836.2287</v>
      </c>
      <c r="E189" s="84">
        <v>0</v>
      </c>
      <c r="F189" s="84">
        <v>3.3999999999999998E-3</v>
      </c>
      <c r="G189" s="84">
        <v>52004.342600000004</v>
      </c>
      <c r="H189" s="84">
        <v>67353.845700000005</v>
      </c>
    </row>
    <row r="190" spans="1:8">
      <c r="A190" s="84" t="s">
        <v>513</v>
      </c>
      <c r="B190" s="84">
        <v>10700.811400000001</v>
      </c>
      <c r="C190" s="84">
        <v>20.34</v>
      </c>
      <c r="D190" s="84">
        <v>55.6</v>
      </c>
      <c r="E190" s="84">
        <v>0</v>
      </c>
      <c r="F190" s="84">
        <v>2.0000000000000001E-4</v>
      </c>
      <c r="G190" s="84">
        <v>3457.0680000000002</v>
      </c>
      <c r="H190" s="84">
        <v>4675.2632999999996</v>
      </c>
    </row>
    <row r="191" spans="1:8">
      <c r="A191" s="84" t="s">
        <v>514</v>
      </c>
      <c r="B191" s="84">
        <v>15795.8208</v>
      </c>
      <c r="C191" s="84">
        <v>31.582100000000001</v>
      </c>
      <c r="D191" s="84">
        <v>95.281599999999997</v>
      </c>
      <c r="E191" s="84">
        <v>0</v>
      </c>
      <c r="F191" s="84">
        <v>4.0000000000000002E-4</v>
      </c>
      <c r="G191" s="84">
        <v>5926.0637999999999</v>
      </c>
      <c r="H191" s="84">
        <v>7043.7250999999997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61458600000</v>
      </c>
      <c r="C194" s="84">
        <v>46377.631999999998</v>
      </c>
      <c r="D194" s="84" t="s">
        <v>620</v>
      </c>
      <c r="E194" s="84">
        <v>32837.857000000004</v>
      </c>
      <c r="F194" s="84">
        <v>8089.5320000000002</v>
      </c>
      <c r="G194" s="84">
        <v>1700.289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54816700000</v>
      </c>
      <c r="C195" s="84">
        <v>45078.525000000001</v>
      </c>
      <c r="D195" s="84" t="s">
        <v>621</v>
      </c>
      <c r="E195" s="84">
        <v>32837.857000000004</v>
      </c>
      <c r="F195" s="84">
        <v>8089.5320000000002</v>
      </c>
      <c r="G195" s="84">
        <v>401.18099999999998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61362600000</v>
      </c>
      <c r="C196" s="84">
        <v>52318.381000000001</v>
      </c>
      <c r="D196" s="84" t="s">
        <v>622</v>
      </c>
      <c r="E196" s="84">
        <v>32837.857000000004</v>
      </c>
      <c r="F196" s="84">
        <v>8089.5320000000002</v>
      </c>
      <c r="G196" s="84">
        <v>1772.8910000000001</v>
      </c>
      <c r="H196" s="84">
        <v>0</v>
      </c>
      <c r="I196" s="84">
        <v>9618.1010000000006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57906500000</v>
      </c>
      <c r="C197" s="84">
        <v>55403.771999999997</v>
      </c>
      <c r="D197" s="84" t="s">
        <v>623</v>
      </c>
      <c r="E197" s="84">
        <v>32837.857000000004</v>
      </c>
      <c r="F197" s="84">
        <v>8089.5320000000002</v>
      </c>
      <c r="G197" s="84">
        <v>2351.866</v>
      </c>
      <c r="H197" s="84">
        <v>0</v>
      </c>
      <c r="I197" s="84">
        <v>12124.517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65291400000</v>
      </c>
      <c r="C198" s="84">
        <v>66873.368000000002</v>
      </c>
      <c r="D198" s="84" t="s">
        <v>577</v>
      </c>
      <c r="E198" s="84">
        <v>32837.857000000004</v>
      </c>
      <c r="F198" s="84">
        <v>8089.5320000000002</v>
      </c>
      <c r="G198" s="84">
        <v>3976.837</v>
      </c>
      <c r="H198" s="84">
        <v>0</v>
      </c>
      <c r="I198" s="84">
        <v>21969.142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82578100000</v>
      </c>
      <c r="C199" s="84">
        <v>94150.664000000004</v>
      </c>
      <c r="D199" s="84" t="s">
        <v>624</v>
      </c>
      <c r="E199" s="84">
        <v>32837.857000000004</v>
      </c>
      <c r="F199" s="84">
        <v>8089.5320000000002</v>
      </c>
      <c r="G199" s="84">
        <v>7523.1279999999997</v>
      </c>
      <c r="H199" s="84">
        <v>0</v>
      </c>
      <c r="I199" s="84">
        <v>45700.146000000001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90839600000</v>
      </c>
      <c r="C200" s="84">
        <v>100109.931</v>
      </c>
      <c r="D200" s="84" t="s">
        <v>625</v>
      </c>
      <c r="E200" s="84">
        <v>32837.857000000004</v>
      </c>
      <c r="F200" s="84">
        <v>8089.5320000000002</v>
      </c>
      <c r="G200" s="84">
        <v>8324.4419999999991</v>
      </c>
      <c r="H200" s="84">
        <v>0</v>
      </c>
      <c r="I200" s="84">
        <v>50858.099000000002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93966100000</v>
      </c>
      <c r="C201" s="84">
        <v>102830.079</v>
      </c>
      <c r="D201" s="84" t="s">
        <v>626</v>
      </c>
      <c r="E201" s="84">
        <v>32837.857000000004</v>
      </c>
      <c r="F201" s="84">
        <v>8089.5320000000002</v>
      </c>
      <c r="G201" s="84">
        <v>8767</v>
      </c>
      <c r="H201" s="84">
        <v>0</v>
      </c>
      <c r="I201" s="84">
        <v>53135.69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73424300000</v>
      </c>
      <c r="C202" s="84">
        <v>81387.471999999994</v>
      </c>
      <c r="D202" s="84" t="s">
        <v>627</v>
      </c>
      <c r="E202" s="84">
        <v>32837.857000000004</v>
      </c>
      <c r="F202" s="84">
        <v>8089.5320000000002</v>
      </c>
      <c r="G202" s="84">
        <v>5929.92</v>
      </c>
      <c r="H202" s="84">
        <v>0</v>
      </c>
      <c r="I202" s="84">
        <v>34530.163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63928400000</v>
      </c>
      <c r="C203" s="84">
        <v>65439.12</v>
      </c>
      <c r="D203" s="84" t="s">
        <v>628</v>
      </c>
      <c r="E203" s="84">
        <v>32837.857000000004</v>
      </c>
      <c r="F203" s="84">
        <v>8089.5320000000002</v>
      </c>
      <c r="G203" s="84">
        <v>3801.6909999999998</v>
      </c>
      <c r="H203" s="84">
        <v>0</v>
      </c>
      <c r="I203" s="84">
        <v>20710.04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58431200000</v>
      </c>
      <c r="C204" s="84">
        <v>56113.373</v>
      </c>
      <c r="D204" s="84" t="s">
        <v>629</v>
      </c>
      <c r="E204" s="84">
        <v>32837.857000000004</v>
      </c>
      <c r="F204" s="84">
        <v>8089.5320000000002</v>
      </c>
      <c r="G204" s="84">
        <v>2373.0720000000001</v>
      </c>
      <c r="H204" s="84">
        <v>0</v>
      </c>
      <c r="I204" s="84">
        <v>12812.912</v>
      </c>
      <c r="J204" s="84">
        <v>0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60598400000</v>
      </c>
      <c r="C205" s="84">
        <v>45315.597000000002</v>
      </c>
      <c r="D205" s="84" t="s">
        <v>630</v>
      </c>
      <c r="E205" s="84">
        <v>32837.857000000004</v>
      </c>
      <c r="F205" s="84">
        <v>8089.5320000000002</v>
      </c>
      <c r="G205" s="84">
        <v>638.25300000000004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824602000000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54816700000</v>
      </c>
      <c r="C208" s="84">
        <v>45078.525000000001</v>
      </c>
      <c r="D208" s="84"/>
      <c r="E208" s="84">
        <v>32837.857000000004</v>
      </c>
      <c r="F208" s="84">
        <v>8089.5320000000002</v>
      </c>
      <c r="G208" s="84">
        <v>401.18099999999998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93966100000</v>
      </c>
      <c r="C209" s="84">
        <v>102830.079</v>
      </c>
      <c r="D209" s="84"/>
      <c r="E209" s="84">
        <v>32837.857000000004</v>
      </c>
      <c r="F209" s="84">
        <v>8089.5320000000002</v>
      </c>
      <c r="G209" s="84">
        <v>8767</v>
      </c>
      <c r="H209" s="84">
        <v>0</v>
      </c>
      <c r="I209" s="84">
        <v>53135.69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18351.3</v>
      </c>
      <c r="C212" s="84">
        <v>2967.92</v>
      </c>
      <c r="D212" s="84">
        <v>0</v>
      </c>
      <c r="E212" s="84">
        <v>21319.22</v>
      </c>
    </row>
    <row r="213" spans="1:19">
      <c r="A213" s="84" t="s">
        <v>549</v>
      </c>
      <c r="B213" s="84">
        <v>8.7799999999999994</v>
      </c>
      <c r="C213" s="84">
        <v>1.42</v>
      </c>
      <c r="D213" s="84">
        <v>0</v>
      </c>
      <c r="E213" s="84">
        <v>10.199999999999999</v>
      </c>
    </row>
    <row r="214" spans="1:19">
      <c r="A214" s="84" t="s">
        <v>550</v>
      </c>
      <c r="B214" s="84">
        <v>8.7799999999999994</v>
      </c>
      <c r="C214" s="84">
        <v>1.42</v>
      </c>
      <c r="D214" s="84">
        <v>0</v>
      </c>
      <c r="E214" s="84">
        <v>10.199999999999999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1056.9100000000001</v>
      </c>
      <c r="C2" s="84">
        <v>505.62</v>
      </c>
      <c r="D2" s="84">
        <v>505.62</v>
      </c>
    </row>
    <row r="3" spans="1:7">
      <c r="A3" s="84" t="s">
        <v>297</v>
      </c>
      <c r="B3" s="84">
        <v>1056.9100000000001</v>
      </c>
      <c r="C3" s="84">
        <v>505.62</v>
      </c>
      <c r="D3" s="84">
        <v>505.62</v>
      </c>
    </row>
    <row r="4" spans="1:7">
      <c r="A4" s="84" t="s">
        <v>298</v>
      </c>
      <c r="B4" s="84">
        <v>2933.81</v>
      </c>
      <c r="C4" s="84">
        <v>1403.52</v>
      </c>
      <c r="D4" s="84">
        <v>1403.52</v>
      </c>
    </row>
    <row r="5" spans="1:7">
      <c r="A5" s="84" t="s">
        <v>299</v>
      </c>
      <c r="B5" s="84">
        <v>2933.81</v>
      </c>
      <c r="C5" s="84">
        <v>1403.52</v>
      </c>
      <c r="D5" s="84">
        <v>1403.52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257.42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76.63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58.92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36.81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799.49</v>
      </c>
      <c r="C28" s="84">
        <v>257.42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0.40200000000000002</v>
      </c>
      <c r="G90" s="84">
        <v>0.495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0.40200000000000002</v>
      </c>
      <c r="G91" s="84">
        <v>0.495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0.40200000000000002</v>
      </c>
      <c r="G92" s="84">
        <v>0.495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0.40200000000000002</v>
      </c>
      <c r="G93" s="84">
        <v>0.495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0.40200000000000002</v>
      </c>
      <c r="G94" s="84">
        <v>0.495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0.40200000000000002</v>
      </c>
      <c r="G95" s="84">
        <v>0.495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0.40200000000000002</v>
      </c>
      <c r="G96" s="84">
        <v>0.495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0.40200000000000002</v>
      </c>
      <c r="G97" s="84">
        <v>0.495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0.40200000000000002</v>
      </c>
      <c r="G98" s="84">
        <v>0.495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0.40200000000000002</v>
      </c>
      <c r="G99" s="84">
        <v>0.495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0.40200000000000002</v>
      </c>
      <c r="G100" s="84">
        <v>0.495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0.40200000000000002</v>
      </c>
      <c r="G101" s="84">
        <v>0.495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0.40200000000000002</v>
      </c>
      <c r="G102" s="84">
        <v>0.495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0.40200000000000002</v>
      </c>
      <c r="G103" s="84">
        <v>0.495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0.40200000000000002</v>
      </c>
      <c r="G104" s="84">
        <v>0.495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0.40200000000000002</v>
      </c>
      <c r="G105" s="84">
        <v>0.495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0.40200000000000002</v>
      </c>
      <c r="G106" s="84">
        <v>0.495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0.40200000000000002</v>
      </c>
      <c r="G107" s="84">
        <v>0.495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0.40200000000000002</v>
      </c>
      <c r="G108" s="84">
        <v>0.495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0.40200000000000002</v>
      </c>
      <c r="G109" s="84">
        <v>0.495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0.40200000000000002</v>
      </c>
      <c r="G110" s="84">
        <v>0.495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0.40200000000000002</v>
      </c>
      <c r="G111" s="84">
        <v>0.495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0.40200000000000002</v>
      </c>
      <c r="G112" s="84">
        <v>0.495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0.40200000000000002</v>
      </c>
      <c r="G113" s="84">
        <v>0.495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0.40200000000000002</v>
      </c>
      <c r="G114" s="84">
        <v>0.495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0.40200000000000002</v>
      </c>
      <c r="G115" s="84">
        <v>0.495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0.40200000000000002</v>
      </c>
      <c r="G116" s="84">
        <v>0.495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0.40200000000000002</v>
      </c>
      <c r="G117" s="84">
        <v>0.495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0.40200000000000002</v>
      </c>
      <c r="G118" s="84">
        <v>0.495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0.40200000000000002</v>
      </c>
      <c r="G119" s="84">
        <v>0.495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0.40200000000000002</v>
      </c>
      <c r="G120" s="84">
        <v>0.495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0.40200000000000002</v>
      </c>
      <c r="G121" s="84">
        <v>0.495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0.40200000000000002</v>
      </c>
      <c r="G122" s="84">
        <v>0.495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0.40200000000000002</v>
      </c>
      <c r="G123" s="84">
        <v>0.495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0.40200000000000002</v>
      </c>
      <c r="G124" s="84">
        <v>0.495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0.40200000000000002</v>
      </c>
      <c r="G125" s="84">
        <v>0.495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0.40200000000000002</v>
      </c>
      <c r="G126" s="84">
        <v>0.495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0.40200000000000002</v>
      </c>
      <c r="G128" s="84">
        <v>0.495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30361.64</v>
      </c>
      <c r="D134" s="84">
        <v>24248.49</v>
      </c>
      <c r="E134" s="84">
        <v>6113.16</v>
      </c>
      <c r="F134" s="84">
        <v>0.8</v>
      </c>
      <c r="G134" s="84">
        <v>3.74</v>
      </c>
    </row>
    <row r="135" spans="1:7">
      <c r="A135" s="84" t="s">
        <v>355</v>
      </c>
      <c r="B135" s="84" t="s">
        <v>354</v>
      </c>
      <c r="C135" s="84">
        <v>13491.78</v>
      </c>
      <c r="D135" s="84">
        <v>10775.28</v>
      </c>
      <c r="E135" s="84">
        <v>2716.5</v>
      </c>
      <c r="F135" s="84">
        <v>0.8</v>
      </c>
      <c r="G135" s="84">
        <v>4.04</v>
      </c>
    </row>
    <row r="136" spans="1:7">
      <c r="A136" s="84" t="s">
        <v>356</v>
      </c>
      <c r="B136" s="84" t="s">
        <v>354</v>
      </c>
      <c r="C136" s="84">
        <v>12221.95</v>
      </c>
      <c r="D136" s="84">
        <v>9761.1200000000008</v>
      </c>
      <c r="E136" s="84">
        <v>2460.8200000000002</v>
      </c>
      <c r="F136" s="84">
        <v>0.8</v>
      </c>
      <c r="G136" s="84">
        <v>4.04</v>
      </c>
    </row>
    <row r="137" spans="1:7">
      <c r="A137" s="84" t="s">
        <v>357</v>
      </c>
      <c r="B137" s="84" t="s">
        <v>354</v>
      </c>
      <c r="C137" s="84">
        <v>12090.94</v>
      </c>
      <c r="D137" s="84">
        <v>9656.49</v>
      </c>
      <c r="E137" s="84">
        <v>2434.4499999999998</v>
      </c>
      <c r="F137" s="84">
        <v>0.8</v>
      </c>
      <c r="G137" s="84">
        <v>4.03</v>
      </c>
    </row>
    <row r="138" spans="1:7">
      <c r="A138" s="84" t="s">
        <v>358</v>
      </c>
      <c r="B138" s="84" t="s">
        <v>354</v>
      </c>
      <c r="C138" s="84">
        <v>12026.24</v>
      </c>
      <c r="D138" s="84">
        <v>9604.82</v>
      </c>
      <c r="E138" s="84">
        <v>2421.42</v>
      </c>
      <c r="F138" s="84">
        <v>0.8</v>
      </c>
      <c r="G138" s="84">
        <v>4.04</v>
      </c>
    </row>
    <row r="139" spans="1:7">
      <c r="A139" s="84" t="s">
        <v>359</v>
      </c>
      <c r="B139" s="84" t="s">
        <v>354</v>
      </c>
      <c r="C139" s="84">
        <v>21202.53</v>
      </c>
      <c r="D139" s="84">
        <v>16933.509999999998</v>
      </c>
      <c r="E139" s="84">
        <v>4269.0200000000004</v>
      </c>
      <c r="F139" s="84">
        <v>0.8</v>
      </c>
      <c r="G139" s="84">
        <v>3.79</v>
      </c>
    </row>
    <row r="140" spans="1:7">
      <c r="A140" s="84" t="s">
        <v>360</v>
      </c>
      <c r="B140" s="84" t="s">
        <v>354</v>
      </c>
      <c r="C140" s="84">
        <v>11027.74</v>
      </c>
      <c r="D140" s="84">
        <v>8807.36</v>
      </c>
      <c r="E140" s="84">
        <v>2220.38</v>
      </c>
      <c r="F140" s="84">
        <v>0.8</v>
      </c>
      <c r="G140" s="84">
        <v>4.0599999999999996</v>
      </c>
    </row>
    <row r="141" spans="1:7">
      <c r="A141" s="84" t="s">
        <v>361</v>
      </c>
      <c r="B141" s="84" t="s">
        <v>354</v>
      </c>
      <c r="C141" s="84">
        <v>10985.2</v>
      </c>
      <c r="D141" s="84">
        <v>8773.39</v>
      </c>
      <c r="E141" s="84">
        <v>2211.81</v>
      </c>
      <c r="F141" s="84">
        <v>0.8</v>
      </c>
      <c r="G141" s="84">
        <v>4.05</v>
      </c>
    </row>
    <row r="142" spans="1:7">
      <c r="A142" s="84" t="s">
        <v>362</v>
      </c>
      <c r="B142" s="84" t="s">
        <v>354</v>
      </c>
      <c r="C142" s="84">
        <v>11072.03</v>
      </c>
      <c r="D142" s="84">
        <v>8842.74</v>
      </c>
      <c r="E142" s="84">
        <v>2229.3000000000002</v>
      </c>
      <c r="F142" s="84">
        <v>0.8</v>
      </c>
      <c r="G142" s="84">
        <v>4.0599999999999996</v>
      </c>
    </row>
    <row r="143" spans="1:7">
      <c r="A143" s="84" t="s">
        <v>363</v>
      </c>
      <c r="B143" s="84" t="s">
        <v>354</v>
      </c>
      <c r="C143" s="84">
        <v>12985.14</v>
      </c>
      <c r="D143" s="84">
        <v>10370.65</v>
      </c>
      <c r="E143" s="84">
        <v>2614.4899999999998</v>
      </c>
      <c r="F143" s="84">
        <v>0.8</v>
      </c>
      <c r="G143" s="84">
        <v>4.0199999999999996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34983.660000000003</v>
      </c>
      <c r="D146" s="84">
        <v>0.8</v>
      </c>
    </row>
    <row r="147" spans="1:8">
      <c r="A147" s="84" t="s">
        <v>458</v>
      </c>
      <c r="B147" s="84" t="s">
        <v>457</v>
      </c>
      <c r="C147" s="84">
        <v>15966.33</v>
      </c>
      <c r="D147" s="84">
        <v>0.8</v>
      </c>
    </row>
    <row r="148" spans="1:8">
      <c r="A148" s="84" t="s">
        <v>459</v>
      </c>
      <c r="B148" s="84" t="s">
        <v>457</v>
      </c>
      <c r="C148" s="84">
        <v>15894</v>
      </c>
      <c r="D148" s="84">
        <v>0.8</v>
      </c>
    </row>
    <row r="149" spans="1:8">
      <c r="A149" s="84" t="s">
        <v>460</v>
      </c>
      <c r="B149" s="84" t="s">
        <v>457</v>
      </c>
      <c r="C149" s="84">
        <v>15890.79</v>
      </c>
      <c r="D149" s="84">
        <v>0.8</v>
      </c>
    </row>
    <row r="150" spans="1:8">
      <c r="A150" s="84" t="s">
        <v>461</v>
      </c>
      <c r="B150" s="84" t="s">
        <v>457</v>
      </c>
      <c r="C150" s="84">
        <v>15907.21</v>
      </c>
      <c r="D150" s="84">
        <v>0.8</v>
      </c>
    </row>
    <row r="151" spans="1:8">
      <c r="A151" s="84" t="s">
        <v>462</v>
      </c>
      <c r="B151" s="84" t="s">
        <v>457</v>
      </c>
      <c r="C151" s="84">
        <v>31490.09</v>
      </c>
      <c r="D151" s="84">
        <v>0.8</v>
      </c>
    </row>
    <row r="152" spans="1:8">
      <c r="A152" s="84" t="s">
        <v>463</v>
      </c>
      <c r="B152" s="84" t="s">
        <v>457</v>
      </c>
      <c r="C152" s="84">
        <v>15907.55</v>
      </c>
      <c r="D152" s="84">
        <v>0.8</v>
      </c>
    </row>
    <row r="153" spans="1:8">
      <c r="A153" s="84" t="s">
        <v>464</v>
      </c>
      <c r="B153" s="84" t="s">
        <v>457</v>
      </c>
      <c r="C153" s="84">
        <v>15896.68</v>
      </c>
      <c r="D153" s="84">
        <v>0.8</v>
      </c>
    </row>
    <row r="154" spans="1:8">
      <c r="A154" s="84" t="s">
        <v>465</v>
      </c>
      <c r="B154" s="84" t="s">
        <v>457</v>
      </c>
      <c r="C154" s="84">
        <v>15996.35</v>
      </c>
      <c r="D154" s="84">
        <v>0.8</v>
      </c>
    </row>
    <row r="155" spans="1:8">
      <c r="A155" s="84" t="s">
        <v>466</v>
      </c>
      <c r="B155" s="84" t="s">
        <v>457</v>
      </c>
      <c r="C155" s="84">
        <v>19339.509999999998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1.83</v>
      </c>
      <c r="F158" s="84">
        <v>2005.87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0.82</v>
      </c>
      <c r="F159" s="84">
        <v>928.49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0.55000000000000004</v>
      </c>
      <c r="D160" s="84">
        <v>622</v>
      </c>
      <c r="E160" s="84">
        <v>0.74</v>
      </c>
      <c r="F160" s="84">
        <v>841.1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0.55000000000000004</v>
      </c>
      <c r="D161" s="84">
        <v>622</v>
      </c>
      <c r="E161" s="84">
        <v>0.73</v>
      </c>
      <c r="F161" s="84">
        <v>832.08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0.55000000000000004</v>
      </c>
      <c r="D162" s="84">
        <v>622</v>
      </c>
      <c r="E162" s="84">
        <v>0.73</v>
      </c>
      <c r="F162" s="84">
        <v>827.63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1.28</v>
      </c>
      <c r="F163" s="84">
        <v>1459.13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0.67</v>
      </c>
      <c r="F164" s="84">
        <v>772.71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0.66</v>
      </c>
      <c r="F165" s="84">
        <v>769.73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0.67</v>
      </c>
      <c r="F166" s="84">
        <v>775.82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0.78</v>
      </c>
      <c r="F167" s="84">
        <v>893.62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19075.584200000001</v>
      </c>
      <c r="C176" s="84">
        <v>30.965199999999999</v>
      </c>
      <c r="D176" s="84">
        <v>73.963099999999997</v>
      </c>
      <c r="E176" s="84">
        <v>0</v>
      </c>
      <c r="F176" s="84">
        <v>2.9999999999999997E-4</v>
      </c>
      <c r="G176" s="84">
        <v>76894.419299999994</v>
      </c>
      <c r="H176" s="84">
        <v>7941.0268999999998</v>
      </c>
    </row>
    <row r="177" spans="1:8">
      <c r="A177" s="84" t="s">
        <v>502</v>
      </c>
      <c r="B177" s="84">
        <v>16565.7245</v>
      </c>
      <c r="C177" s="84">
        <v>27.321300000000001</v>
      </c>
      <c r="D177" s="84">
        <v>66.560299999999998</v>
      </c>
      <c r="E177" s="84">
        <v>0</v>
      </c>
      <c r="F177" s="84">
        <v>2.9999999999999997E-4</v>
      </c>
      <c r="G177" s="84">
        <v>69201.434999999998</v>
      </c>
      <c r="H177" s="84">
        <v>6938.3955999999998</v>
      </c>
    </row>
    <row r="178" spans="1:8">
      <c r="A178" s="84" t="s">
        <v>503</v>
      </c>
      <c r="B178" s="84">
        <v>18204.078300000001</v>
      </c>
      <c r="C178" s="84">
        <v>30.396000000000001</v>
      </c>
      <c r="D178" s="84">
        <v>75.1601</v>
      </c>
      <c r="E178" s="84">
        <v>0</v>
      </c>
      <c r="F178" s="84">
        <v>2.9999999999999997E-4</v>
      </c>
      <c r="G178" s="84">
        <v>78145.203099999999</v>
      </c>
      <c r="H178" s="84">
        <v>7661.1581999999999</v>
      </c>
    </row>
    <row r="179" spans="1:8">
      <c r="A179" s="84" t="s">
        <v>504</v>
      </c>
      <c r="B179" s="84">
        <v>16586.761399999999</v>
      </c>
      <c r="C179" s="84">
        <v>28.317299999999999</v>
      </c>
      <c r="D179" s="84">
        <v>71.847999999999999</v>
      </c>
      <c r="E179" s="84">
        <v>0</v>
      </c>
      <c r="F179" s="84">
        <v>2.9999999999999997E-4</v>
      </c>
      <c r="G179" s="84">
        <v>74705.912899999996</v>
      </c>
      <c r="H179" s="84">
        <v>7041.5029000000004</v>
      </c>
    </row>
    <row r="180" spans="1:8">
      <c r="A180" s="84" t="s">
        <v>272</v>
      </c>
      <c r="B180" s="84">
        <v>18248.750599999999</v>
      </c>
      <c r="C180" s="84">
        <v>31.847000000000001</v>
      </c>
      <c r="D180" s="84">
        <v>82.794200000000004</v>
      </c>
      <c r="E180" s="84">
        <v>0</v>
      </c>
      <c r="F180" s="84">
        <v>2.9999999999999997E-4</v>
      </c>
      <c r="G180" s="84">
        <v>86092.136100000003</v>
      </c>
      <c r="H180" s="84">
        <v>7814.9661999999998</v>
      </c>
    </row>
    <row r="181" spans="1:8">
      <c r="A181" s="84" t="s">
        <v>505</v>
      </c>
      <c r="B181" s="84">
        <v>19918.246299999999</v>
      </c>
      <c r="C181" s="84">
        <v>34.9435</v>
      </c>
      <c r="D181" s="84">
        <v>91.359300000000005</v>
      </c>
      <c r="E181" s="84">
        <v>0</v>
      </c>
      <c r="F181" s="84">
        <v>4.0000000000000002E-4</v>
      </c>
      <c r="G181" s="84">
        <v>94999.535799999998</v>
      </c>
      <c r="H181" s="84">
        <v>8547.8742999999995</v>
      </c>
    </row>
    <row r="182" spans="1:8">
      <c r="A182" s="84" t="s">
        <v>506</v>
      </c>
      <c r="B182" s="84">
        <v>21607.223099999999</v>
      </c>
      <c r="C182" s="84">
        <v>37.910699999999999</v>
      </c>
      <c r="D182" s="84">
        <v>99.128399999999999</v>
      </c>
      <c r="E182" s="84">
        <v>0</v>
      </c>
      <c r="F182" s="84">
        <v>4.0000000000000002E-4</v>
      </c>
      <c r="G182" s="84">
        <v>103078.3036</v>
      </c>
      <c r="H182" s="84">
        <v>9273.0998</v>
      </c>
    </row>
    <row r="183" spans="1:8">
      <c r="A183" s="84" t="s">
        <v>507</v>
      </c>
      <c r="B183" s="84">
        <v>21860.273799999999</v>
      </c>
      <c r="C183" s="84">
        <v>38.354599999999998</v>
      </c>
      <c r="D183" s="84">
        <v>100.28870000000001</v>
      </c>
      <c r="E183" s="84">
        <v>0</v>
      </c>
      <c r="F183" s="84">
        <v>4.0000000000000002E-4</v>
      </c>
      <c r="G183" s="84">
        <v>104284.8207</v>
      </c>
      <c r="H183" s="84">
        <v>9381.6890000000003</v>
      </c>
    </row>
    <row r="184" spans="1:8">
      <c r="A184" s="84" t="s">
        <v>508</v>
      </c>
      <c r="B184" s="84">
        <v>19210.044300000001</v>
      </c>
      <c r="C184" s="84">
        <v>33.699199999999998</v>
      </c>
      <c r="D184" s="84">
        <v>88.1006</v>
      </c>
      <c r="E184" s="84">
        <v>0</v>
      </c>
      <c r="F184" s="84">
        <v>2.9999999999999997E-4</v>
      </c>
      <c r="G184" s="84">
        <v>91611.009000000005</v>
      </c>
      <c r="H184" s="84">
        <v>8243.7633000000005</v>
      </c>
    </row>
    <row r="185" spans="1:8">
      <c r="A185" s="84" t="s">
        <v>509</v>
      </c>
      <c r="B185" s="84">
        <v>17218.574499999999</v>
      </c>
      <c r="C185" s="84">
        <v>29.627300000000002</v>
      </c>
      <c r="D185" s="84">
        <v>75.837199999999996</v>
      </c>
      <c r="E185" s="84">
        <v>0</v>
      </c>
      <c r="F185" s="84">
        <v>2.9999999999999997E-4</v>
      </c>
      <c r="G185" s="84">
        <v>78855.287800000006</v>
      </c>
      <c r="H185" s="84">
        <v>7332.4197999999997</v>
      </c>
    </row>
    <row r="186" spans="1:8">
      <c r="A186" s="84" t="s">
        <v>510</v>
      </c>
      <c r="B186" s="84">
        <v>17219.898300000001</v>
      </c>
      <c r="C186" s="84">
        <v>28.733899999999998</v>
      </c>
      <c r="D186" s="84">
        <v>70.995000000000005</v>
      </c>
      <c r="E186" s="84">
        <v>0</v>
      </c>
      <c r="F186" s="84">
        <v>2.9999999999999997E-4</v>
      </c>
      <c r="G186" s="84">
        <v>73814.499100000001</v>
      </c>
      <c r="H186" s="84">
        <v>7245.1242000000002</v>
      </c>
    </row>
    <row r="187" spans="1:8">
      <c r="A187" s="84" t="s">
        <v>511</v>
      </c>
      <c r="B187" s="84">
        <v>19081.3838</v>
      </c>
      <c r="C187" s="84">
        <v>30.943200000000001</v>
      </c>
      <c r="D187" s="84">
        <v>73.8155</v>
      </c>
      <c r="E187" s="84">
        <v>0</v>
      </c>
      <c r="F187" s="84">
        <v>2.9999999999999997E-4</v>
      </c>
      <c r="G187" s="84">
        <v>76740.751499999998</v>
      </c>
      <c r="H187" s="84">
        <v>7940.3590999999997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224796.54310000001</v>
      </c>
      <c r="C189" s="84">
        <v>383.05919999999998</v>
      </c>
      <c r="D189" s="84">
        <v>969.85050000000001</v>
      </c>
      <c r="E189" s="84">
        <v>0</v>
      </c>
      <c r="F189" s="84">
        <v>3.8E-3</v>
      </c>
      <c r="G189" s="85">
        <v>1008420</v>
      </c>
      <c r="H189" s="84">
        <v>95361.379499999995</v>
      </c>
    </row>
    <row r="190" spans="1:8">
      <c r="A190" s="84" t="s">
        <v>513</v>
      </c>
      <c r="B190" s="84">
        <v>16565.7245</v>
      </c>
      <c r="C190" s="84">
        <v>27.321300000000001</v>
      </c>
      <c r="D190" s="84">
        <v>66.560299999999998</v>
      </c>
      <c r="E190" s="84">
        <v>0</v>
      </c>
      <c r="F190" s="84">
        <v>2.9999999999999997E-4</v>
      </c>
      <c r="G190" s="84">
        <v>69201.434999999998</v>
      </c>
      <c r="H190" s="84">
        <v>6938.3955999999998</v>
      </c>
    </row>
    <row r="191" spans="1:8">
      <c r="A191" s="84" t="s">
        <v>514</v>
      </c>
      <c r="B191" s="84">
        <v>21860.273799999999</v>
      </c>
      <c r="C191" s="84">
        <v>38.354599999999998</v>
      </c>
      <c r="D191" s="84">
        <v>100.28870000000001</v>
      </c>
      <c r="E191" s="84">
        <v>0</v>
      </c>
      <c r="F191" s="84">
        <v>4.0000000000000002E-4</v>
      </c>
      <c r="G191" s="84">
        <v>104284.8207</v>
      </c>
      <c r="H191" s="84">
        <v>9381.6890000000003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60962800000</v>
      </c>
      <c r="C194" s="84">
        <v>45779.998</v>
      </c>
      <c r="D194" s="84" t="s">
        <v>631</v>
      </c>
      <c r="E194" s="84">
        <v>32837.857000000004</v>
      </c>
      <c r="F194" s="84">
        <v>8089.5320000000002</v>
      </c>
      <c r="G194" s="84">
        <v>709.495</v>
      </c>
      <c r="H194" s="84">
        <v>0</v>
      </c>
      <c r="I194" s="84">
        <v>393.16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54863700000</v>
      </c>
      <c r="C195" s="84">
        <v>48981.241999999998</v>
      </c>
      <c r="D195" s="84" t="s">
        <v>632</v>
      </c>
      <c r="E195" s="84">
        <v>32837.857000000004</v>
      </c>
      <c r="F195" s="84">
        <v>8089.5320000000002</v>
      </c>
      <c r="G195" s="84">
        <v>2090.3919999999998</v>
      </c>
      <c r="H195" s="84">
        <v>0</v>
      </c>
      <c r="I195" s="84">
        <v>5963.4610000000002</v>
      </c>
      <c r="J195" s="84">
        <v>0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61954500000</v>
      </c>
      <c r="C196" s="84">
        <v>49150.597999999998</v>
      </c>
      <c r="D196" s="84" t="s">
        <v>633</v>
      </c>
      <c r="E196" s="84">
        <v>32837.857000000004</v>
      </c>
      <c r="F196" s="84">
        <v>8089.5320000000002</v>
      </c>
      <c r="G196" s="84">
        <v>2135.3890000000001</v>
      </c>
      <c r="H196" s="84">
        <v>0</v>
      </c>
      <c r="I196" s="84">
        <v>6087.82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59227700000</v>
      </c>
      <c r="C197" s="84">
        <v>57254.122000000003</v>
      </c>
      <c r="D197" s="84" t="s">
        <v>634</v>
      </c>
      <c r="E197" s="84">
        <v>32837.857000000004</v>
      </c>
      <c r="F197" s="84">
        <v>8089.5320000000002</v>
      </c>
      <c r="G197" s="84">
        <v>3851.02</v>
      </c>
      <c r="H197" s="84">
        <v>0</v>
      </c>
      <c r="I197" s="84">
        <v>12475.712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68254900000</v>
      </c>
      <c r="C198" s="84">
        <v>63661.67</v>
      </c>
      <c r="D198" s="84" t="s">
        <v>600</v>
      </c>
      <c r="E198" s="84">
        <v>32837.857000000004</v>
      </c>
      <c r="F198" s="84">
        <v>8089.5320000000002</v>
      </c>
      <c r="G198" s="84">
        <v>5157.3379999999997</v>
      </c>
      <c r="H198" s="84">
        <v>0</v>
      </c>
      <c r="I198" s="84">
        <v>17576.942999999999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75316800000</v>
      </c>
      <c r="C199" s="84">
        <v>77268.414999999994</v>
      </c>
      <c r="D199" s="84" t="s">
        <v>635</v>
      </c>
      <c r="E199" s="84">
        <v>32837.857000000004</v>
      </c>
      <c r="F199" s="84">
        <v>8089.5320000000002</v>
      </c>
      <c r="G199" s="84">
        <v>7896.3270000000002</v>
      </c>
      <c r="H199" s="84">
        <v>0</v>
      </c>
      <c r="I199" s="84">
        <v>28444.699000000001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81721700000</v>
      </c>
      <c r="C200" s="84">
        <v>82611.532000000007</v>
      </c>
      <c r="D200" s="84" t="s">
        <v>636</v>
      </c>
      <c r="E200" s="84">
        <v>32837.857000000004</v>
      </c>
      <c r="F200" s="84">
        <v>8089.5320000000002</v>
      </c>
      <c r="G200" s="84">
        <v>8972.7659999999996</v>
      </c>
      <c r="H200" s="84">
        <v>0</v>
      </c>
      <c r="I200" s="84">
        <v>32711.377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82678300000</v>
      </c>
      <c r="C201" s="84">
        <v>80541.991999999998</v>
      </c>
      <c r="D201" s="84" t="s">
        <v>637</v>
      </c>
      <c r="E201" s="84">
        <v>32837.857000000004</v>
      </c>
      <c r="F201" s="84">
        <v>8089.5320000000002</v>
      </c>
      <c r="G201" s="84">
        <v>8468.7270000000008</v>
      </c>
      <c r="H201" s="84">
        <v>0</v>
      </c>
      <c r="I201" s="84">
        <v>31145.876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72630300000</v>
      </c>
      <c r="C202" s="84">
        <v>70199.141000000003</v>
      </c>
      <c r="D202" s="84" t="s">
        <v>638</v>
      </c>
      <c r="E202" s="84">
        <v>32837.857000000004</v>
      </c>
      <c r="F202" s="84">
        <v>8089.5320000000002</v>
      </c>
      <c r="G202" s="84">
        <v>6599.8019999999997</v>
      </c>
      <c r="H202" s="84">
        <v>0</v>
      </c>
      <c r="I202" s="84">
        <v>22671.95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62517400000</v>
      </c>
      <c r="C203" s="84">
        <v>57681.817999999999</v>
      </c>
      <c r="D203" s="84" t="s">
        <v>617</v>
      </c>
      <c r="E203" s="84">
        <v>32837.857000000004</v>
      </c>
      <c r="F203" s="84">
        <v>8089.5320000000002</v>
      </c>
      <c r="G203" s="84">
        <v>4071.6390000000001</v>
      </c>
      <c r="H203" s="84">
        <v>0</v>
      </c>
      <c r="I203" s="84">
        <v>12682.789000000001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58521000000</v>
      </c>
      <c r="C204" s="84">
        <v>49395.976000000002</v>
      </c>
      <c r="D204" s="84" t="s">
        <v>639</v>
      </c>
      <c r="E204" s="84">
        <v>32837.857000000004</v>
      </c>
      <c r="F204" s="84">
        <v>8089.5320000000002</v>
      </c>
      <c r="G204" s="84">
        <v>3112.2759999999998</v>
      </c>
      <c r="H204" s="84">
        <v>0</v>
      </c>
      <c r="I204" s="84">
        <v>1606.356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60841000000</v>
      </c>
      <c r="C205" s="84">
        <v>45718.180999999997</v>
      </c>
      <c r="D205" s="84" t="s">
        <v>640</v>
      </c>
      <c r="E205" s="84">
        <v>32837.857000000004</v>
      </c>
      <c r="F205" s="84">
        <v>8089.5320000000002</v>
      </c>
      <c r="G205" s="84">
        <v>558.40200000000004</v>
      </c>
      <c r="H205" s="84">
        <v>0</v>
      </c>
      <c r="I205" s="84">
        <v>482.435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799490000000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54863700000</v>
      </c>
      <c r="C208" s="84">
        <v>45718.180999999997</v>
      </c>
      <c r="D208" s="84"/>
      <c r="E208" s="84">
        <v>32837.857000000004</v>
      </c>
      <c r="F208" s="84">
        <v>8089.5320000000002</v>
      </c>
      <c r="G208" s="84">
        <v>558.40200000000004</v>
      </c>
      <c r="H208" s="84">
        <v>0</v>
      </c>
      <c r="I208" s="84">
        <v>393.16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82678300000</v>
      </c>
      <c r="C209" s="84">
        <v>82611.532000000007</v>
      </c>
      <c r="D209" s="84"/>
      <c r="E209" s="84">
        <v>32837.857000000004</v>
      </c>
      <c r="F209" s="84">
        <v>8089.5320000000002</v>
      </c>
      <c r="G209" s="84">
        <v>8972.7659999999996</v>
      </c>
      <c r="H209" s="84">
        <v>0</v>
      </c>
      <c r="I209" s="84">
        <v>32711.377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8393.5300000000007</v>
      </c>
      <c r="C212" s="84">
        <v>1769.01</v>
      </c>
      <c r="D212" s="84">
        <v>0</v>
      </c>
      <c r="E212" s="84">
        <v>10162.549999999999</v>
      </c>
    </row>
    <row r="213" spans="1:19">
      <c r="A213" s="84" t="s">
        <v>549</v>
      </c>
      <c r="B213" s="84">
        <v>4.0199999999999996</v>
      </c>
      <c r="C213" s="84">
        <v>0.85</v>
      </c>
      <c r="D213" s="84">
        <v>0</v>
      </c>
      <c r="E213" s="84">
        <v>4.8600000000000003</v>
      </c>
    </row>
    <row r="214" spans="1:19">
      <c r="A214" s="84" t="s">
        <v>550</v>
      </c>
      <c r="B214" s="84">
        <v>4.0199999999999996</v>
      </c>
      <c r="C214" s="84">
        <v>0.85</v>
      </c>
      <c r="D214" s="84">
        <v>0</v>
      </c>
      <c r="E214" s="84">
        <v>4.8600000000000003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1002.67</v>
      </c>
      <c r="C2" s="84">
        <v>479.67</v>
      </c>
      <c r="D2" s="84">
        <v>479.67</v>
      </c>
    </row>
    <row r="3" spans="1:7">
      <c r="A3" s="84" t="s">
        <v>297</v>
      </c>
      <c r="B3" s="84">
        <v>1002.67</v>
      </c>
      <c r="C3" s="84">
        <v>479.67</v>
      </c>
      <c r="D3" s="84">
        <v>479.67</v>
      </c>
    </row>
    <row r="4" spans="1:7">
      <c r="A4" s="84" t="s">
        <v>298</v>
      </c>
      <c r="B4" s="84">
        <v>1566.96</v>
      </c>
      <c r="C4" s="84">
        <v>749.63</v>
      </c>
      <c r="D4" s="84">
        <v>749.63</v>
      </c>
    </row>
    <row r="5" spans="1:7">
      <c r="A5" s="84" t="s">
        <v>299</v>
      </c>
      <c r="B5" s="84">
        <v>1566.96</v>
      </c>
      <c r="C5" s="84">
        <v>749.63</v>
      </c>
      <c r="D5" s="84">
        <v>749.63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276.44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22.48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58.81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17.809999999999999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726.23</v>
      </c>
      <c r="C28" s="84">
        <v>276.44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0.70399999999999996</v>
      </c>
      <c r="E46" s="84">
        <v>0.79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0.70399999999999996</v>
      </c>
      <c r="E47" s="84">
        <v>0.79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0.70399999999999996</v>
      </c>
      <c r="E48" s="84">
        <v>0.79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0.70399999999999996</v>
      </c>
      <c r="E51" s="84">
        <v>0.79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0.70399999999999996</v>
      </c>
      <c r="E52" s="84">
        <v>0.79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0.70399999999999996</v>
      </c>
      <c r="E55" s="84">
        <v>0.79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0.70399999999999996</v>
      </c>
      <c r="E56" s="84">
        <v>0.79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0.70399999999999996</v>
      </c>
      <c r="E59" s="84">
        <v>0.79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0.70399999999999996</v>
      </c>
      <c r="E60" s="84">
        <v>0.79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0.70399999999999996</v>
      </c>
      <c r="E63" s="84">
        <v>0.79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0.70399999999999996</v>
      </c>
      <c r="E64" s="84">
        <v>0.79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0.70399999999999996</v>
      </c>
      <c r="E67" s="84">
        <v>0.79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0.70399999999999996</v>
      </c>
      <c r="E68" s="84">
        <v>0.79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0.70399999999999996</v>
      </c>
      <c r="E71" s="84">
        <v>0.79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0.70399999999999996</v>
      </c>
      <c r="E72" s="84">
        <v>0.79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0.70399999999999996</v>
      </c>
      <c r="E75" s="84">
        <v>0.79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0.70399999999999996</v>
      </c>
      <c r="E76" s="84">
        <v>0.79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0.70399999999999996</v>
      </c>
      <c r="E79" s="84">
        <v>0.79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0.70399999999999996</v>
      </c>
      <c r="E80" s="84">
        <v>0.79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0.70399999999999996</v>
      </c>
      <c r="E83" s="84">
        <v>0.79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0.70399999999999996</v>
      </c>
      <c r="E84" s="84">
        <v>0.79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0.70399999999999996</v>
      </c>
      <c r="E85" s="84">
        <v>0.79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0.40200000000000002</v>
      </c>
      <c r="G90" s="84">
        <v>0.495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0.40200000000000002</v>
      </c>
      <c r="G91" s="84">
        <v>0.495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0.40200000000000002</v>
      </c>
      <c r="G92" s="84">
        <v>0.495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0.40200000000000002</v>
      </c>
      <c r="G93" s="84">
        <v>0.495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0.40200000000000002</v>
      </c>
      <c r="G94" s="84">
        <v>0.495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0.40200000000000002</v>
      </c>
      <c r="G95" s="84">
        <v>0.495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0.40200000000000002</v>
      </c>
      <c r="G96" s="84">
        <v>0.495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0.40200000000000002</v>
      </c>
      <c r="G97" s="84">
        <v>0.495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0.40200000000000002</v>
      </c>
      <c r="G98" s="84">
        <v>0.495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0.40200000000000002</v>
      </c>
      <c r="G99" s="84">
        <v>0.495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0.40200000000000002</v>
      </c>
      <c r="G100" s="84">
        <v>0.495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0.40200000000000002</v>
      </c>
      <c r="G101" s="84">
        <v>0.495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0.40200000000000002</v>
      </c>
      <c r="G102" s="84">
        <v>0.495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0.40200000000000002</v>
      </c>
      <c r="G103" s="84">
        <v>0.495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0.40200000000000002</v>
      </c>
      <c r="G104" s="84">
        <v>0.495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0.40200000000000002</v>
      </c>
      <c r="G105" s="84">
        <v>0.495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0.40200000000000002</v>
      </c>
      <c r="G106" s="84">
        <v>0.495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0.40200000000000002</v>
      </c>
      <c r="G107" s="84">
        <v>0.495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0.40200000000000002</v>
      </c>
      <c r="G108" s="84">
        <v>0.495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0.40200000000000002</v>
      </c>
      <c r="G109" s="84">
        <v>0.495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0.40200000000000002</v>
      </c>
      <c r="G110" s="84">
        <v>0.495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0.40200000000000002</v>
      </c>
      <c r="G111" s="84">
        <v>0.495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0.40200000000000002</v>
      </c>
      <c r="G112" s="84">
        <v>0.495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0.40200000000000002</v>
      </c>
      <c r="G113" s="84">
        <v>0.495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0.40200000000000002</v>
      </c>
      <c r="G114" s="84">
        <v>0.495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0.40200000000000002</v>
      </c>
      <c r="G115" s="84">
        <v>0.495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0.40200000000000002</v>
      </c>
      <c r="G116" s="84">
        <v>0.495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0.40200000000000002</v>
      </c>
      <c r="G117" s="84">
        <v>0.495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0.40200000000000002</v>
      </c>
      <c r="G118" s="84">
        <v>0.495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0.40200000000000002</v>
      </c>
      <c r="G119" s="84">
        <v>0.495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0.40200000000000002</v>
      </c>
      <c r="G120" s="84">
        <v>0.495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0.40200000000000002</v>
      </c>
      <c r="G121" s="84">
        <v>0.495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0.40200000000000002</v>
      </c>
      <c r="G122" s="84">
        <v>0.495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0.40200000000000002</v>
      </c>
      <c r="G123" s="84">
        <v>0.495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0.40200000000000002</v>
      </c>
      <c r="G124" s="84">
        <v>0.495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0.40200000000000002</v>
      </c>
      <c r="G125" s="84">
        <v>0.495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0.40200000000000002</v>
      </c>
      <c r="G126" s="84">
        <v>0.495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0.40200000000000002</v>
      </c>
      <c r="G128" s="84">
        <v>0.495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23699.7</v>
      </c>
      <c r="D134" s="84">
        <v>18583.5</v>
      </c>
      <c r="E134" s="84">
        <v>5116.2</v>
      </c>
      <c r="F134" s="84">
        <v>0.78</v>
      </c>
      <c r="G134" s="84">
        <v>3.75</v>
      </c>
    </row>
    <row r="135" spans="1:7">
      <c r="A135" s="84" t="s">
        <v>355</v>
      </c>
      <c r="B135" s="84" t="s">
        <v>354</v>
      </c>
      <c r="C135" s="84">
        <v>11137.62</v>
      </c>
      <c r="D135" s="84">
        <v>8633.75</v>
      </c>
      <c r="E135" s="84">
        <v>2503.87</v>
      </c>
      <c r="F135" s="84">
        <v>0.78</v>
      </c>
      <c r="G135" s="84">
        <v>3.97</v>
      </c>
    </row>
    <row r="136" spans="1:7">
      <c r="A136" s="84" t="s">
        <v>356</v>
      </c>
      <c r="B136" s="84" t="s">
        <v>354</v>
      </c>
      <c r="C136" s="84">
        <v>10194.969999999999</v>
      </c>
      <c r="D136" s="84">
        <v>7843.38</v>
      </c>
      <c r="E136" s="84">
        <v>2351.59</v>
      </c>
      <c r="F136" s="84">
        <v>0.77</v>
      </c>
      <c r="G136" s="84">
        <v>3.96</v>
      </c>
    </row>
    <row r="137" spans="1:7">
      <c r="A137" s="84" t="s">
        <v>357</v>
      </c>
      <c r="B137" s="84" t="s">
        <v>354</v>
      </c>
      <c r="C137" s="84">
        <v>10095.4</v>
      </c>
      <c r="D137" s="84">
        <v>7760.23</v>
      </c>
      <c r="E137" s="84">
        <v>2335.16</v>
      </c>
      <c r="F137" s="84">
        <v>0.77</v>
      </c>
      <c r="G137" s="84">
        <v>3.95</v>
      </c>
    </row>
    <row r="138" spans="1:7">
      <c r="A138" s="84" t="s">
        <v>358</v>
      </c>
      <c r="B138" s="84" t="s">
        <v>354</v>
      </c>
      <c r="C138" s="84">
        <v>10042.969999999999</v>
      </c>
      <c r="D138" s="84">
        <v>7716.47</v>
      </c>
      <c r="E138" s="84">
        <v>2326.5</v>
      </c>
      <c r="F138" s="84">
        <v>0.77</v>
      </c>
      <c r="G138" s="84">
        <v>3.96</v>
      </c>
    </row>
    <row r="139" spans="1:7">
      <c r="A139" s="84" t="s">
        <v>359</v>
      </c>
      <c r="B139" s="84" t="s">
        <v>354</v>
      </c>
      <c r="C139" s="84">
        <v>17833.849999999999</v>
      </c>
      <c r="D139" s="84">
        <v>13566.04</v>
      </c>
      <c r="E139" s="84">
        <v>4267.8100000000004</v>
      </c>
      <c r="F139" s="84">
        <v>0.76</v>
      </c>
      <c r="G139" s="84">
        <v>3.91</v>
      </c>
    </row>
    <row r="140" spans="1:7">
      <c r="A140" s="84" t="s">
        <v>360</v>
      </c>
      <c r="B140" s="84" t="s">
        <v>354</v>
      </c>
      <c r="C140" s="84">
        <v>9276</v>
      </c>
      <c r="D140" s="84">
        <v>7079.15</v>
      </c>
      <c r="E140" s="84">
        <v>2196.85</v>
      </c>
      <c r="F140" s="84">
        <v>0.76</v>
      </c>
      <c r="G140" s="84">
        <v>3.94</v>
      </c>
    </row>
    <row r="141" spans="1:7">
      <c r="A141" s="84" t="s">
        <v>361</v>
      </c>
      <c r="B141" s="84" t="s">
        <v>354</v>
      </c>
      <c r="C141" s="84">
        <v>9242.9699999999993</v>
      </c>
      <c r="D141" s="84">
        <v>7051.83</v>
      </c>
      <c r="E141" s="84">
        <v>2191.14</v>
      </c>
      <c r="F141" s="84">
        <v>0.76</v>
      </c>
      <c r="G141" s="84">
        <v>3.92</v>
      </c>
    </row>
    <row r="142" spans="1:7">
      <c r="A142" s="84" t="s">
        <v>362</v>
      </c>
      <c r="B142" s="84" t="s">
        <v>354</v>
      </c>
      <c r="C142" s="84">
        <v>9285.7800000000007</v>
      </c>
      <c r="D142" s="84">
        <v>7087.31</v>
      </c>
      <c r="E142" s="84">
        <v>2198.4699999999998</v>
      </c>
      <c r="F142" s="84">
        <v>0.76</v>
      </c>
      <c r="G142" s="84">
        <v>3.94</v>
      </c>
    </row>
    <row r="143" spans="1:7">
      <c r="A143" s="84" t="s">
        <v>363</v>
      </c>
      <c r="B143" s="84" t="s">
        <v>354</v>
      </c>
      <c r="C143" s="84">
        <v>10221.01</v>
      </c>
      <c r="D143" s="84">
        <v>7864.21</v>
      </c>
      <c r="E143" s="84">
        <v>2356.81</v>
      </c>
      <c r="F143" s="84">
        <v>0.77</v>
      </c>
      <c r="G143" s="84">
        <v>3.96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33089.25</v>
      </c>
      <c r="D146" s="84">
        <v>0.8</v>
      </c>
    </row>
    <row r="147" spans="1:8">
      <c r="A147" s="84" t="s">
        <v>458</v>
      </c>
      <c r="B147" s="84" t="s">
        <v>457</v>
      </c>
      <c r="C147" s="84">
        <v>15146.93</v>
      </c>
      <c r="D147" s="84">
        <v>0.8</v>
      </c>
    </row>
    <row r="148" spans="1:8">
      <c r="A148" s="84" t="s">
        <v>459</v>
      </c>
      <c r="B148" s="84" t="s">
        <v>457</v>
      </c>
      <c r="C148" s="84">
        <v>15084.02</v>
      </c>
      <c r="D148" s="84">
        <v>0.8</v>
      </c>
    </row>
    <row r="149" spans="1:8">
      <c r="A149" s="84" t="s">
        <v>460</v>
      </c>
      <c r="B149" s="84" t="s">
        <v>457</v>
      </c>
      <c r="C149" s="84">
        <v>15081.08</v>
      </c>
      <c r="D149" s="84">
        <v>0.8</v>
      </c>
    </row>
    <row r="150" spans="1:8">
      <c r="A150" s="84" t="s">
        <v>461</v>
      </c>
      <c r="B150" s="84" t="s">
        <v>457</v>
      </c>
      <c r="C150" s="84">
        <v>15094.68</v>
      </c>
      <c r="D150" s="84">
        <v>0.8</v>
      </c>
    </row>
    <row r="151" spans="1:8">
      <c r="A151" s="84" t="s">
        <v>462</v>
      </c>
      <c r="B151" s="84" t="s">
        <v>457</v>
      </c>
      <c r="C151" s="84">
        <v>29918.47</v>
      </c>
      <c r="D151" s="84">
        <v>0.8</v>
      </c>
    </row>
    <row r="152" spans="1:8">
      <c r="A152" s="84" t="s">
        <v>463</v>
      </c>
      <c r="B152" s="84" t="s">
        <v>457</v>
      </c>
      <c r="C152" s="84">
        <v>15095.01</v>
      </c>
      <c r="D152" s="84">
        <v>0.8</v>
      </c>
    </row>
    <row r="153" spans="1:8">
      <c r="A153" s="84" t="s">
        <v>464</v>
      </c>
      <c r="B153" s="84" t="s">
        <v>457</v>
      </c>
      <c r="C153" s="84">
        <v>15086.49</v>
      </c>
      <c r="D153" s="84">
        <v>0.8</v>
      </c>
    </row>
    <row r="154" spans="1:8">
      <c r="A154" s="84" t="s">
        <v>465</v>
      </c>
      <c r="B154" s="84" t="s">
        <v>457</v>
      </c>
      <c r="C154" s="84">
        <v>15174.28</v>
      </c>
      <c r="D154" s="84">
        <v>0.8</v>
      </c>
    </row>
    <row r="155" spans="1:8">
      <c r="A155" s="84" t="s">
        <v>466</v>
      </c>
      <c r="B155" s="84" t="s">
        <v>457</v>
      </c>
      <c r="C155" s="84">
        <v>18216.439999999999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0.55000000000000004</v>
      </c>
      <c r="D158" s="84">
        <v>622</v>
      </c>
      <c r="E158" s="84">
        <v>1.38</v>
      </c>
      <c r="F158" s="84">
        <v>1566.52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0.54</v>
      </c>
      <c r="D159" s="84">
        <v>622</v>
      </c>
      <c r="E159" s="84">
        <v>0.63</v>
      </c>
      <c r="F159" s="84">
        <v>730.6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0.56999999999999995</v>
      </c>
      <c r="F160" s="84">
        <v>657.4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0.56000000000000005</v>
      </c>
      <c r="F161" s="84">
        <v>649.73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0.56000000000000005</v>
      </c>
      <c r="F162" s="84">
        <v>645.70000000000005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0.97</v>
      </c>
      <c r="F163" s="84">
        <v>1100.57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0.51</v>
      </c>
      <c r="F164" s="84">
        <v>587.23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0.5</v>
      </c>
      <c r="F165" s="84">
        <v>584.74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0.51</v>
      </c>
      <c r="F166" s="84">
        <v>587.98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0.54</v>
      </c>
      <c r="D167" s="84">
        <v>622</v>
      </c>
      <c r="E167" s="84">
        <v>0.56999999999999995</v>
      </c>
      <c r="F167" s="84">
        <v>659.23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5626.6500999999998</v>
      </c>
      <c r="C176" s="84">
        <v>7.149</v>
      </c>
      <c r="D176" s="84">
        <v>13.0587</v>
      </c>
      <c r="E176" s="84">
        <v>0</v>
      </c>
      <c r="F176" s="84">
        <v>1E-4</v>
      </c>
      <c r="G176" s="84">
        <v>172431.57810000001</v>
      </c>
      <c r="H176" s="84">
        <v>2166.0462000000002</v>
      </c>
    </row>
    <row r="177" spans="1:8">
      <c r="A177" s="84" t="s">
        <v>502</v>
      </c>
      <c r="B177" s="84">
        <v>4362.8194999999996</v>
      </c>
      <c r="C177" s="84">
        <v>5.7840999999999996</v>
      </c>
      <c r="D177" s="84">
        <v>11.6637</v>
      </c>
      <c r="E177" s="84">
        <v>0</v>
      </c>
      <c r="F177" s="84">
        <v>0</v>
      </c>
      <c r="G177" s="84">
        <v>154056.3265</v>
      </c>
      <c r="H177" s="84">
        <v>1705.3209999999999</v>
      </c>
    </row>
    <row r="178" spans="1:8">
      <c r="A178" s="84" t="s">
        <v>503</v>
      </c>
      <c r="B178" s="84">
        <v>4775.4213</v>
      </c>
      <c r="C178" s="84">
        <v>6.391</v>
      </c>
      <c r="D178" s="84">
        <v>13.148999999999999</v>
      </c>
      <c r="E178" s="84">
        <v>0</v>
      </c>
      <c r="F178" s="84">
        <v>1E-4</v>
      </c>
      <c r="G178" s="84">
        <v>173684.027</v>
      </c>
      <c r="H178" s="84">
        <v>1873.0087000000001</v>
      </c>
    </row>
    <row r="179" spans="1:8">
      <c r="A179" s="84" t="s">
        <v>504</v>
      </c>
      <c r="B179" s="84">
        <v>3970.9540999999999</v>
      </c>
      <c r="C179" s="84">
        <v>5.5232999999999999</v>
      </c>
      <c r="D179" s="84">
        <v>12.2681</v>
      </c>
      <c r="E179" s="84">
        <v>0</v>
      </c>
      <c r="F179" s="84">
        <v>1E-4</v>
      </c>
      <c r="G179" s="84">
        <v>162081.7617</v>
      </c>
      <c r="H179" s="84">
        <v>1579.8622</v>
      </c>
    </row>
    <row r="180" spans="1:8">
      <c r="A180" s="84" t="s">
        <v>272</v>
      </c>
      <c r="B180" s="84">
        <v>3574.8352</v>
      </c>
      <c r="C180" s="84">
        <v>5.2690000000000001</v>
      </c>
      <c r="D180" s="84">
        <v>12.937900000000001</v>
      </c>
      <c r="E180" s="84">
        <v>0</v>
      </c>
      <c r="F180" s="84">
        <v>1E-4</v>
      </c>
      <c r="G180" s="84">
        <v>170972.8591</v>
      </c>
      <c r="H180" s="84">
        <v>1454.0283999999999</v>
      </c>
    </row>
    <row r="181" spans="1:8">
      <c r="A181" s="84" t="s">
        <v>505</v>
      </c>
      <c r="B181" s="84">
        <v>3233.6149</v>
      </c>
      <c r="C181" s="84">
        <v>4.9581999999999997</v>
      </c>
      <c r="D181" s="84">
        <v>12.9297</v>
      </c>
      <c r="E181" s="84">
        <v>0</v>
      </c>
      <c r="F181" s="84">
        <v>1E-4</v>
      </c>
      <c r="G181" s="84">
        <v>170887.92600000001</v>
      </c>
      <c r="H181" s="84">
        <v>1335.8185000000001</v>
      </c>
    </row>
    <row r="182" spans="1:8">
      <c r="A182" s="84" t="s">
        <v>506</v>
      </c>
      <c r="B182" s="84">
        <v>3222.9881</v>
      </c>
      <c r="C182" s="84">
        <v>5.0970000000000004</v>
      </c>
      <c r="D182" s="84">
        <v>13.8781</v>
      </c>
      <c r="E182" s="84">
        <v>0</v>
      </c>
      <c r="F182" s="84">
        <v>1E-4</v>
      </c>
      <c r="G182" s="84">
        <v>183438.31510000001</v>
      </c>
      <c r="H182" s="84">
        <v>1348.0485000000001</v>
      </c>
    </row>
    <row r="183" spans="1:8">
      <c r="A183" s="84" t="s">
        <v>507</v>
      </c>
      <c r="B183" s="84">
        <v>3332.8067999999998</v>
      </c>
      <c r="C183" s="84">
        <v>5.3095999999999997</v>
      </c>
      <c r="D183" s="84">
        <v>14.599299999999999</v>
      </c>
      <c r="E183" s="84">
        <v>0</v>
      </c>
      <c r="F183" s="84">
        <v>1E-4</v>
      </c>
      <c r="G183" s="84">
        <v>192975.6317</v>
      </c>
      <c r="H183" s="84">
        <v>1398.1477</v>
      </c>
    </row>
    <row r="184" spans="1:8">
      <c r="A184" s="84" t="s">
        <v>508</v>
      </c>
      <c r="B184" s="84">
        <v>3342.6269000000002</v>
      </c>
      <c r="C184" s="84">
        <v>5.1035000000000004</v>
      </c>
      <c r="D184" s="84">
        <v>13.226599999999999</v>
      </c>
      <c r="E184" s="84">
        <v>0</v>
      </c>
      <c r="F184" s="84">
        <v>1E-4</v>
      </c>
      <c r="G184" s="84">
        <v>174809.3187</v>
      </c>
      <c r="H184" s="84">
        <v>1378.52</v>
      </c>
    </row>
    <row r="185" spans="1:8">
      <c r="A185" s="84" t="s">
        <v>509</v>
      </c>
      <c r="B185" s="84">
        <v>3751.1804999999999</v>
      </c>
      <c r="C185" s="84">
        <v>5.3990999999999998</v>
      </c>
      <c r="D185" s="84">
        <v>12.7479</v>
      </c>
      <c r="E185" s="84">
        <v>0</v>
      </c>
      <c r="F185" s="84">
        <v>1E-4</v>
      </c>
      <c r="G185" s="84">
        <v>168446.10019999999</v>
      </c>
      <c r="H185" s="84">
        <v>1511.8617999999999</v>
      </c>
    </row>
    <row r="186" spans="1:8">
      <c r="A186" s="84" t="s">
        <v>510</v>
      </c>
      <c r="B186" s="84">
        <v>4556.7982000000002</v>
      </c>
      <c r="C186" s="84">
        <v>6.0910000000000002</v>
      </c>
      <c r="D186" s="84">
        <v>12.4994</v>
      </c>
      <c r="E186" s="84">
        <v>0</v>
      </c>
      <c r="F186" s="84">
        <v>1E-4</v>
      </c>
      <c r="G186" s="84">
        <v>165103.05739999999</v>
      </c>
      <c r="H186" s="84">
        <v>1786.4626000000001</v>
      </c>
    </row>
    <row r="187" spans="1:8">
      <c r="A187" s="84" t="s">
        <v>511</v>
      </c>
      <c r="B187" s="84">
        <v>5554.3438999999998</v>
      </c>
      <c r="C187" s="84">
        <v>7.08</v>
      </c>
      <c r="D187" s="84">
        <v>13.036899999999999</v>
      </c>
      <c r="E187" s="84">
        <v>0</v>
      </c>
      <c r="F187" s="84">
        <v>1E-4</v>
      </c>
      <c r="G187" s="84">
        <v>172148.38819999999</v>
      </c>
      <c r="H187" s="84">
        <v>2140.6608000000001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49305.039700000001</v>
      </c>
      <c r="C189" s="84">
        <v>69.154899999999998</v>
      </c>
      <c r="D189" s="84">
        <v>155.99529999999999</v>
      </c>
      <c r="E189" s="84">
        <v>0</v>
      </c>
      <c r="F189" s="84">
        <v>5.9999999999999995E-4</v>
      </c>
      <c r="G189" s="85">
        <v>2061040</v>
      </c>
      <c r="H189" s="84">
        <v>19677.786400000001</v>
      </c>
    </row>
    <row r="190" spans="1:8">
      <c r="A190" s="84" t="s">
        <v>513</v>
      </c>
      <c r="B190" s="84">
        <v>3222.9881</v>
      </c>
      <c r="C190" s="84">
        <v>4.9581999999999997</v>
      </c>
      <c r="D190" s="84">
        <v>11.6637</v>
      </c>
      <c r="E190" s="84">
        <v>0</v>
      </c>
      <c r="F190" s="84">
        <v>0</v>
      </c>
      <c r="G190" s="84">
        <v>154056.3265</v>
      </c>
      <c r="H190" s="84">
        <v>1335.8185000000001</v>
      </c>
    </row>
    <row r="191" spans="1:8">
      <c r="A191" s="84" t="s">
        <v>514</v>
      </c>
      <c r="B191" s="84">
        <v>5626.6500999999998</v>
      </c>
      <c r="C191" s="84">
        <v>7.149</v>
      </c>
      <c r="D191" s="84">
        <v>14.599299999999999</v>
      </c>
      <c r="E191" s="84">
        <v>0</v>
      </c>
      <c r="F191" s="84">
        <v>1E-4</v>
      </c>
      <c r="G191" s="84">
        <v>192975.6317</v>
      </c>
      <c r="H191" s="84">
        <v>2166.0462000000002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60758100000</v>
      </c>
      <c r="C194" s="84">
        <v>45096.917999999998</v>
      </c>
      <c r="D194" s="84" t="s">
        <v>641</v>
      </c>
      <c r="E194" s="84">
        <v>32837.857000000004</v>
      </c>
      <c r="F194" s="84">
        <v>8089.5320000000002</v>
      </c>
      <c r="G194" s="84">
        <v>419.57499999999999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54283400000</v>
      </c>
      <c r="C195" s="84">
        <v>44921.233999999997</v>
      </c>
      <c r="D195" s="84" t="s">
        <v>642</v>
      </c>
      <c r="E195" s="84">
        <v>32837.857000000004</v>
      </c>
      <c r="F195" s="84">
        <v>8089.5320000000002</v>
      </c>
      <c r="G195" s="84">
        <v>243.89099999999999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61199400000</v>
      </c>
      <c r="C196" s="84">
        <v>48296.993999999999</v>
      </c>
      <c r="D196" s="84" t="s">
        <v>643</v>
      </c>
      <c r="E196" s="84">
        <v>32837.857000000004</v>
      </c>
      <c r="F196" s="84">
        <v>8089.5320000000002</v>
      </c>
      <c r="G196" s="84">
        <v>1787.1959999999999</v>
      </c>
      <c r="H196" s="84">
        <v>0</v>
      </c>
      <c r="I196" s="84">
        <v>5582.4089999999997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57111300000</v>
      </c>
      <c r="C197" s="84">
        <v>51433.576999999997</v>
      </c>
      <c r="D197" s="84" t="s">
        <v>644</v>
      </c>
      <c r="E197" s="84">
        <v>32837.857000000004</v>
      </c>
      <c r="F197" s="84">
        <v>8089.5320000000002</v>
      </c>
      <c r="G197" s="84">
        <v>2416.6889999999999</v>
      </c>
      <c r="H197" s="84">
        <v>0</v>
      </c>
      <c r="I197" s="84">
        <v>8089.4979999999996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60244100000</v>
      </c>
      <c r="C198" s="84">
        <v>55143.891000000003</v>
      </c>
      <c r="D198" s="84" t="s">
        <v>645</v>
      </c>
      <c r="E198" s="84">
        <v>32837.857000000004</v>
      </c>
      <c r="F198" s="84">
        <v>8089.5320000000002</v>
      </c>
      <c r="G198" s="84">
        <v>3237.7359999999999</v>
      </c>
      <c r="H198" s="84">
        <v>0</v>
      </c>
      <c r="I198" s="84">
        <v>10978.766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60214200000</v>
      </c>
      <c r="C199" s="84">
        <v>58482.58</v>
      </c>
      <c r="D199" s="84" t="s">
        <v>646</v>
      </c>
      <c r="E199" s="84">
        <v>32837.857000000004</v>
      </c>
      <c r="F199" s="84">
        <v>8089.5320000000002</v>
      </c>
      <c r="G199" s="84">
        <v>3896.3339999999998</v>
      </c>
      <c r="H199" s="84">
        <v>0</v>
      </c>
      <c r="I199" s="84">
        <v>13658.857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64636500000</v>
      </c>
      <c r="C200" s="84">
        <v>66396.274000000005</v>
      </c>
      <c r="D200" s="84" t="s">
        <v>591</v>
      </c>
      <c r="E200" s="84">
        <v>32837.857000000004</v>
      </c>
      <c r="F200" s="84">
        <v>8089.5320000000002</v>
      </c>
      <c r="G200" s="84">
        <v>5359.808</v>
      </c>
      <c r="H200" s="84">
        <v>0</v>
      </c>
      <c r="I200" s="84">
        <v>20109.076000000001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67997100000</v>
      </c>
      <c r="C201" s="84">
        <v>64016.62</v>
      </c>
      <c r="D201" s="84" t="s">
        <v>647</v>
      </c>
      <c r="E201" s="84">
        <v>32837.857000000004</v>
      </c>
      <c r="F201" s="84">
        <v>8089.5320000000002</v>
      </c>
      <c r="G201" s="84">
        <v>4990.4669999999996</v>
      </c>
      <c r="H201" s="84">
        <v>0</v>
      </c>
      <c r="I201" s="84">
        <v>18098.762999999999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61596000000</v>
      </c>
      <c r="C202" s="84">
        <v>77902.202000000005</v>
      </c>
      <c r="D202" s="84" t="s">
        <v>648</v>
      </c>
      <c r="E202" s="84">
        <v>32837.857000000004</v>
      </c>
      <c r="F202" s="84">
        <v>8089.5320000000002</v>
      </c>
      <c r="G202" s="84">
        <v>7278.5360000000001</v>
      </c>
      <c r="H202" s="84">
        <v>0</v>
      </c>
      <c r="I202" s="84">
        <v>29696.276000000002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59353800000</v>
      </c>
      <c r="C203" s="84">
        <v>49851.673999999999</v>
      </c>
      <c r="D203" s="84" t="s">
        <v>649</v>
      </c>
      <c r="E203" s="84">
        <v>32837.857000000004</v>
      </c>
      <c r="F203" s="84">
        <v>8089.5320000000002</v>
      </c>
      <c r="G203" s="84">
        <v>2110.1039999999998</v>
      </c>
      <c r="H203" s="84">
        <v>0</v>
      </c>
      <c r="I203" s="84">
        <v>6814.18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58175800000</v>
      </c>
      <c r="C204" s="84">
        <v>48994.243000000002</v>
      </c>
      <c r="D204" s="84" t="s">
        <v>650</v>
      </c>
      <c r="E204" s="84">
        <v>32837.857000000004</v>
      </c>
      <c r="F204" s="84">
        <v>8089.5320000000002</v>
      </c>
      <c r="G204" s="84">
        <v>1714.2909999999999</v>
      </c>
      <c r="H204" s="84">
        <v>0</v>
      </c>
      <c r="I204" s="84">
        <v>2602.607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60658300000</v>
      </c>
      <c r="C205" s="84">
        <v>45285.745999999999</v>
      </c>
      <c r="D205" s="84" t="s">
        <v>651</v>
      </c>
      <c r="E205" s="84">
        <v>32837.857000000004</v>
      </c>
      <c r="F205" s="84">
        <v>8089.5320000000002</v>
      </c>
      <c r="G205" s="84">
        <v>608.40200000000004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726228000000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54283400000</v>
      </c>
      <c r="C208" s="84">
        <v>44921.233999999997</v>
      </c>
      <c r="D208" s="84"/>
      <c r="E208" s="84">
        <v>32837.857000000004</v>
      </c>
      <c r="F208" s="84">
        <v>8089.5320000000002</v>
      </c>
      <c r="G208" s="84">
        <v>243.89099999999999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67997100000</v>
      </c>
      <c r="C209" s="84">
        <v>77902.202000000005</v>
      </c>
      <c r="D209" s="84"/>
      <c r="E209" s="84">
        <v>32837.857000000004</v>
      </c>
      <c r="F209" s="84">
        <v>8089.5320000000002</v>
      </c>
      <c r="G209" s="84">
        <v>7278.5360000000001</v>
      </c>
      <c r="H209" s="84">
        <v>0</v>
      </c>
      <c r="I209" s="84">
        <v>29696.276000000002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14593.55</v>
      </c>
      <c r="C212" s="84">
        <v>2325.73</v>
      </c>
      <c r="D212" s="84">
        <v>0</v>
      </c>
      <c r="E212" s="84">
        <v>16919.28</v>
      </c>
    </row>
    <row r="213" spans="1:19">
      <c r="A213" s="84" t="s">
        <v>549</v>
      </c>
      <c r="B213" s="84">
        <v>6.98</v>
      </c>
      <c r="C213" s="84">
        <v>1.1100000000000001</v>
      </c>
      <c r="D213" s="84">
        <v>0</v>
      </c>
      <c r="E213" s="84">
        <v>8.09</v>
      </c>
    </row>
    <row r="214" spans="1:19">
      <c r="A214" s="84" t="s">
        <v>550</v>
      </c>
      <c r="B214" s="84">
        <v>6.98</v>
      </c>
      <c r="C214" s="84">
        <v>1.1100000000000001</v>
      </c>
      <c r="D214" s="84">
        <v>0</v>
      </c>
      <c r="E214" s="84">
        <v>8.09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1204.54</v>
      </c>
      <c r="C2" s="84">
        <v>576.25</v>
      </c>
      <c r="D2" s="84">
        <v>576.25</v>
      </c>
    </row>
    <row r="3" spans="1:7">
      <c r="A3" s="84" t="s">
        <v>297</v>
      </c>
      <c r="B3" s="84">
        <v>1204.54</v>
      </c>
      <c r="C3" s="84">
        <v>576.25</v>
      </c>
      <c r="D3" s="84">
        <v>576.25</v>
      </c>
    </row>
    <row r="4" spans="1:7">
      <c r="A4" s="84" t="s">
        <v>298</v>
      </c>
      <c r="B4" s="84">
        <v>3260.56</v>
      </c>
      <c r="C4" s="84">
        <v>1559.84</v>
      </c>
      <c r="D4" s="84">
        <v>1559.84</v>
      </c>
    </row>
    <row r="5" spans="1:7">
      <c r="A5" s="84" t="s">
        <v>299</v>
      </c>
      <c r="B5" s="84">
        <v>3260.56</v>
      </c>
      <c r="C5" s="84">
        <v>1559.84</v>
      </c>
      <c r="D5" s="84">
        <v>1559.84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411.87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80.459999999999994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58.91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26.17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792.67</v>
      </c>
      <c r="C28" s="84">
        <v>411.87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0.47699999999999998</v>
      </c>
      <c r="E46" s="84">
        <v>0.51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0.47699999999999998</v>
      </c>
      <c r="E47" s="84">
        <v>0.51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0.47699999999999998</v>
      </c>
      <c r="E48" s="84">
        <v>0.51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0.47699999999999998</v>
      </c>
      <c r="E51" s="84">
        <v>0.51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0.47699999999999998</v>
      </c>
      <c r="E52" s="84">
        <v>0.51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0.47699999999999998</v>
      </c>
      <c r="E55" s="84">
        <v>0.51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0.47699999999999998</v>
      </c>
      <c r="E56" s="84">
        <v>0.51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0.47699999999999998</v>
      </c>
      <c r="E59" s="84">
        <v>0.51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0.47699999999999998</v>
      </c>
      <c r="E60" s="84">
        <v>0.51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0.47699999999999998</v>
      </c>
      <c r="E63" s="84">
        <v>0.51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0.47699999999999998</v>
      </c>
      <c r="E64" s="84">
        <v>0.51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0.47699999999999998</v>
      </c>
      <c r="E67" s="84">
        <v>0.51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0.47699999999999998</v>
      </c>
      <c r="E68" s="84">
        <v>0.51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0.47699999999999998</v>
      </c>
      <c r="E71" s="84">
        <v>0.51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0.47699999999999998</v>
      </c>
      <c r="E72" s="84">
        <v>0.51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0.47699999999999998</v>
      </c>
      <c r="E75" s="84">
        <v>0.51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0.47699999999999998</v>
      </c>
      <c r="E76" s="84">
        <v>0.51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0.47699999999999998</v>
      </c>
      <c r="E79" s="84">
        <v>0.51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0.47699999999999998</v>
      </c>
      <c r="E80" s="84">
        <v>0.51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0.47699999999999998</v>
      </c>
      <c r="E83" s="84">
        <v>0.51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0.47699999999999998</v>
      </c>
      <c r="E84" s="84">
        <v>0.51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0.47699999999999998</v>
      </c>
      <c r="E85" s="84">
        <v>0.51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0.501</v>
      </c>
      <c r="G90" s="84">
        <v>0.622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0.501</v>
      </c>
      <c r="G91" s="84">
        <v>0.622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0.501</v>
      </c>
      <c r="G92" s="84">
        <v>0.622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0.501</v>
      </c>
      <c r="G93" s="84">
        <v>0.622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0.501</v>
      </c>
      <c r="G94" s="84">
        <v>0.622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0.501</v>
      </c>
      <c r="G95" s="84">
        <v>0.622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0.501</v>
      </c>
      <c r="G96" s="84">
        <v>0.622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0.501</v>
      </c>
      <c r="G97" s="84">
        <v>0.622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0.501</v>
      </c>
      <c r="G98" s="84">
        <v>0.622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0.501</v>
      </c>
      <c r="G99" s="84">
        <v>0.622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0.501</v>
      </c>
      <c r="G100" s="84">
        <v>0.622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0.501</v>
      </c>
      <c r="G101" s="84">
        <v>0.622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0.501</v>
      </c>
      <c r="G102" s="84">
        <v>0.622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0.501</v>
      </c>
      <c r="G103" s="84">
        <v>0.622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0.501</v>
      </c>
      <c r="G104" s="84">
        <v>0.622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0.501</v>
      </c>
      <c r="G105" s="84">
        <v>0.622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0.501</v>
      </c>
      <c r="G106" s="84">
        <v>0.622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0.501</v>
      </c>
      <c r="G107" s="84">
        <v>0.622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0.501</v>
      </c>
      <c r="G108" s="84">
        <v>0.622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0.501</v>
      </c>
      <c r="G109" s="84">
        <v>0.622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0.501</v>
      </c>
      <c r="G110" s="84">
        <v>0.622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0.501</v>
      </c>
      <c r="G111" s="84">
        <v>0.622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0.501</v>
      </c>
      <c r="G112" s="84">
        <v>0.622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0.501</v>
      </c>
      <c r="G113" s="84">
        <v>0.622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0.501</v>
      </c>
      <c r="G114" s="84">
        <v>0.622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0.501</v>
      </c>
      <c r="G115" s="84">
        <v>0.622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0.501</v>
      </c>
      <c r="G116" s="84">
        <v>0.622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0.501</v>
      </c>
      <c r="G117" s="84">
        <v>0.622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0.501</v>
      </c>
      <c r="G118" s="84">
        <v>0.622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0.501</v>
      </c>
      <c r="G119" s="84">
        <v>0.622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0.501</v>
      </c>
      <c r="G120" s="84">
        <v>0.622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0.501</v>
      </c>
      <c r="G121" s="84">
        <v>0.622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0.501</v>
      </c>
      <c r="G122" s="84">
        <v>0.622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0.501</v>
      </c>
      <c r="G123" s="84">
        <v>0.622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0.501</v>
      </c>
      <c r="G124" s="84">
        <v>0.622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0.501</v>
      </c>
      <c r="G125" s="84">
        <v>0.622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0.501</v>
      </c>
      <c r="G126" s="84">
        <v>0.622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0.501</v>
      </c>
      <c r="G128" s="84">
        <v>0.622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36863.360000000001</v>
      </c>
      <c r="D134" s="84">
        <v>24924.28</v>
      </c>
      <c r="E134" s="84">
        <v>11939.08</v>
      </c>
      <c r="F134" s="84">
        <v>0.68</v>
      </c>
      <c r="G134" s="84">
        <v>3.43</v>
      </c>
    </row>
    <row r="135" spans="1:7">
      <c r="A135" s="84" t="s">
        <v>355</v>
      </c>
      <c r="B135" s="84" t="s">
        <v>354</v>
      </c>
      <c r="C135" s="84">
        <v>17923.099999999999</v>
      </c>
      <c r="D135" s="84">
        <v>12117.51</v>
      </c>
      <c r="E135" s="84">
        <v>5805.59</v>
      </c>
      <c r="F135" s="84">
        <v>0.68</v>
      </c>
      <c r="G135" s="84">
        <v>3.65</v>
      </c>
    </row>
    <row r="136" spans="1:7">
      <c r="A136" s="84" t="s">
        <v>356</v>
      </c>
      <c r="B136" s="84" t="s">
        <v>354</v>
      </c>
      <c r="C136" s="84">
        <v>15756.64</v>
      </c>
      <c r="D136" s="84">
        <v>10652.8</v>
      </c>
      <c r="E136" s="84">
        <v>5103.84</v>
      </c>
      <c r="F136" s="84">
        <v>0.68</v>
      </c>
      <c r="G136" s="84">
        <v>3.66</v>
      </c>
    </row>
    <row r="137" spans="1:7">
      <c r="A137" s="84" t="s">
        <v>357</v>
      </c>
      <c r="B137" s="84" t="s">
        <v>354</v>
      </c>
      <c r="C137" s="84">
        <v>15481.93</v>
      </c>
      <c r="D137" s="84">
        <v>10467.07</v>
      </c>
      <c r="E137" s="84">
        <v>5014.8599999999997</v>
      </c>
      <c r="F137" s="84">
        <v>0.68</v>
      </c>
      <c r="G137" s="84">
        <v>3.66</v>
      </c>
    </row>
    <row r="138" spans="1:7">
      <c r="A138" s="84" t="s">
        <v>358</v>
      </c>
      <c r="B138" s="84" t="s">
        <v>354</v>
      </c>
      <c r="C138" s="84">
        <v>15405.23</v>
      </c>
      <c r="D138" s="84">
        <v>10415.219999999999</v>
      </c>
      <c r="E138" s="84">
        <v>4990.01</v>
      </c>
      <c r="F138" s="84">
        <v>0.68</v>
      </c>
      <c r="G138" s="84">
        <v>3.66</v>
      </c>
    </row>
    <row r="139" spans="1:7">
      <c r="A139" s="84" t="s">
        <v>359</v>
      </c>
      <c r="B139" s="84" t="s">
        <v>354</v>
      </c>
      <c r="C139" s="84">
        <v>28366.65</v>
      </c>
      <c r="D139" s="84">
        <v>19178.22</v>
      </c>
      <c r="E139" s="84">
        <v>9188.44</v>
      </c>
      <c r="F139" s="84">
        <v>0.68</v>
      </c>
      <c r="G139" s="84">
        <v>3.45</v>
      </c>
    </row>
    <row r="140" spans="1:7">
      <c r="A140" s="84" t="s">
        <v>360</v>
      </c>
      <c r="B140" s="84" t="s">
        <v>354</v>
      </c>
      <c r="C140" s="84">
        <v>14816.46</v>
      </c>
      <c r="D140" s="84">
        <v>10017.16</v>
      </c>
      <c r="E140" s="84">
        <v>4799.3</v>
      </c>
      <c r="F140" s="84">
        <v>0.68</v>
      </c>
      <c r="G140" s="84">
        <v>3.67</v>
      </c>
    </row>
    <row r="141" spans="1:7">
      <c r="A141" s="84" t="s">
        <v>361</v>
      </c>
      <c r="B141" s="84" t="s">
        <v>354</v>
      </c>
      <c r="C141" s="84">
        <v>14753.87</v>
      </c>
      <c r="D141" s="84">
        <v>9974.85</v>
      </c>
      <c r="E141" s="84">
        <v>4779.03</v>
      </c>
      <c r="F141" s="84">
        <v>0.68</v>
      </c>
      <c r="G141" s="84">
        <v>3.66</v>
      </c>
    </row>
    <row r="142" spans="1:7">
      <c r="A142" s="84" t="s">
        <v>362</v>
      </c>
      <c r="B142" s="84" t="s">
        <v>354</v>
      </c>
      <c r="C142" s="84">
        <v>14826.55</v>
      </c>
      <c r="D142" s="84">
        <v>10023.98</v>
      </c>
      <c r="E142" s="84">
        <v>4802.57</v>
      </c>
      <c r="F142" s="84">
        <v>0.68</v>
      </c>
      <c r="G142" s="84">
        <v>3.67</v>
      </c>
    </row>
    <row r="143" spans="1:7">
      <c r="A143" s="84" t="s">
        <v>363</v>
      </c>
      <c r="B143" s="84" t="s">
        <v>354</v>
      </c>
      <c r="C143" s="84">
        <v>16940.36</v>
      </c>
      <c r="D143" s="84">
        <v>11453.09</v>
      </c>
      <c r="E143" s="84">
        <v>5487.27</v>
      </c>
      <c r="F143" s="84">
        <v>0.68</v>
      </c>
      <c r="G143" s="84">
        <v>3.66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51779.81</v>
      </c>
      <c r="D146" s="84">
        <v>0.8</v>
      </c>
    </row>
    <row r="147" spans="1:8">
      <c r="A147" s="84" t="s">
        <v>458</v>
      </c>
      <c r="B147" s="84" t="s">
        <v>457</v>
      </c>
      <c r="C147" s="84">
        <v>23915.79</v>
      </c>
      <c r="D147" s="84">
        <v>0.8</v>
      </c>
    </row>
    <row r="148" spans="1:8">
      <c r="A148" s="84" t="s">
        <v>459</v>
      </c>
      <c r="B148" s="84" t="s">
        <v>457</v>
      </c>
      <c r="C148" s="84">
        <v>23843.71</v>
      </c>
      <c r="D148" s="84">
        <v>0.8</v>
      </c>
    </row>
    <row r="149" spans="1:8">
      <c r="A149" s="84" t="s">
        <v>460</v>
      </c>
      <c r="B149" s="84" t="s">
        <v>457</v>
      </c>
      <c r="C149" s="84">
        <v>23840.67</v>
      </c>
      <c r="D149" s="84">
        <v>0.8</v>
      </c>
    </row>
    <row r="150" spans="1:8">
      <c r="A150" s="84" t="s">
        <v>461</v>
      </c>
      <c r="B150" s="84" t="s">
        <v>457</v>
      </c>
      <c r="C150" s="84">
        <v>23858.55</v>
      </c>
      <c r="D150" s="84">
        <v>0.8</v>
      </c>
    </row>
    <row r="151" spans="1:8">
      <c r="A151" s="84" t="s">
        <v>462</v>
      </c>
      <c r="B151" s="84" t="s">
        <v>457</v>
      </c>
      <c r="C151" s="84">
        <v>47373.48</v>
      </c>
      <c r="D151" s="84">
        <v>0.8</v>
      </c>
    </row>
    <row r="152" spans="1:8">
      <c r="A152" s="84" t="s">
        <v>463</v>
      </c>
      <c r="B152" s="84" t="s">
        <v>457</v>
      </c>
      <c r="C152" s="84">
        <v>23858.87</v>
      </c>
      <c r="D152" s="84">
        <v>0.8</v>
      </c>
    </row>
    <row r="153" spans="1:8">
      <c r="A153" s="84" t="s">
        <v>464</v>
      </c>
      <c r="B153" s="84" t="s">
        <v>457</v>
      </c>
      <c r="C153" s="84">
        <v>23846.17</v>
      </c>
      <c r="D153" s="84">
        <v>0.8</v>
      </c>
    </row>
    <row r="154" spans="1:8">
      <c r="A154" s="84" t="s">
        <v>465</v>
      </c>
      <c r="B154" s="84" t="s">
        <v>457</v>
      </c>
      <c r="C154" s="84">
        <v>23940.94</v>
      </c>
      <c r="D154" s="84">
        <v>0.8</v>
      </c>
    </row>
    <row r="155" spans="1:8">
      <c r="A155" s="84" t="s">
        <v>466</v>
      </c>
      <c r="B155" s="84" t="s">
        <v>457</v>
      </c>
      <c r="C155" s="84">
        <v>28198.94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1.48</v>
      </c>
      <c r="F158" s="84">
        <v>1623.76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0.72</v>
      </c>
      <c r="F159" s="84">
        <v>822.23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0.63</v>
      </c>
      <c r="F160" s="84">
        <v>735.98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0.62</v>
      </c>
      <c r="F161" s="84">
        <v>723.15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0.62</v>
      </c>
      <c r="F162" s="84">
        <v>719.57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1.1399999999999999</v>
      </c>
      <c r="F163" s="84">
        <v>1301.33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</v>
      </c>
      <c r="F164" s="84">
        <v>692.07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0.59</v>
      </c>
      <c r="F165" s="84">
        <v>689.15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</v>
      </c>
      <c r="F166" s="84">
        <v>692.54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0.54</v>
      </c>
      <c r="D167" s="84">
        <v>622</v>
      </c>
      <c r="E167" s="84">
        <v>0.68</v>
      </c>
      <c r="F167" s="84">
        <v>791.27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26864.084299999999</v>
      </c>
      <c r="C176" s="84">
        <v>43.625399999999999</v>
      </c>
      <c r="D176" s="84">
        <v>115.45480000000001</v>
      </c>
      <c r="E176" s="84">
        <v>0</v>
      </c>
      <c r="F176" s="84">
        <v>4.0000000000000002E-4</v>
      </c>
      <c r="G176" s="84">
        <v>26572.147499999999</v>
      </c>
      <c r="H176" s="84">
        <v>11137.324699999999</v>
      </c>
    </row>
    <row r="177" spans="1:8">
      <c r="A177" s="84" t="s">
        <v>502</v>
      </c>
      <c r="B177" s="84">
        <v>22519.789100000002</v>
      </c>
      <c r="C177" s="84">
        <v>37.577399999999997</v>
      </c>
      <c r="D177" s="84">
        <v>102.8201</v>
      </c>
      <c r="E177" s="84">
        <v>0</v>
      </c>
      <c r="F177" s="84">
        <v>2.9999999999999997E-4</v>
      </c>
      <c r="G177" s="84">
        <v>23665.894799999998</v>
      </c>
      <c r="H177" s="84">
        <v>9432.5316000000003</v>
      </c>
    </row>
    <row r="178" spans="1:8">
      <c r="A178" s="84" t="s">
        <v>503</v>
      </c>
      <c r="B178" s="84">
        <v>23528.294699999999</v>
      </c>
      <c r="C178" s="84">
        <v>40.439599999999999</v>
      </c>
      <c r="D178" s="84">
        <v>114.49460000000001</v>
      </c>
      <c r="E178" s="84">
        <v>0</v>
      </c>
      <c r="F178" s="84">
        <v>4.0000000000000002E-4</v>
      </c>
      <c r="G178" s="84">
        <v>26354.833600000002</v>
      </c>
      <c r="H178" s="84">
        <v>9967.7085000000006</v>
      </c>
    </row>
    <row r="179" spans="1:8">
      <c r="A179" s="84" t="s">
        <v>504</v>
      </c>
      <c r="B179" s="84">
        <v>20923.285100000001</v>
      </c>
      <c r="C179" s="84">
        <v>36.911200000000001</v>
      </c>
      <c r="D179" s="84">
        <v>107.5068</v>
      </c>
      <c r="E179" s="84">
        <v>0</v>
      </c>
      <c r="F179" s="84">
        <v>2.9999999999999997E-4</v>
      </c>
      <c r="G179" s="84">
        <v>24747.746299999999</v>
      </c>
      <c r="H179" s="84">
        <v>8954.8345000000008</v>
      </c>
    </row>
    <row r="180" spans="1:8">
      <c r="A180" s="84" t="s">
        <v>272</v>
      </c>
      <c r="B180" s="84">
        <v>22210.674500000001</v>
      </c>
      <c r="C180" s="84">
        <v>40.034100000000002</v>
      </c>
      <c r="D180" s="84">
        <v>119.22790000000001</v>
      </c>
      <c r="E180" s="84">
        <v>0</v>
      </c>
      <c r="F180" s="84">
        <v>4.0000000000000002E-4</v>
      </c>
      <c r="G180" s="84">
        <v>27447.0736</v>
      </c>
      <c r="H180" s="84">
        <v>9587.2569999999996</v>
      </c>
    </row>
    <row r="181" spans="1:8">
      <c r="A181" s="84" t="s">
        <v>505</v>
      </c>
      <c r="B181" s="84">
        <v>25904.855100000001</v>
      </c>
      <c r="C181" s="84">
        <v>47.158200000000001</v>
      </c>
      <c r="D181" s="84">
        <v>141.84880000000001</v>
      </c>
      <c r="E181" s="84">
        <v>0</v>
      </c>
      <c r="F181" s="84">
        <v>4.0000000000000002E-4</v>
      </c>
      <c r="G181" s="84">
        <v>32655.184799999999</v>
      </c>
      <c r="H181" s="84">
        <v>11226.357900000001</v>
      </c>
    </row>
    <row r="182" spans="1:8">
      <c r="A182" s="84" t="s">
        <v>506</v>
      </c>
      <c r="B182" s="84">
        <v>29116.600299999998</v>
      </c>
      <c r="C182" s="84">
        <v>53.0182</v>
      </c>
      <c r="D182" s="84">
        <v>159.5145</v>
      </c>
      <c r="E182" s="84">
        <v>0</v>
      </c>
      <c r="F182" s="84">
        <v>5.0000000000000001E-4</v>
      </c>
      <c r="G182" s="84">
        <v>36722.0458</v>
      </c>
      <c r="H182" s="84">
        <v>12619.4876</v>
      </c>
    </row>
    <row r="183" spans="1:8">
      <c r="A183" s="84" t="s">
        <v>507</v>
      </c>
      <c r="B183" s="84">
        <v>28830.4166</v>
      </c>
      <c r="C183" s="84">
        <v>52.496200000000002</v>
      </c>
      <c r="D183" s="84">
        <v>157.94139999999999</v>
      </c>
      <c r="E183" s="84">
        <v>0</v>
      </c>
      <c r="F183" s="84">
        <v>5.0000000000000001E-4</v>
      </c>
      <c r="G183" s="84">
        <v>36359.895100000002</v>
      </c>
      <c r="H183" s="84">
        <v>12495.3681</v>
      </c>
    </row>
    <row r="184" spans="1:8">
      <c r="A184" s="84" t="s">
        <v>508</v>
      </c>
      <c r="B184" s="84">
        <v>23490.269899999999</v>
      </c>
      <c r="C184" s="84">
        <v>42.702800000000003</v>
      </c>
      <c r="D184" s="84">
        <v>128.26840000000001</v>
      </c>
      <c r="E184" s="84">
        <v>0</v>
      </c>
      <c r="F184" s="84">
        <v>4.0000000000000002E-4</v>
      </c>
      <c r="G184" s="84">
        <v>29528.749</v>
      </c>
      <c r="H184" s="84">
        <v>10174.2309</v>
      </c>
    </row>
    <row r="185" spans="1:8">
      <c r="A185" s="84" t="s">
        <v>509</v>
      </c>
      <c r="B185" s="84">
        <v>21584.2922</v>
      </c>
      <c r="C185" s="84">
        <v>38.568199999999997</v>
      </c>
      <c r="D185" s="84">
        <v>113.84569999999999</v>
      </c>
      <c r="E185" s="84">
        <v>0</v>
      </c>
      <c r="F185" s="84">
        <v>2.9999999999999997E-4</v>
      </c>
      <c r="G185" s="84">
        <v>26207.623100000001</v>
      </c>
      <c r="H185" s="84">
        <v>9284.6663000000008</v>
      </c>
    </row>
    <row r="186" spans="1:8">
      <c r="A186" s="84" t="s">
        <v>510</v>
      </c>
      <c r="B186" s="84">
        <v>21768.480100000001</v>
      </c>
      <c r="C186" s="84">
        <v>37.870800000000003</v>
      </c>
      <c r="D186" s="84">
        <v>108.6636</v>
      </c>
      <c r="E186" s="84">
        <v>0</v>
      </c>
      <c r="F186" s="84">
        <v>2.9999999999999997E-4</v>
      </c>
      <c r="G186" s="84">
        <v>25013.296200000001</v>
      </c>
      <c r="H186" s="84">
        <v>9265.7512999999999</v>
      </c>
    </row>
    <row r="187" spans="1:8">
      <c r="A187" s="84" t="s">
        <v>511</v>
      </c>
      <c r="B187" s="84">
        <v>25571.802500000002</v>
      </c>
      <c r="C187" s="84">
        <v>42.276600000000002</v>
      </c>
      <c r="D187" s="84">
        <v>114.39579999999999</v>
      </c>
      <c r="E187" s="84">
        <v>0</v>
      </c>
      <c r="F187" s="84">
        <v>4.0000000000000002E-4</v>
      </c>
      <c r="G187" s="84">
        <v>26329.637500000001</v>
      </c>
      <c r="H187" s="84">
        <v>10673.2582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292312.8443</v>
      </c>
      <c r="C189" s="84">
        <v>512.67880000000002</v>
      </c>
      <c r="D189" s="84">
        <v>1483.9822999999999</v>
      </c>
      <c r="E189" s="84">
        <v>0</v>
      </c>
      <c r="F189" s="84">
        <v>4.4999999999999997E-3</v>
      </c>
      <c r="G189" s="84">
        <v>341604.1274</v>
      </c>
      <c r="H189" s="84">
        <v>124818.77650000001</v>
      </c>
    </row>
    <row r="190" spans="1:8">
      <c r="A190" s="84" t="s">
        <v>513</v>
      </c>
      <c r="B190" s="84">
        <v>20923.285100000001</v>
      </c>
      <c r="C190" s="84">
        <v>36.911200000000001</v>
      </c>
      <c r="D190" s="84">
        <v>102.8201</v>
      </c>
      <c r="E190" s="84">
        <v>0</v>
      </c>
      <c r="F190" s="84">
        <v>2.9999999999999997E-4</v>
      </c>
      <c r="G190" s="84">
        <v>23665.894799999998</v>
      </c>
      <c r="H190" s="84">
        <v>8954.8345000000008</v>
      </c>
    </row>
    <row r="191" spans="1:8">
      <c r="A191" s="84" t="s">
        <v>514</v>
      </c>
      <c r="B191" s="84">
        <v>29116.600299999998</v>
      </c>
      <c r="C191" s="84">
        <v>53.0182</v>
      </c>
      <c r="D191" s="84">
        <v>159.5145</v>
      </c>
      <c r="E191" s="84">
        <v>0</v>
      </c>
      <c r="F191" s="84">
        <v>5.0000000000000001E-4</v>
      </c>
      <c r="G191" s="84">
        <v>36722.0458</v>
      </c>
      <c r="H191" s="84">
        <v>12619.4876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61658700000</v>
      </c>
      <c r="C194" s="84">
        <v>46258.739000000001</v>
      </c>
      <c r="D194" s="84" t="s">
        <v>652</v>
      </c>
      <c r="E194" s="84">
        <v>32837.857000000004</v>
      </c>
      <c r="F194" s="84">
        <v>8089.5320000000002</v>
      </c>
      <c r="G194" s="84">
        <v>1581.395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54914900000</v>
      </c>
      <c r="C195" s="84">
        <v>45338.517999999996</v>
      </c>
      <c r="D195" s="84" t="s">
        <v>653</v>
      </c>
      <c r="E195" s="84">
        <v>32837.857000000004</v>
      </c>
      <c r="F195" s="84">
        <v>8089.5320000000002</v>
      </c>
      <c r="G195" s="84">
        <v>661.17399999999998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61154400000</v>
      </c>
      <c r="C196" s="84">
        <v>47084.004999999997</v>
      </c>
      <c r="D196" s="84" t="s">
        <v>587</v>
      </c>
      <c r="E196" s="84">
        <v>32837.857000000004</v>
      </c>
      <c r="F196" s="84">
        <v>8089.5320000000002</v>
      </c>
      <c r="G196" s="84">
        <v>1019.091</v>
      </c>
      <c r="H196" s="84">
        <v>0</v>
      </c>
      <c r="I196" s="84">
        <v>5137.5249999999996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57425300000</v>
      </c>
      <c r="C197" s="84">
        <v>51924.964999999997</v>
      </c>
      <c r="D197" s="84" t="s">
        <v>654</v>
      </c>
      <c r="E197" s="84">
        <v>32837.857000000004</v>
      </c>
      <c r="F197" s="84">
        <v>8089.5320000000002</v>
      </c>
      <c r="G197" s="84">
        <v>1821.624</v>
      </c>
      <c r="H197" s="84">
        <v>0</v>
      </c>
      <c r="I197" s="84">
        <v>9175.9519999999993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63688900000</v>
      </c>
      <c r="C198" s="84">
        <v>62116.004999999997</v>
      </c>
      <c r="D198" s="84" t="s">
        <v>655</v>
      </c>
      <c r="E198" s="84">
        <v>32837.857000000004</v>
      </c>
      <c r="F198" s="84">
        <v>8089.5320000000002</v>
      </c>
      <c r="G198" s="84">
        <v>3162.0120000000002</v>
      </c>
      <c r="H198" s="84">
        <v>0</v>
      </c>
      <c r="I198" s="84">
        <v>18026.603999999999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75773900000</v>
      </c>
      <c r="C199" s="84">
        <v>87485.657000000007</v>
      </c>
      <c r="D199" s="84" t="s">
        <v>656</v>
      </c>
      <c r="E199" s="84">
        <v>32837.857000000004</v>
      </c>
      <c r="F199" s="84">
        <v>8089.5320000000002</v>
      </c>
      <c r="G199" s="84">
        <v>6672.9970000000003</v>
      </c>
      <c r="H199" s="84">
        <v>0</v>
      </c>
      <c r="I199" s="84">
        <v>39885.271000000001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85210700000</v>
      </c>
      <c r="C200" s="84">
        <v>92418.774999999994</v>
      </c>
      <c r="D200" s="84" t="s">
        <v>539</v>
      </c>
      <c r="E200" s="84">
        <v>32837.857000000004</v>
      </c>
      <c r="F200" s="84">
        <v>8089.5320000000002</v>
      </c>
      <c r="G200" s="84">
        <v>7281.3770000000004</v>
      </c>
      <c r="H200" s="84">
        <v>0</v>
      </c>
      <c r="I200" s="84">
        <v>44210.008000000002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84370400000</v>
      </c>
      <c r="C201" s="84">
        <v>92774.512000000002</v>
      </c>
      <c r="D201" s="84" t="s">
        <v>603</v>
      </c>
      <c r="E201" s="84">
        <v>32837.857000000004</v>
      </c>
      <c r="F201" s="84">
        <v>8089.5320000000002</v>
      </c>
      <c r="G201" s="84">
        <v>7615.7520000000004</v>
      </c>
      <c r="H201" s="84">
        <v>0</v>
      </c>
      <c r="I201" s="84">
        <v>44231.370999999999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68519200000</v>
      </c>
      <c r="C202" s="84">
        <v>72589.923999999999</v>
      </c>
      <c r="D202" s="84" t="s">
        <v>657</v>
      </c>
      <c r="E202" s="84">
        <v>32837.857000000004</v>
      </c>
      <c r="F202" s="84">
        <v>8089.5320000000002</v>
      </c>
      <c r="G202" s="84">
        <v>4736.5060000000003</v>
      </c>
      <c r="H202" s="84">
        <v>0</v>
      </c>
      <c r="I202" s="84">
        <v>26926.027999999998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60812800000</v>
      </c>
      <c r="C203" s="84">
        <v>55085.72</v>
      </c>
      <c r="D203" s="84" t="s">
        <v>658</v>
      </c>
      <c r="E203" s="84">
        <v>32837.857000000004</v>
      </c>
      <c r="F203" s="84">
        <v>8089.5320000000002</v>
      </c>
      <c r="G203" s="84">
        <v>2267.96</v>
      </c>
      <c r="H203" s="84">
        <v>0</v>
      </c>
      <c r="I203" s="84">
        <v>11890.370999999999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58041500000</v>
      </c>
      <c r="C204" s="84">
        <v>53257.531999999999</v>
      </c>
      <c r="D204" s="84" t="s">
        <v>659</v>
      </c>
      <c r="E204" s="84">
        <v>32837.857000000004</v>
      </c>
      <c r="F204" s="84">
        <v>8089.5320000000002</v>
      </c>
      <c r="G204" s="84">
        <v>1370.4069999999999</v>
      </c>
      <c r="H204" s="84">
        <v>0</v>
      </c>
      <c r="I204" s="84">
        <v>7209.7809999999999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61095900000</v>
      </c>
      <c r="C205" s="84">
        <v>45541.038999999997</v>
      </c>
      <c r="D205" s="84" t="s">
        <v>660</v>
      </c>
      <c r="E205" s="84">
        <v>32837.857000000004</v>
      </c>
      <c r="F205" s="84">
        <v>8089.5320000000002</v>
      </c>
      <c r="G205" s="84">
        <v>863.69500000000005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792667000000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54914900000</v>
      </c>
      <c r="C208" s="84">
        <v>45338.517999999996</v>
      </c>
      <c r="D208" s="84"/>
      <c r="E208" s="84">
        <v>32837.857000000004</v>
      </c>
      <c r="F208" s="84">
        <v>8089.5320000000002</v>
      </c>
      <c r="G208" s="84">
        <v>661.17399999999998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85210700000</v>
      </c>
      <c r="C209" s="84">
        <v>92774.512000000002</v>
      </c>
      <c r="D209" s="84"/>
      <c r="E209" s="84">
        <v>32837.857000000004</v>
      </c>
      <c r="F209" s="84">
        <v>8089.5320000000002</v>
      </c>
      <c r="G209" s="84">
        <v>7615.7520000000004</v>
      </c>
      <c r="H209" s="84">
        <v>0</v>
      </c>
      <c r="I209" s="84">
        <v>44231.370999999999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11796.17</v>
      </c>
      <c r="C212" s="84">
        <v>3412.72</v>
      </c>
      <c r="D212" s="84">
        <v>0</v>
      </c>
      <c r="E212" s="84">
        <v>15208.89</v>
      </c>
    </row>
    <row r="213" spans="1:19">
      <c r="A213" s="84" t="s">
        <v>549</v>
      </c>
      <c r="B213" s="84">
        <v>5.64</v>
      </c>
      <c r="C213" s="84">
        <v>1.63</v>
      </c>
      <c r="D213" s="84">
        <v>0</v>
      </c>
      <c r="E213" s="84">
        <v>7.28</v>
      </c>
    </row>
    <row r="214" spans="1:19">
      <c r="A214" s="84" t="s">
        <v>550</v>
      </c>
      <c r="B214" s="84">
        <v>5.64</v>
      </c>
      <c r="C214" s="84">
        <v>1.63</v>
      </c>
      <c r="D214" s="84">
        <v>0</v>
      </c>
      <c r="E214" s="84">
        <v>7.28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1118.79</v>
      </c>
      <c r="C2" s="84">
        <v>535.23</v>
      </c>
      <c r="D2" s="84">
        <v>535.23</v>
      </c>
    </row>
    <row r="3" spans="1:7">
      <c r="A3" s="84" t="s">
        <v>297</v>
      </c>
      <c r="B3" s="84">
        <v>1118.79</v>
      </c>
      <c r="C3" s="84">
        <v>535.23</v>
      </c>
      <c r="D3" s="84">
        <v>535.23</v>
      </c>
    </row>
    <row r="4" spans="1:7">
      <c r="A4" s="84" t="s">
        <v>298</v>
      </c>
      <c r="B4" s="84">
        <v>2915.28</v>
      </c>
      <c r="C4" s="84">
        <v>1394.66</v>
      </c>
      <c r="D4" s="84">
        <v>1394.66</v>
      </c>
    </row>
    <row r="5" spans="1:7">
      <c r="A5" s="84" t="s">
        <v>299</v>
      </c>
      <c r="B5" s="84">
        <v>2915.28</v>
      </c>
      <c r="C5" s="84">
        <v>1394.66</v>
      </c>
      <c r="D5" s="84">
        <v>1394.66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357.98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45.84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58.88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28.96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760.81</v>
      </c>
      <c r="C28" s="84">
        <v>357.98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0.47699999999999998</v>
      </c>
      <c r="E46" s="84">
        <v>0.51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0.47699999999999998</v>
      </c>
      <c r="E47" s="84">
        <v>0.51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0.47699999999999998</v>
      </c>
      <c r="E48" s="84">
        <v>0.51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0.47699999999999998</v>
      </c>
      <c r="E51" s="84">
        <v>0.51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0.47699999999999998</v>
      </c>
      <c r="E52" s="84">
        <v>0.51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0.47699999999999998</v>
      </c>
      <c r="E55" s="84">
        <v>0.51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0.47699999999999998</v>
      </c>
      <c r="E56" s="84">
        <v>0.51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0.47699999999999998</v>
      </c>
      <c r="E59" s="84">
        <v>0.51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0.47699999999999998</v>
      </c>
      <c r="E60" s="84">
        <v>0.51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0.47699999999999998</v>
      </c>
      <c r="E63" s="84">
        <v>0.51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0.47699999999999998</v>
      </c>
      <c r="E64" s="84">
        <v>0.51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0.47699999999999998</v>
      </c>
      <c r="E67" s="84">
        <v>0.51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0.47699999999999998</v>
      </c>
      <c r="E68" s="84">
        <v>0.51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0.47699999999999998</v>
      </c>
      <c r="E71" s="84">
        <v>0.51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0.47699999999999998</v>
      </c>
      <c r="E72" s="84">
        <v>0.51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0.47699999999999998</v>
      </c>
      <c r="E75" s="84">
        <v>0.51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0.47699999999999998</v>
      </c>
      <c r="E76" s="84">
        <v>0.51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0.47699999999999998</v>
      </c>
      <c r="E79" s="84">
        <v>0.51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0.47699999999999998</v>
      </c>
      <c r="E80" s="84">
        <v>0.51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0.47699999999999998</v>
      </c>
      <c r="E83" s="84">
        <v>0.51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0.47699999999999998</v>
      </c>
      <c r="E84" s="84">
        <v>0.51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0.47699999999999998</v>
      </c>
      <c r="E85" s="84">
        <v>0.51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0.501</v>
      </c>
      <c r="G90" s="84">
        <v>0.622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0.501</v>
      </c>
      <c r="G91" s="84">
        <v>0.622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0.501</v>
      </c>
      <c r="G92" s="84">
        <v>0.622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0.501</v>
      </c>
      <c r="G93" s="84">
        <v>0.622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0.501</v>
      </c>
      <c r="G94" s="84">
        <v>0.622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0.501</v>
      </c>
      <c r="G95" s="84">
        <v>0.622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0.501</v>
      </c>
      <c r="G96" s="84">
        <v>0.622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0.501</v>
      </c>
      <c r="G97" s="84">
        <v>0.622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0.501</v>
      </c>
      <c r="G98" s="84">
        <v>0.622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0.501</v>
      </c>
      <c r="G99" s="84">
        <v>0.622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0.501</v>
      </c>
      <c r="G100" s="84">
        <v>0.622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0.501</v>
      </c>
      <c r="G101" s="84">
        <v>0.622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0.501</v>
      </c>
      <c r="G102" s="84">
        <v>0.622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0.501</v>
      </c>
      <c r="G103" s="84">
        <v>0.622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0.501</v>
      </c>
      <c r="G104" s="84">
        <v>0.622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0.501</v>
      </c>
      <c r="G105" s="84">
        <v>0.622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0.501</v>
      </c>
      <c r="G106" s="84">
        <v>0.622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0.501</v>
      </c>
      <c r="G107" s="84">
        <v>0.622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0.501</v>
      </c>
      <c r="G108" s="84">
        <v>0.622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0.501</v>
      </c>
      <c r="G109" s="84">
        <v>0.622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0.501</v>
      </c>
      <c r="G110" s="84">
        <v>0.622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0.501</v>
      </c>
      <c r="G111" s="84">
        <v>0.622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0.501</v>
      </c>
      <c r="G112" s="84">
        <v>0.622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0.501</v>
      </c>
      <c r="G113" s="84">
        <v>0.622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0.501</v>
      </c>
      <c r="G114" s="84">
        <v>0.622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0.501</v>
      </c>
      <c r="G115" s="84">
        <v>0.622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0.501</v>
      </c>
      <c r="G116" s="84">
        <v>0.622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0.501</v>
      </c>
      <c r="G117" s="84">
        <v>0.622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0.501</v>
      </c>
      <c r="G118" s="84">
        <v>0.622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0.501</v>
      </c>
      <c r="G119" s="84">
        <v>0.622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0.501</v>
      </c>
      <c r="G120" s="84">
        <v>0.622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0.501</v>
      </c>
      <c r="G121" s="84">
        <v>0.622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0.501</v>
      </c>
      <c r="G122" s="84">
        <v>0.622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0.501</v>
      </c>
      <c r="G123" s="84">
        <v>0.622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0.501</v>
      </c>
      <c r="G124" s="84">
        <v>0.622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0.501</v>
      </c>
      <c r="G125" s="84">
        <v>0.622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0.501</v>
      </c>
      <c r="G126" s="84">
        <v>0.622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0.501</v>
      </c>
      <c r="G128" s="84">
        <v>0.622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26312.9</v>
      </c>
      <c r="D134" s="84">
        <v>21014.94</v>
      </c>
      <c r="E134" s="84">
        <v>5297.96</v>
      </c>
      <c r="F134" s="84">
        <v>0.8</v>
      </c>
      <c r="G134" s="84">
        <v>3.74</v>
      </c>
    </row>
    <row r="135" spans="1:7">
      <c r="A135" s="84" t="s">
        <v>355</v>
      </c>
      <c r="B135" s="84" t="s">
        <v>354</v>
      </c>
      <c r="C135" s="84">
        <v>12664.25</v>
      </c>
      <c r="D135" s="84">
        <v>10114.370000000001</v>
      </c>
      <c r="E135" s="84">
        <v>2549.88</v>
      </c>
      <c r="F135" s="84">
        <v>0.8</v>
      </c>
      <c r="G135" s="84">
        <v>4.04</v>
      </c>
    </row>
    <row r="136" spans="1:7">
      <c r="A136" s="84" t="s">
        <v>356</v>
      </c>
      <c r="B136" s="84" t="s">
        <v>354</v>
      </c>
      <c r="C136" s="84">
        <v>11429.96</v>
      </c>
      <c r="D136" s="84">
        <v>9128.6</v>
      </c>
      <c r="E136" s="84">
        <v>2301.36</v>
      </c>
      <c r="F136" s="84">
        <v>0.8</v>
      </c>
      <c r="G136" s="84">
        <v>4.05</v>
      </c>
    </row>
    <row r="137" spans="1:7">
      <c r="A137" s="84" t="s">
        <v>357</v>
      </c>
      <c r="B137" s="84" t="s">
        <v>354</v>
      </c>
      <c r="C137" s="84">
        <v>11298.55</v>
      </c>
      <c r="D137" s="84">
        <v>9023.65</v>
      </c>
      <c r="E137" s="84">
        <v>2274.9</v>
      </c>
      <c r="F137" s="84">
        <v>0.8</v>
      </c>
      <c r="G137" s="84">
        <v>4.05</v>
      </c>
    </row>
    <row r="138" spans="1:7">
      <c r="A138" s="84" t="s">
        <v>358</v>
      </c>
      <c r="B138" s="84" t="s">
        <v>354</v>
      </c>
      <c r="C138" s="84">
        <v>11230.07</v>
      </c>
      <c r="D138" s="84">
        <v>8968.9599999999991</v>
      </c>
      <c r="E138" s="84">
        <v>2261.12</v>
      </c>
      <c r="F138" s="84">
        <v>0.8</v>
      </c>
      <c r="G138" s="84">
        <v>4.0599999999999996</v>
      </c>
    </row>
    <row r="139" spans="1:7">
      <c r="A139" s="84" t="s">
        <v>359</v>
      </c>
      <c r="B139" s="84" t="s">
        <v>354</v>
      </c>
      <c r="C139" s="84">
        <v>19618.3</v>
      </c>
      <c r="D139" s="84">
        <v>15668.26</v>
      </c>
      <c r="E139" s="84">
        <v>3950.04</v>
      </c>
      <c r="F139" s="84">
        <v>0.8</v>
      </c>
      <c r="G139" s="84">
        <v>3.79</v>
      </c>
    </row>
    <row r="140" spans="1:7">
      <c r="A140" s="84" t="s">
        <v>360</v>
      </c>
      <c r="B140" s="84" t="s">
        <v>354</v>
      </c>
      <c r="C140" s="84">
        <v>10226.23</v>
      </c>
      <c r="D140" s="84">
        <v>8167.23</v>
      </c>
      <c r="E140" s="84">
        <v>2059</v>
      </c>
      <c r="F140" s="84">
        <v>0.8</v>
      </c>
      <c r="G140" s="84">
        <v>4.0599999999999996</v>
      </c>
    </row>
    <row r="141" spans="1:7">
      <c r="A141" s="84" t="s">
        <v>361</v>
      </c>
      <c r="B141" s="84" t="s">
        <v>354</v>
      </c>
      <c r="C141" s="84">
        <v>10182.27</v>
      </c>
      <c r="D141" s="84">
        <v>8132.13</v>
      </c>
      <c r="E141" s="84">
        <v>2050.15</v>
      </c>
      <c r="F141" s="84">
        <v>0.8</v>
      </c>
      <c r="G141" s="84">
        <v>4.07</v>
      </c>
    </row>
    <row r="142" spans="1:7">
      <c r="A142" s="84" t="s">
        <v>362</v>
      </c>
      <c r="B142" s="84" t="s">
        <v>354</v>
      </c>
      <c r="C142" s="84">
        <v>10231.299999999999</v>
      </c>
      <c r="D142" s="84">
        <v>8171.28</v>
      </c>
      <c r="E142" s="84">
        <v>2060.02</v>
      </c>
      <c r="F142" s="84">
        <v>0.8</v>
      </c>
      <c r="G142" s="84">
        <v>4.0599999999999996</v>
      </c>
    </row>
    <row r="143" spans="1:7">
      <c r="A143" s="84" t="s">
        <v>363</v>
      </c>
      <c r="B143" s="84" t="s">
        <v>354</v>
      </c>
      <c r="C143" s="84">
        <v>12003.51</v>
      </c>
      <c r="D143" s="84">
        <v>9586.67</v>
      </c>
      <c r="E143" s="84">
        <v>2416.84</v>
      </c>
      <c r="F143" s="84">
        <v>0.8</v>
      </c>
      <c r="G143" s="84">
        <v>4.04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43891.12</v>
      </c>
      <c r="D146" s="84">
        <v>0.8</v>
      </c>
    </row>
    <row r="147" spans="1:8">
      <c r="A147" s="84" t="s">
        <v>458</v>
      </c>
      <c r="B147" s="84" t="s">
        <v>457</v>
      </c>
      <c r="C147" s="84">
        <v>20264.830000000002</v>
      </c>
      <c r="D147" s="84">
        <v>0.8</v>
      </c>
    </row>
    <row r="148" spans="1:8">
      <c r="A148" s="84" t="s">
        <v>459</v>
      </c>
      <c r="B148" s="84" t="s">
        <v>457</v>
      </c>
      <c r="C148" s="84">
        <v>20194.990000000002</v>
      </c>
      <c r="D148" s="84">
        <v>0.8</v>
      </c>
    </row>
    <row r="149" spans="1:8">
      <c r="A149" s="84" t="s">
        <v>460</v>
      </c>
      <c r="B149" s="84" t="s">
        <v>457</v>
      </c>
      <c r="C149" s="84">
        <v>20192.09</v>
      </c>
      <c r="D149" s="84">
        <v>0.8</v>
      </c>
    </row>
    <row r="150" spans="1:8">
      <c r="A150" s="84" t="s">
        <v>461</v>
      </c>
      <c r="B150" s="84" t="s">
        <v>457</v>
      </c>
      <c r="C150" s="84">
        <v>20210.25</v>
      </c>
      <c r="D150" s="84">
        <v>0.8</v>
      </c>
    </row>
    <row r="151" spans="1:8">
      <c r="A151" s="84" t="s">
        <v>462</v>
      </c>
      <c r="B151" s="84" t="s">
        <v>457</v>
      </c>
      <c r="C151" s="84">
        <v>40070.51</v>
      </c>
      <c r="D151" s="84">
        <v>0.8</v>
      </c>
    </row>
    <row r="152" spans="1:8">
      <c r="A152" s="84" t="s">
        <v>463</v>
      </c>
      <c r="B152" s="84" t="s">
        <v>457</v>
      </c>
      <c r="C152" s="84">
        <v>20210.55</v>
      </c>
      <c r="D152" s="84">
        <v>0.8</v>
      </c>
    </row>
    <row r="153" spans="1:8">
      <c r="A153" s="84" t="s">
        <v>464</v>
      </c>
      <c r="B153" s="84" t="s">
        <v>457</v>
      </c>
      <c r="C153" s="84">
        <v>20197.34</v>
      </c>
      <c r="D153" s="84">
        <v>0.8</v>
      </c>
    </row>
    <row r="154" spans="1:8">
      <c r="A154" s="84" t="s">
        <v>465</v>
      </c>
      <c r="B154" s="84" t="s">
        <v>457</v>
      </c>
      <c r="C154" s="84">
        <v>20287.91</v>
      </c>
      <c r="D154" s="84">
        <v>0.8</v>
      </c>
    </row>
    <row r="155" spans="1:8">
      <c r="A155" s="84" t="s">
        <v>466</v>
      </c>
      <c r="B155" s="84" t="s">
        <v>457</v>
      </c>
      <c r="C155" s="84">
        <v>23967.599999999999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1.59</v>
      </c>
      <c r="F158" s="84">
        <v>1738.39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0.77</v>
      </c>
      <c r="F159" s="84">
        <v>871.54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0.69</v>
      </c>
      <c r="F160" s="84">
        <v>800.9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0.68</v>
      </c>
      <c r="F161" s="84">
        <v>791.69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0.68</v>
      </c>
      <c r="F162" s="84">
        <v>786.89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1.19</v>
      </c>
      <c r="F163" s="84">
        <v>1350.11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0.62</v>
      </c>
      <c r="F164" s="84">
        <v>716.55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0.62</v>
      </c>
      <c r="F165" s="84">
        <v>713.47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0.62</v>
      </c>
      <c r="F166" s="84">
        <v>716.91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0.73</v>
      </c>
      <c r="F167" s="84">
        <v>826.07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20175.610100000002</v>
      </c>
      <c r="C176" s="84">
        <v>32.0197</v>
      </c>
      <c r="D176" s="84">
        <v>74.270700000000005</v>
      </c>
      <c r="E176" s="84">
        <v>0</v>
      </c>
      <c r="F176" s="84">
        <v>2.9999999999999997E-4</v>
      </c>
      <c r="G176" s="84">
        <v>77208.763099999996</v>
      </c>
      <c r="H176" s="84">
        <v>8327.2373000000007</v>
      </c>
    </row>
    <row r="177" spans="1:8">
      <c r="A177" s="84" t="s">
        <v>502</v>
      </c>
      <c r="B177" s="84">
        <v>17380.783899999999</v>
      </c>
      <c r="C177" s="84">
        <v>28.0688</v>
      </c>
      <c r="D177" s="84">
        <v>66.605199999999996</v>
      </c>
      <c r="E177" s="84">
        <v>0</v>
      </c>
      <c r="F177" s="84">
        <v>2.9999999999999997E-4</v>
      </c>
      <c r="G177" s="84">
        <v>69243.790099999998</v>
      </c>
      <c r="H177" s="84">
        <v>7221.2392</v>
      </c>
    </row>
    <row r="178" spans="1:8">
      <c r="A178" s="84" t="s">
        <v>503</v>
      </c>
      <c r="B178" s="84">
        <v>18486.602299999999</v>
      </c>
      <c r="C178" s="84">
        <v>30.572800000000001</v>
      </c>
      <c r="D178" s="84">
        <v>74.7303</v>
      </c>
      <c r="E178" s="84">
        <v>0</v>
      </c>
      <c r="F178" s="84">
        <v>2.9999999999999997E-4</v>
      </c>
      <c r="G178" s="84">
        <v>77696.183600000004</v>
      </c>
      <c r="H178" s="84">
        <v>7751.1278000000002</v>
      </c>
    </row>
    <row r="179" spans="1:8">
      <c r="A179" s="84" t="s">
        <v>504</v>
      </c>
      <c r="B179" s="84">
        <v>16615.040199999999</v>
      </c>
      <c r="C179" s="84">
        <v>28.099599999999999</v>
      </c>
      <c r="D179" s="84">
        <v>70.531099999999995</v>
      </c>
      <c r="E179" s="84">
        <v>0</v>
      </c>
      <c r="F179" s="84">
        <v>2.9999999999999997E-4</v>
      </c>
      <c r="G179" s="84">
        <v>73334.843999999997</v>
      </c>
      <c r="H179" s="84">
        <v>7027.4220999999998</v>
      </c>
    </row>
    <row r="180" spans="1:8">
      <c r="A180" s="84" t="s">
        <v>272</v>
      </c>
      <c r="B180" s="84">
        <v>16994.9306</v>
      </c>
      <c r="C180" s="84">
        <v>29.1799</v>
      </c>
      <c r="D180" s="84">
        <v>74.513300000000001</v>
      </c>
      <c r="E180" s="84">
        <v>0</v>
      </c>
      <c r="F180" s="84">
        <v>2.9999999999999997E-4</v>
      </c>
      <c r="G180" s="84">
        <v>77478.275200000004</v>
      </c>
      <c r="H180" s="84">
        <v>7231.0406999999996</v>
      </c>
    </row>
    <row r="181" spans="1:8">
      <c r="A181" s="84" t="s">
        <v>505</v>
      </c>
      <c r="B181" s="84">
        <v>17440.4545</v>
      </c>
      <c r="C181" s="84">
        <v>30.455100000000002</v>
      </c>
      <c r="D181" s="84">
        <v>79.2286</v>
      </c>
      <c r="E181" s="84">
        <v>0</v>
      </c>
      <c r="F181" s="84">
        <v>2.9999999999999997E-4</v>
      </c>
      <c r="G181" s="84">
        <v>82384.637100000007</v>
      </c>
      <c r="H181" s="84">
        <v>7470.6579000000002</v>
      </c>
    </row>
    <row r="182" spans="1:8">
      <c r="A182" s="84" t="s">
        <v>506</v>
      </c>
      <c r="B182" s="84">
        <v>20015.0357</v>
      </c>
      <c r="C182" s="84">
        <v>35.116999999999997</v>
      </c>
      <c r="D182" s="84">
        <v>91.822900000000004</v>
      </c>
      <c r="E182" s="84">
        <v>0</v>
      </c>
      <c r="F182" s="84">
        <v>4.0000000000000002E-4</v>
      </c>
      <c r="G182" s="84">
        <v>95481.655499999993</v>
      </c>
      <c r="H182" s="84">
        <v>8589.768</v>
      </c>
    </row>
    <row r="183" spans="1:8">
      <c r="A183" s="84" t="s">
        <v>507</v>
      </c>
      <c r="B183" s="84">
        <v>20445.013599999998</v>
      </c>
      <c r="C183" s="84">
        <v>35.869799999999998</v>
      </c>
      <c r="D183" s="84">
        <v>93.786900000000003</v>
      </c>
      <c r="E183" s="84">
        <v>0</v>
      </c>
      <c r="F183" s="84">
        <v>4.0000000000000002E-4</v>
      </c>
      <c r="G183" s="84">
        <v>97523.920400000003</v>
      </c>
      <c r="H183" s="84">
        <v>8774.1440999999995</v>
      </c>
    </row>
    <row r="184" spans="1:8">
      <c r="A184" s="84" t="s">
        <v>508</v>
      </c>
      <c r="B184" s="84">
        <v>17363.319200000002</v>
      </c>
      <c r="C184" s="84">
        <v>30.213200000000001</v>
      </c>
      <c r="D184" s="84">
        <v>78.297600000000003</v>
      </c>
      <c r="E184" s="84">
        <v>0</v>
      </c>
      <c r="F184" s="84">
        <v>2.9999999999999997E-4</v>
      </c>
      <c r="G184" s="84">
        <v>81415.801000000007</v>
      </c>
      <c r="H184" s="84">
        <v>7427.0937999999996</v>
      </c>
    </row>
    <row r="185" spans="1:8">
      <c r="A185" s="84" t="s">
        <v>509</v>
      </c>
      <c r="B185" s="84">
        <v>17258.088199999998</v>
      </c>
      <c r="C185" s="84">
        <v>29.381</v>
      </c>
      <c r="D185" s="84">
        <v>74.309799999999996</v>
      </c>
      <c r="E185" s="84">
        <v>0</v>
      </c>
      <c r="F185" s="84">
        <v>2.9999999999999997E-4</v>
      </c>
      <c r="G185" s="84">
        <v>77265.043600000005</v>
      </c>
      <c r="H185" s="84">
        <v>7318.4120999999996</v>
      </c>
    </row>
    <row r="186" spans="1:8">
      <c r="A186" s="84" t="s">
        <v>510</v>
      </c>
      <c r="B186" s="84">
        <v>17497.454600000001</v>
      </c>
      <c r="C186" s="84">
        <v>28.938600000000001</v>
      </c>
      <c r="D186" s="84">
        <v>70.740600000000001</v>
      </c>
      <c r="E186" s="84">
        <v>0</v>
      </c>
      <c r="F186" s="84">
        <v>2.9999999999999997E-4</v>
      </c>
      <c r="G186" s="84">
        <v>73548.165500000003</v>
      </c>
      <c r="H186" s="84">
        <v>7336.5547999999999</v>
      </c>
    </row>
    <row r="187" spans="1:8">
      <c r="A187" s="84" t="s">
        <v>511</v>
      </c>
      <c r="B187" s="84">
        <v>20136.372599999999</v>
      </c>
      <c r="C187" s="84">
        <v>31.956199999999999</v>
      </c>
      <c r="D187" s="84">
        <v>74.119399999999999</v>
      </c>
      <c r="E187" s="84">
        <v>0</v>
      </c>
      <c r="F187" s="84">
        <v>2.9999999999999997E-4</v>
      </c>
      <c r="G187" s="84">
        <v>77051.452799999999</v>
      </c>
      <c r="H187" s="84">
        <v>8310.9179999999997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219808.70559999999</v>
      </c>
      <c r="C189" s="84">
        <v>369.8716</v>
      </c>
      <c r="D189" s="84">
        <v>922.95630000000006</v>
      </c>
      <c r="E189" s="84">
        <v>0</v>
      </c>
      <c r="F189" s="84">
        <v>3.5999999999999999E-3</v>
      </c>
      <c r="G189" s="84">
        <v>959632.53189999994</v>
      </c>
      <c r="H189" s="84">
        <v>92785.615699999995</v>
      </c>
    </row>
    <row r="190" spans="1:8">
      <c r="A190" s="84" t="s">
        <v>513</v>
      </c>
      <c r="B190" s="84">
        <v>16615.040199999999</v>
      </c>
      <c r="C190" s="84">
        <v>28.0688</v>
      </c>
      <c r="D190" s="84">
        <v>66.605199999999996</v>
      </c>
      <c r="E190" s="84">
        <v>0</v>
      </c>
      <c r="F190" s="84">
        <v>2.9999999999999997E-4</v>
      </c>
      <c r="G190" s="84">
        <v>69243.790099999998</v>
      </c>
      <c r="H190" s="84">
        <v>7027.4220999999998</v>
      </c>
    </row>
    <row r="191" spans="1:8">
      <c r="A191" s="84" t="s">
        <v>514</v>
      </c>
      <c r="B191" s="84">
        <v>20445.013599999998</v>
      </c>
      <c r="C191" s="84">
        <v>35.869799999999998</v>
      </c>
      <c r="D191" s="84">
        <v>93.786900000000003</v>
      </c>
      <c r="E191" s="84">
        <v>0</v>
      </c>
      <c r="F191" s="84">
        <v>4.0000000000000002E-4</v>
      </c>
      <c r="G191" s="84">
        <v>97523.920400000003</v>
      </c>
      <c r="H191" s="84">
        <v>8774.1440999999995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61212000000</v>
      </c>
      <c r="C194" s="84">
        <v>45610.652999999998</v>
      </c>
      <c r="D194" s="84" t="s">
        <v>661</v>
      </c>
      <c r="E194" s="84">
        <v>32837.857000000004</v>
      </c>
      <c r="F194" s="84">
        <v>8089.5320000000002</v>
      </c>
      <c r="G194" s="84">
        <v>933.30899999999997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54897300000</v>
      </c>
      <c r="C195" s="84">
        <v>46033.887999999999</v>
      </c>
      <c r="D195" s="84" t="s">
        <v>662</v>
      </c>
      <c r="E195" s="84">
        <v>32837.857000000004</v>
      </c>
      <c r="F195" s="84">
        <v>8089.5320000000002</v>
      </c>
      <c r="G195" s="84">
        <v>1356.5440000000001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61598500000</v>
      </c>
      <c r="C196" s="84">
        <v>49973.502</v>
      </c>
      <c r="D196" s="84" t="s">
        <v>663</v>
      </c>
      <c r="E196" s="84">
        <v>32837.857000000004</v>
      </c>
      <c r="F196" s="84">
        <v>8089.5320000000002</v>
      </c>
      <c r="G196" s="84">
        <v>2332.0970000000002</v>
      </c>
      <c r="H196" s="84">
        <v>0</v>
      </c>
      <c r="I196" s="84">
        <v>6714.0159999999996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58140700000</v>
      </c>
      <c r="C197" s="84">
        <v>53387.256000000001</v>
      </c>
      <c r="D197" s="84" t="s">
        <v>664</v>
      </c>
      <c r="E197" s="84">
        <v>32837.857000000004</v>
      </c>
      <c r="F197" s="84">
        <v>8089.5320000000002</v>
      </c>
      <c r="G197" s="84">
        <v>3045.1819999999998</v>
      </c>
      <c r="H197" s="84">
        <v>0</v>
      </c>
      <c r="I197" s="84">
        <v>9414.6839999999993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61425700000</v>
      </c>
      <c r="C198" s="84">
        <v>57387.900999999998</v>
      </c>
      <c r="D198" s="84" t="s">
        <v>665</v>
      </c>
      <c r="E198" s="84">
        <v>32837.857000000004</v>
      </c>
      <c r="F198" s="84">
        <v>8089.5320000000002</v>
      </c>
      <c r="G198" s="84">
        <v>3846.692</v>
      </c>
      <c r="H198" s="84">
        <v>0</v>
      </c>
      <c r="I198" s="84">
        <v>12613.819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65315500000</v>
      </c>
      <c r="C199" s="84">
        <v>67970.198000000004</v>
      </c>
      <c r="D199" s="84" t="s">
        <v>601</v>
      </c>
      <c r="E199" s="84">
        <v>32837.857000000004</v>
      </c>
      <c r="F199" s="84">
        <v>8089.5320000000002</v>
      </c>
      <c r="G199" s="84">
        <v>6040.1149999999998</v>
      </c>
      <c r="H199" s="84">
        <v>0</v>
      </c>
      <c r="I199" s="84">
        <v>21002.694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75699000000</v>
      </c>
      <c r="C200" s="84">
        <v>77114.582999999999</v>
      </c>
      <c r="D200" s="84" t="s">
        <v>666</v>
      </c>
      <c r="E200" s="84">
        <v>32837.857000000004</v>
      </c>
      <c r="F200" s="84">
        <v>8089.5320000000002</v>
      </c>
      <c r="G200" s="84">
        <v>7930.3440000000001</v>
      </c>
      <c r="H200" s="84">
        <v>0</v>
      </c>
      <c r="I200" s="84">
        <v>28256.848999999998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77318100000</v>
      </c>
      <c r="C201" s="84">
        <v>78356.404999999999</v>
      </c>
      <c r="D201" s="84" t="s">
        <v>667</v>
      </c>
      <c r="E201" s="84">
        <v>32837.857000000004</v>
      </c>
      <c r="F201" s="84">
        <v>8089.5320000000002</v>
      </c>
      <c r="G201" s="84">
        <v>8033.9089999999997</v>
      </c>
      <c r="H201" s="84">
        <v>0</v>
      </c>
      <c r="I201" s="84">
        <v>29395.107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64547400000</v>
      </c>
      <c r="C202" s="84">
        <v>68958.024999999994</v>
      </c>
      <c r="D202" s="84" t="s">
        <v>668</v>
      </c>
      <c r="E202" s="84">
        <v>32837.857000000004</v>
      </c>
      <c r="F202" s="84">
        <v>8089.5320000000002</v>
      </c>
      <c r="G202" s="84">
        <v>6377.4110000000001</v>
      </c>
      <c r="H202" s="84">
        <v>0</v>
      </c>
      <c r="I202" s="84">
        <v>21653.223999999998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61256700000</v>
      </c>
      <c r="C203" s="84">
        <v>58391.523999999998</v>
      </c>
      <c r="D203" s="84" t="s">
        <v>669</v>
      </c>
      <c r="E203" s="84">
        <v>32837.857000000004</v>
      </c>
      <c r="F203" s="84">
        <v>8089.5320000000002</v>
      </c>
      <c r="G203" s="84">
        <v>4155.2470000000003</v>
      </c>
      <c r="H203" s="84">
        <v>0</v>
      </c>
      <c r="I203" s="84">
        <v>13308.888000000001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58309900000</v>
      </c>
      <c r="C204" s="84">
        <v>49375.106</v>
      </c>
      <c r="D204" s="84" t="s">
        <v>670</v>
      </c>
      <c r="E204" s="84">
        <v>32837.857000000004</v>
      </c>
      <c r="F204" s="84">
        <v>8089.5320000000002</v>
      </c>
      <c r="G204" s="84">
        <v>2792.3150000000001</v>
      </c>
      <c r="H204" s="84">
        <v>0</v>
      </c>
      <c r="I204" s="84">
        <v>1905.4469999999999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61087300000</v>
      </c>
      <c r="C205" s="84">
        <v>46388.766000000003</v>
      </c>
      <c r="D205" s="84" t="s">
        <v>671</v>
      </c>
      <c r="E205" s="84">
        <v>32837.857000000004</v>
      </c>
      <c r="F205" s="84">
        <v>8089.5320000000002</v>
      </c>
      <c r="G205" s="84">
        <v>1711.422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760808000000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54897300000</v>
      </c>
      <c r="C208" s="84">
        <v>45610.652999999998</v>
      </c>
      <c r="D208" s="84"/>
      <c r="E208" s="84">
        <v>32837.857000000004</v>
      </c>
      <c r="F208" s="84">
        <v>8089.5320000000002</v>
      </c>
      <c r="G208" s="84">
        <v>933.30899999999997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77318100000</v>
      </c>
      <c r="C209" s="84">
        <v>78356.404999999999</v>
      </c>
      <c r="D209" s="84"/>
      <c r="E209" s="84">
        <v>32837.857000000004</v>
      </c>
      <c r="F209" s="84">
        <v>8089.5320000000002</v>
      </c>
      <c r="G209" s="84">
        <v>8033.9089999999997</v>
      </c>
      <c r="H209" s="84">
        <v>0</v>
      </c>
      <c r="I209" s="84">
        <v>29395.107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7996.75</v>
      </c>
      <c r="C212" s="84">
        <v>2470.2399999999998</v>
      </c>
      <c r="D212" s="84">
        <v>0</v>
      </c>
      <c r="E212" s="84">
        <v>10466.98</v>
      </c>
    </row>
    <row r="213" spans="1:19">
      <c r="A213" s="84" t="s">
        <v>549</v>
      </c>
      <c r="B213" s="84">
        <v>3.83</v>
      </c>
      <c r="C213" s="84">
        <v>1.18</v>
      </c>
      <c r="D213" s="84">
        <v>0</v>
      </c>
      <c r="E213" s="84">
        <v>5.01</v>
      </c>
    </row>
    <row r="214" spans="1:19">
      <c r="A214" s="84" t="s">
        <v>550</v>
      </c>
      <c r="B214" s="84">
        <v>3.83</v>
      </c>
      <c r="C214" s="84">
        <v>1.18</v>
      </c>
      <c r="D214" s="84">
        <v>0</v>
      </c>
      <c r="E214" s="84">
        <v>5.01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1428.29</v>
      </c>
      <c r="C2" s="84">
        <v>683.29</v>
      </c>
      <c r="D2" s="84">
        <v>683.29</v>
      </c>
    </row>
    <row r="3" spans="1:7">
      <c r="A3" s="84" t="s">
        <v>297</v>
      </c>
      <c r="B3" s="84">
        <v>1428.29</v>
      </c>
      <c r="C3" s="84">
        <v>683.29</v>
      </c>
      <c r="D3" s="84">
        <v>683.29</v>
      </c>
    </row>
    <row r="4" spans="1:7">
      <c r="A4" s="84" t="s">
        <v>298</v>
      </c>
      <c r="B4" s="84">
        <v>3405.21</v>
      </c>
      <c r="C4" s="84">
        <v>1629.04</v>
      </c>
      <c r="D4" s="84">
        <v>1629.04</v>
      </c>
    </row>
    <row r="5" spans="1:7">
      <c r="A5" s="84" t="s">
        <v>299</v>
      </c>
      <c r="B5" s="84">
        <v>3405.21</v>
      </c>
      <c r="C5" s="84">
        <v>1629.04</v>
      </c>
      <c r="D5" s="84">
        <v>1629.04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641.29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71.260000000000005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58.87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29.74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787</v>
      </c>
      <c r="C28" s="84">
        <v>641.29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0.47699999999999998</v>
      </c>
      <c r="E46" s="84">
        <v>0.51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0.47699999999999998</v>
      </c>
      <c r="E47" s="84">
        <v>0.51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0.47699999999999998</v>
      </c>
      <c r="E48" s="84">
        <v>0.51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0.47699999999999998</v>
      </c>
      <c r="E51" s="84">
        <v>0.51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0.47699999999999998</v>
      </c>
      <c r="E52" s="84">
        <v>0.51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0.47699999999999998</v>
      </c>
      <c r="E55" s="84">
        <v>0.51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0.47699999999999998</v>
      </c>
      <c r="E56" s="84">
        <v>0.51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0.47699999999999998</v>
      </c>
      <c r="E59" s="84">
        <v>0.51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0.47699999999999998</v>
      </c>
      <c r="E60" s="84">
        <v>0.51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0.47699999999999998</v>
      </c>
      <c r="E63" s="84">
        <v>0.51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0.47699999999999998</v>
      </c>
      <c r="E64" s="84">
        <v>0.51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0.47699999999999998</v>
      </c>
      <c r="E67" s="84">
        <v>0.51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0.47699999999999998</v>
      </c>
      <c r="E68" s="84">
        <v>0.51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0.47699999999999998</v>
      </c>
      <c r="E71" s="84">
        <v>0.51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0.47699999999999998</v>
      </c>
      <c r="E72" s="84">
        <v>0.51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0.47699999999999998</v>
      </c>
      <c r="E75" s="84">
        <v>0.51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0.47699999999999998</v>
      </c>
      <c r="E76" s="84">
        <v>0.51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0.47699999999999998</v>
      </c>
      <c r="E79" s="84">
        <v>0.51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0.47699999999999998</v>
      </c>
      <c r="E80" s="84">
        <v>0.51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0.47699999999999998</v>
      </c>
      <c r="E83" s="84">
        <v>0.51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0.47699999999999998</v>
      </c>
      <c r="E84" s="84">
        <v>0.51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0.47699999999999998</v>
      </c>
      <c r="E85" s="84">
        <v>0.51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0.501</v>
      </c>
      <c r="G90" s="84">
        <v>0.622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0.501</v>
      </c>
      <c r="G91" s="84">
        <v>0.622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0.501</v>
      </c>
      <c r="G92" s="84">
        <v>0.622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0.501</v>
      </c>
      <c r="G93" s="84">
        <v>0.622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0.501</v>
      </c>
      <c r="G94" s="84">
        <v>0.622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0.501</v>
      </c>
      <c r="G95" s="84">
        <v>0.622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0.501</v>
      </c>
      <c r="G96" s="84">
        <v>0.622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0.501</v>
      </c>
      <c r="G97" s="84">
        <v>0.622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0.501</v>
      </c>
      <c r="G98" s="84">
        <v>0.622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0.501</v>
      </c>
      <c r="G99" s="84">
        <v>0.622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0.501</v>
      </c>
      <c r="G100" s="84">
        <v>0.622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0.501</v>
      </c>
      <c r="G101" s="84">
        <v>0.622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0.501</v>
      </c>
      <c r="G102" s="84">
        <v>0.622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0.501</v>
      </c>
      <c r="G103" s="84">
        <v>0.622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0.501</v>
      </c>
      <c r="G104" s="84">
        <v>0.622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0.501</v>
      </c>
      <c r="G105" s="84">
        <v>0.622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0.501</v>
      </c>
      <c r="G106" s="84">
        <v>0.622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0.501</v>
      </c>
      <c r="G107" s="84">
        <v>0.622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0.501</v>
      </c>
      <c r="G108" s="84">
        <v>0.622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0.501</v>
      </c>
      <c r="G109" s="84">
        <v>0.622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0.501</v>
      </c>
      <c r="G110" s="84">
        <v>0.622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0.501</v>
      </c>
      <c r="G111" s="84">
        <v>0.622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0.501</v>
      </c>
      <c r="G112" s="84">
        <v>0.622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0.501</v>
      </c>
      <c r="G113" s="84">
        <v>0.622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0.501</v>
      </c>
      <c r="G114" s="84">
        <v>0.622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0.501</v>
      </c>
      <c r="G115" s="84">
        <v>0.622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0.501</v>
      </c>
      <c r="G116" s="84">
        <v>0.622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0.501</v>
      </c>
      <c r="G117" s="84">
        <v>0.622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0.501</v>
      </c>
      <c r="G118" s="84">
        <v>0.622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0.501</v>
      </c>
      <c r="G119" s="84">
        <v>0.622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0.501</v>
      </c>
      <c r="G120" s="84">
        <v>0.622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0.501</v>
      </c>
      <c r="G121" s="84">
        <v>0.622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0.501</v>
      </c>
      <c r="G122" s="84">
        <v>0.622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0.501</v>
      </c>
      <c r="G123" s="84">
        <v>0.622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0.501</v>
      </c>
      <c r="G124" s="84">
        <v>0.622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0.501</v>
      </c>
      <c r="G125" s="84">
        <v>0.622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0.501</v>
      </c>
      <c r="G126" s="84">
        <v>0.622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0.501</v>
      </c>
      <c r="G128" s="84">
        <v>0.622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34602.19</v>
      </c>
      <c r="D134" s="84">
        <v>23868.38</v>
      </c>
      <c r="E134" s="84">
        <v>10733.81</v>
      </c>
      <c r="F134" s="84">
        <v>0.69</v>
      </c>
      <c r="G134" s="84">
        <v>3.46</v>
      </c>
    </row>
    <row r="135" spans="1:7">
      <c r="A135" s="84" t="s">
        <v>355</v>
      </c>
      <c r="B135" s="84" t="s">
        <v>354</v>
      </c>
      <c r="C135" s="84">
        <v>17097.740000000002</v>
      </c>
      <c r="D135" s="84">
        <v>11732.01</v>
      </c>
      <c r="E135" s="84">
        <v>5365.73</v>
      </c>
      <c r="F135" s="84">
        <v>0.69</v>
      </c>
      <c r="G135" s="84">
        <v>3.68</v>
      </c>
    </row>
    <row r="136" spans="1:7">
      <c r="A136" s="84" t="s">
        <v>356</v>
      </c>
      <c r="B136" s="84" t="s">
        <v>354</v>
      </c>
      <c r="C136" s="84">
        <v>15578.36</v>
      </c>
      <c r="D136" s="84">
        <v>10544.05</v>
      </c>
      <c r="E136" s="84">
        <v>5034.3100000000004</v>
      </c>
      <c r="F136" s="84">
        <v>0.68</v>
      </c>
      <c r="G136" s="84">
        <v>3.67</v>
      </c>
    </row>
    <row r="137" spans="1:7">
      <c r="A137" s="84" t="s">
        <v>357</v>
      </c>
      <c r="B137" s="84" t="s">
        <v>354</v>
      </c>
      <c r="C137" s="84">
        <v>15394.65</v>
      </c>
      <c r="D137" s="84">
        <v>10408.06</v>
      </c>
      <c r="E137" s="84">
        <v>4986.59</v>
      </c>
      <c r="F137" s="84">
        <v>0.68</v>
      </c>
      <c r="G137" s="84">
        <v>3.66</v>
      </c>
    </row>
    <row r="138" spans="1:7">
      <c r="A138" s="84" t="s">
        <v>358</v>
      </c>
      <c r="B138" s="84" t="s">
        <v>354</v>
      </c>
      <c r="C138" s="84">
        <v>15318.1</v>
      </c>
      <c r="D138" s="84">
        <v>10356.31</v>
      </c>
      <c r="E138" s="84">
        <v>4961.79</v>
      </c>
      <c r="F138" s="84">
        <v>0.68</v>
      </c>
      <c r="G138" s="84">
        <v>3.67</v>
      </c>
    </row>
    <row r="139" spans="1:7">
      <c r="A139" s="84" t="s">
        <v>359</v>
      </c>
      <c r="B139" s="84" t="s">
        <v>354</v>
      </c>
      <c r="C139" s="84">
        <v>28222.92</v>
      </c>
      <c r="D139" s="84">
        <v>19081.04</v>
      </c>
      <c r="E139" s="84">
        <v>9141.8799999999992</v>
      </c>
      <c r="F139" s="84">
        <v>0.68</v>
      </c>
      <c r="G139" s="84">
        <v>3.45</v>
      </c>
    </row>
    <row r="140" spans="1:7">
      <c r="A140" s="84" t="s">
        <v>360</v>
      </c>
      <c r="B140" s="84" t="s">
        <v>354</v>
      </c>
      <c r="C140" s="84">
        <v>14755.54</v>
      </c>
      <c r="D140" s="84">
        <v>9975.9699999999993</v>
      </c>
      <c r="E140" s="84">
        <v>4779.57</v>
      </c>
      <c r="F140" s="84">
        <v>0.68</v>
      </c>
      <c r="G140" s="84">
        <v>3.66</v>
      </c>
    </row>
    <row r="141" spans="1:7">
      <c r="A141" s="84" t="s">
        <v>361</v>
      </c>
      <c r="B141" s="84" t="s">
        <v>354</v>
      </c>
      <c r="C141" s="84">
        <v>14692.55</v>
      </c>
      <c r="D141" s="84">
        <v>9933.3799999999992</v>
      </c>
      <c r="E141" s="84">
        <v>4759.16</v>
      </c>
      <c r="F141" s="84">
        <v>0.68</v>
      </c>
      <c r="G141" s="84">
        <v>3.66</v>
      </c>
    </row>
    <row r="142" spans="1:7">
      <c r="A142" s="84" t="s">
        <v>362</v>
      </c>
      <c r="B142" s="84" t="s">
        <v>354</v>
      </c>
      <c r="C142" s="84">
        <v>14766.07</v>
      </c>
      <c r="D142" s="84">
        <v>9983.09</v>
      </c>
      <c r="E142" s="84">
        <v>4782.9799999999996</v>
      </c>
      <c r="F142" s="84">
        <v>0.68</v>
      </c>
      <c r="G142" s="84">
        <v>3.66</v>
      </c>
    </row>
    <row r="143" spans="1:7">
      <c r="A143" s="84" t="s">
        <v>363</v>
      </c>
      <c r="B143" s="84" t="s">
        <v>354</v>
      </c>
      <c r="C143" s="84">
        <v>19300.48</v>
      </c>
      <c r="D143" s="84">
        <v>13089.97</v>
      </c>
      <c r="E143" s="84">
        <v>6210.52</v>
      </c>
      <c r="F143" s="84">
        <v>0.68</v>
      </c>
      <c r="G143" s="84">
        <v>3.45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58564.14</v>
      </c>
      <c r="D146" s="84">
        <v>0.8</v>
      </c>
    </row>
    <row r="147" spans="1:8">
      <c r="A147" s="84" t="s">
        <v>458</v>
      </c>
      <c r="B147" s="84" t="s">
        <v>457</v>
      </c>
      <c r="C147" s="84">
        <v>27023.49</v>
      </c>
      <c r="D147" s="84">
        <v>0.8</v>
      </c>
    </row>
    <row r="148" spans="1:8">
      <c r="A148" s="84" t="s">
        <v>459</v>
      </c>
      <c r="B148" s="84" t="s">
        <v>457</v>
      </c>
      <c r="C148" s="84">
        <v>26943.86</v>
      </c>
      <c r="D148" s="84">
        <v>0.8</v>
      </c>
    </row>
    <row r="149" spans="1:8">
      <c r="A149" s="84" t="s">
        <v>460</v>
      </c>
      <c r="B149" s="84" t="s">
        <v>457</v>
      </c>
      <c r="C149" s="84">
        <v>26940.58</v>
      </c>
      <c r="D149" s="84">
        <v>0.8</v>
      </c>
    </row>
    <row r="150" spans="1:8">
      <c r="A150" s="84" t="s">
        <v>461</v>
      </c>
      <c r="B150" s="84" t="s">
        <v>457</v>
      </c>
      <c r="C150" s="84">
        <v>26960.41</v>
      </c>
      <c r="D150" s="84">
        <v>0.8</v>
      </c>
    </row>
    <row r="151" spans="1:8">
      <c r="A151" s="84" t="s">
        <v>462</v>
      </c>
      <c r="B151" s="84" t="s">
        <v>457</v>
      </c>
      <c r="C151" s="84">
        <v>53542.47</v>
      </c>
      <c r="D151" s="84">
        <v>0.8</v>
      </c>
    </row>
    <row r="152" spans="1:8">
      <c r="A152" s="84" t="s">
        <v>463</v>
      </c>
      <c r="B152" s="84" t="s">
        <v>457</v>
      </c>
      <c r="C152" s="84">
        <v>26960.74</v>
      </c>
      <c r="D152" s="84">
        <v>0.8</v>
      </c>
    </row>
    <row r="153" spans="1:8">
      <c r="A153" s="84" t="s">
        <v>464</v>
      </c>
      <c r="B153" s="84" t="s">
        <v>457</v>
      </c>
      <c r="C153" s="84">
        <v>26946.51</v>
      </c>
      <c r="D153" s="84">
        <v>0.8</v>
      </c>
    </row>
    <row r="154" spans="1:8">
      <c r="A154" s="84" t="s">
        <v>465</v>
      </c>
      <c r="B154" s="84" t="s">
        <v>457</v>
      </c>
      <c r="C154" s="84">
        <v>27051.26</v>
      </c>
      <c r="D154" s="84">
        <v>0.8</v>
      </c>
    </row>
    <row r="155" spans="1:8">
      <c r="A155" s="84" t="s">
        <v>466</v>
      </c>
      <c r="B155" s="84" t="s">
        <v>457</v>
      </c>
      <c r="C155" s="84">
        <v>31910.04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1.47</v>
      </c>
      <c r="F158" s="84">
        <v>1609.14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0.72</v>
      </c>
      <c r="F159" s="84">
        <v>816.66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0.63</v>
      </c>
      <c r="F160" s="84">
        <v>729.9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0.62</v>
      </c>
      <c r="F161" s="84">
        <v>719.08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0.62</v>
      </c>
      <c r="F162" s="84">
        <v>715.5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1.1399999999999999</v>
      </c>
      <c r="F163" s="84">
        <v>1294.74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0.59</v>
      </c>
      <c r="F164" s="84">
        <v>689.22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0.59</v>
      </c>
      <c r="F165" s="84">
        <v>686.28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0.59</v>
      </c>
      <c r="F166" s="84">
        <v>689.71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0.78</v>
      </c>
      <c r="F167" s="84">
        <v>893.13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23719.217499999999</v>
      </c>
      <c r="C176" s="84">
        <v>34.263300000000001</v>
      </c>
      <c r="D176" s="84">
        <v>41.570700000000002</v>
      </c>
      <c r="E176" s="84">
        <v>0</v>
      </c>
      <c r="F176" s="84">
        <v>2.9999999999999997E-4</v>
      </c>
      <c r="G176" s="84">
        <v>27293.059600000001</v>
      </c>
      <c r="H176" s="84">
        <v>9426.3865000000005</v>
      </c>
    </row>
    <row r="177" spans="1:8">
      <c r="A177" s="84" t="s">
        <v>502</v>
      </c>
      <c r="B177" s="84">
        <v>18575.025399999999</v>
      </c>
      <c r="C177" s="84">
        <v>28.122900000000001</v>
      </c>
      <c r="D177" s="84">
        <v>36.757399999999997</v>
      </c>
      <c r="E177" s="84">
        <v>0</v>
      </c>
      <c r="F177" s="84">
        <v>2.9999999999999997E-4</v>
      </c>
      <c r="G177" s="84">
        <v>24141.028399999999</v>
      </c>
      <c r="H177" s="84">
        <v>7505.3714</v>
      </c>
    </row>
    <row r="178" spans="1:8">
      <c r="A178" s="84" t="s">
        <v>503</v>
      </c>
      <c r="B178" s="84">
        <v>16865.050800000001</v>
      </c>
      <c r="C178" s="84">
        <v>27.665800000000001</v>
      </c>
      <c r="D178" s="84">
        <v>40.315199999999997</v>
      </c>
      <c r="E178" s="84">
        <v>0</v>
      </c>
      <c r="F178" s="84">
        <v>2.9999999999999997E-4</v>
      </c>
      <c r="G178" s="84">
        <v>26489.513500000001</v>
      </c>
      <c r="H178" s="84">
        <v>7018.2173000000003</v>
      </c>
    </row>
    <row r="179" spans="1:8">
      <c r="A179" s="84" t="s">
        <v>504</v>
      </c>
      <c r="B179" s="84">
        <v>13879.9257</v>
      </c>
      <c r="C179" s="84">
        <v>24.106400000000001</v>
      </c>
      <c r="D179" s="84">
        <v>37.534399999999998</v>
      </c>
      <c r="E179" s="84">
        <v>0</v>
      </c>
      <c r="F179" s="84">
        <v>2.9999999999999997E-4</v>
      </c>
      <c r="G179" s="84">
        <v>24668.5795</v>
      </c>
      <c r="H179" s="84">
        <v>5903.8344999999999</v>
      </c>
    </row>
    <row r="180" spans="1:8">
      <c r="A180" s="84" t="s">
        <v>272</v>
      </c>
      <c r="B180" s="84">
        <v>14620.4804</v>
      </c>
      <c r="C180" s="84">
        <v>26.3279</v>
      </c>
      <c r="D180" s="84">
        <v>42.582599999999999</v>
      </c>
      <c r="E180" s="84">
        <v>0</v>
      </c>
      <c r="F180" s="84">
        <v>2.9999999999999997E-4</v>
      </c>
      <c r="G180" s="84">
        <v>27990.1839</v>
      </c>
      <c r="H180" s="84">
        <v>6308.2339000000002</v>
      </c>
    </row>
    <row r="181" spans="1:8">
      <c r="A181" s="84" t="s">
        <v>505</v>
      </c>
      <c r="B181" s="84">
        <v>16467.2232</v>
      </c>
      <c r="C181" s="84">
        <v>30.035</v>
      </c>
      <c r="D181" s="84">
        <v>49.203600000000002</v>
      </c>
      <c r="E181" s="84">
        <v>0</v>
      </c>
      <c r="F181" s="84">
        <v>4.0000000000000002E-4</v>
      </c>
      <c r="G181" s="84">
        <v>32343.723099999999</v>
      </c>
      <c r="H181" s="84">
        <v>7141.5091000000002</v>
      </c>
    </row>
    <row r="182" spans="1:8">
      <c r="A182" s="84" t="s">
        <v>506</v>
      </c>
      <c r="B182" s="84">
        <v>17819.923200000001</v>
      </c>
      <c r="C182" s="84">
        <v>32.5169</v>
      </c>
      <c r="D182" s="84">
        <v>53.293399999999998</v>
      </c>
      <c r="E182" s="84">
        <v>0</v>
      </c>
      <c r="F182" s="84">
        <v>4.0000000000000002E-4</v>
      </c>
      <c r="G182" s="84">
        <v>35032.145400000001</v>
      </c>
      <c r="H182" s="84">
        <v>7729.5546999999997</v>
      </c>
    </row>
    <row r="183" spans="1:8">
      <c r="A183" s="84" t="s">
        <v>507</v>
      </c>
      <c r="B183" s="84">
        <v>18292.629300000001</v>
      </c>
      <c r="C183" s="84">
        <v>33.380600000000001</v>
      </c>
      <c r="D183" s="84">
        <v>54.710599999999999</v>
      </c>
      <c r="E183" s="84">
        <v>0</v>
      </c>
      <c r="F183" s="84">
        <v>4.0000000000000002E-4</v>
      </c>
      <c r="G183" s="84">
        <v>35963.731399999997</v>
      </c>
      <c r="H183" s="84">
        <v>7934.6976000000004</v>
      </c>
    </row>
    <row r="184" spans="1:8">
      <c r="A184" s="84" t="s">
        <v>508</v>
      </c>
      <c r="B184" s="84">
        <v>14080.7587</v>
      </c>
      <c r="C184" s="84">
        <v>25.483699999999999</v>
      </c>
      <c r="D184" s="84">
        <v>41.426400000000001</v>
      </c>
      <c r="E184" s="84">
        <v>0</v>
      </c>
      <c r="F184" s="84">
        <v>2.9999999999999997E-4</v>
      </c>
      <c r="G184" s="84">
        <v>27230.698400000001</v>
      </c>
      <c r="H184" s="84">
        <v>6087.5681999999997</v>
      </c>
    </row>
    <row r="185" spans="1:8">
      <c r="A185" s="84" t="s">
        <v>509</v>
      </c>
      <c r="B185" s="84">
        <v>14435.5352</v>
      </c>
      <c r="C185" s="84">
        <v>25.158200000000001</v>
      </c>
      <c r="D185" s="84">
        <v>39.319600000000001</v>
      </c>
      <c r="E185" s="84">
        <v>0</v>
      </c>
      <c r="F185" s="84">
        <v>2.9999999999999997E-4</v>
      </c>
      <c r="G185" s="84">
        <v>25842.189699999999</v>
      </c>
      <c r="H185" s="84">
        <v>6148.4614000000001</v>
      </c>
    </row>
    <row r="186" spans="1:8">
      <c r="A186" s="84" t="s">
        <v>510</v>
      </c>
      <c r="B186" s="84">
        <v>16018.3151</v>
      </c>
      <c r="C186" s="84">
        <v>26.332999999999998</v>
      </c>
      <c r="D186" s="84">
        <v>38.474200000000003</v>
      </c>
      <c r="E186" s="84">
        <v>0</v>
      </c>
      <c r="F186" s="84">
        <v>2.9999999999999997E-4</v>
      </c>
      <c r="G186" s="84">
        <v>25280.1502</v>
      </c>
      <c r="H186" s="84">
        <v>6671.2326999999996</v>
      </c>
    </row>
    <row r="187" spans="1:8">
      <c r="A187" s="84" t="s">
        <v>511</v>
      </c>
      <c r="B187" s="84">
        <v>21147.904900000001</v>
      </c>
      <c r="C187" s="84">
        <v>31.739799999999999</v>
      </c>
      <c r="D187" s="84">
        <v>40.941800000000001</v>
      </c>
      <c r="E187" s="84">
        <v>0</v>
      </c>
      <c r="F187" s="84">
        <v>2.9999999999999997E-4</v>
      </c>
      <c r="G187" s="84">
        <v>26887.626499999998</v>
      </c>
      <c r="H187" s="84">
        <v>8518.3359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205921.98939999999</v>
      </c>
      <c r="C189" s="84">
        <v>345.1336</v>
      </c>
      <c r="D189" s="84">
        <v>516.12990000000002</v>
      </c>
      <c r="E189" s="84">
        <v>0</v>
      </c>
      <c r="F189" s="84">
        <v>3.8E-3</v>
      </c>
      <c r="G189" s="84">
        <v>339162.62969999999</v>
      </c>
      <c r="H189" s="84">
        <v>86393.403200000001</v>
      </c>
    </row>
    <row r="190" spans="1:8">
      <c r="A190" s="84" t="s">
        <v>513</v>
      </c>
      <c r="B190" s="84">
        <v>13879.9257</v>
      </c>
      <c r="C190" s="84">
        <v>24.106400000000001</v>
      </c>
      <c r="D190" s="84">
        <v>36.757399999999997</v>
      </c>
      <c r="E190" s="84">
        <v>0</v>
      </c>
      <c r="F190" s="84">
        <v>2.9999999999999997E-4</v>
      </c>
      <c r="G190" s="84">
        <v>24141.028399999999</v>
      </c>
      <c r="H190" s="84">
        <v>5903.8344999999999</v>
      </c>
    </row>
    <row r="191" spans="1:8">
      <c r="A191" s="84" t="s">
        <v>514</v>
      </c>
      <c r="B191" s="84">
        <v>23719.217499999999</v>
      </c>
      <c r="C191" s="84">
        <v>34.263300000000001</v>
      </c>
      <c r="D191" s="84">
        <v>54.710599999999999</v>
      </c>
      <c r="E191" s="84">
        <v>0</v>
      </c>
      <c r="F191" s="84">
        <v>4.0000000000000002E-4</v>
      </c>
      <c r="G191" s="84">
        <v>35963.731399999997</v>
      </c>
      <c r="H191" s="84">
        <v>9426.3865000000005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63331500000</v>
      </c>
      <c r="C194" s="84">
        <v>47085.652999999998</v>
      </c>
      <c r="D194" s="84" t="s">
        <v>672</v>
      </c>
      <c r="E194" s="84">
        <v>32837.857000000004</v>
      </c>
      <c r="F194" s="84">
        <v>8089.5320000000002</v>
      </c>
      <c r="G194" s="84">
        <v>2408.3090000000002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56017400000</v>
      </c>
      <c r="C195" s="84">
        <v>46271.415999999997</v>
      </c>
      <c r="D195" s="84" t="s">
        <v>673</v>
      </c>
      <c r="E195" s="84">
        <v>32837.857000000004</v>
      </c>
      <c r="F195" s="84">
        <v>8089.5320000000002</v>
      </c>
      <c r="G195" s="84">
        <v>1594.0719999999999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61466900000</v>
      </c>
      <c r="C196" s="84">
        <v>45519.722000000002</v>
      </c>
      <c r="D196" s="84" t="s">
        <v>674</v>
      </c>
      <c r="E196" s="84">
        <v>32837.857000000004</v>
      </c>
      <c r="F196" s="84">
        <v>8089.5320000000002</v>
      </c>
      <c r="G196" s="84">
        <v>842.37800000000004</v>
      </c>
      <c r="H196" s="84">
        <v>0</v>
      </c>
      <c r="I196" s="84">
        <v>0</v>
      </c>
      <c r="J196" s="84">
        <v>3749.9540000000002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57241600000</v>
      </c>
      <c r="C197" s="84">
        <v>49582.296000000002</v>
      </c>
      <c r="D197" s="84" t="s">
        <v>675</v>
      </c>
      <c r="E197" s="84">
        <v>32837.857000000004</v>
      </c>
      <c r="F197" s="84">
        <v>8089.5320000000002</v>
      </c>
      <c r="G197" s="84">
        <v>1483.4290000000001</v>
      </c>
      <c r="H197" s="84">
        <v>0</v>
      </c>
      <c r="I197" s="84">
        <v>7171.4780000000001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64949100000</v>
      </c>
      <c r="C198" s="84">
        <v>81830.414000000004</v>
      </c>
      <c r="D198" s="84" t="s">
        <v>676</v>
      </c>
      <c r="E198" s="84">
        <v>32837.857000000004</v>
      </c>
      <c r="F198" s="84">
        <v>8089.5320000000002</v>
      </c>
      <c r="G198" s="84">
        <v>5794.56</v>
      </c>
      <c r="H198" s="84">
        <v>0</v>
      </c>
      <c r="I198" s="84">
        <v>35108.464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75051200000</v>
      </c>
      <c r="C199" s="84">
        <v>86488.17</v>
      </c>
      <c r="D199" s="84" t="s">
        <v>635</v>
      </c>
      <c r="E199" s="84">
        <v>32837.857000000004</v>
      </c>
      <c r="F199" s="84">
        <v>8089.5320000000002</v>
      </c>
      <c r="G199" s="84">
        <v>6618.37</v>
      </c>
      <c r="H199" s="84">
        <v>0</v>
      </c>
      <c r="I199" s="84">
        <v>38942.411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81289500000</v>
      </c>
      <c r="C200" s="84">
        <v>95231.433000000005</v>
      </c>
      <c r="D200" s="84" t="s">
        <v>677</v>
      </c>
      <c r="E200" s="84">
        <v>32837.857000000004</v>
      </c>
      <c r="F200" s="84">
        <v>8089.5320000000002</v>
      </c>
      <c r="G200" s="84">
        <v>7953.5169999999998</v>
      </c>
      <c r="H200" s="84">
        <v>0</v>
      </c>
      <c r="I200" s="84">
        <v>46350.525999999998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83451100000</v>
      </c>
      <c r="C201" s="84">
        <v>88143.361000000004</v>
      </c>
      <c r="D201" s="84" t="s">
        <v>678</v>
      </c>
      <c r="E201" s="84">
        <v>32837.857000000004</v>
      </c>
      <c r="F201" s="84">
        <v>8089.5320000000002</v>
      </c>
      <c r="G201" s="84">
        <v>6986.884</v>
      </c>
      <c r="H201" s="84">
        <v>0</v>
      </c>
      <c r="I201" s="84">
        <v>40229.088000000003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63186800000</v>
      </c>
      <c r="C202" s="84">
        <v>68439.676999999996</v>
      </c>
      <c r="D202" s="84" t="s">
        <v>679</v>
      </c>
      <c r="E202" s="84">
        <v>32837.857000000004</v>
      </c>
      <c r="F202" s="84">
        <v>8089.5320000000002</v>
      </c>
      <c r="G202" s="84">
        <v>4203.7730000000001</v>
      </c>
      <c r="H202" s="84">
        <v>0</v>
      </c>
      <c r="I202" s="84">
        <v>23308.514999999999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59964900000</v>
      </c>
      <c r="C203" s="84">
        <v>57929.499000000003</v>
      </c>
      <c r="D203" s="84" t="s">
        <v>680</v>
      </c>
      <c r="E203" s="84">
        <v>32837.857000000004</v>
      </c>
      <c r="F203" s="84">
        <v>8089.5320000000002</v>
      </c>
      <c r="G203" s="84">
        <v>2708.7429999999999</v>
      </c>
      <c r="H203" s="84">
        <v>0</v>
      </c>
      <c r="I203" s="84">
        <v>14293.367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58660700000</v>
      </c>
      <c r="C204" s="84">
        <v>48436.724000000002</v>
      </c>
      <c r="D204" s="84" t="s">
        <v>681</v>
      </c>
      <c r="E204" s="84">
        <v>32837.857000000004</v>
      </c>
      <c r="F204" s="84">
        <v>8089.5320000000002</v>
      </c>
      <c r="G204" s="84">
        <v>657.14800000000002</v>
      </c>
      <c r="H204" s="84">
        <v>0</v>
      </c>
      <c r="I204" s="84">
        <v>3102.2330000000002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62390700000</v>
      </c>
      <c r="C205" s="84">
        <v>46465.286</v>
      </c>
      <c r="D205" s="84" t="s">
        <v>682</v>
      </c>
      <c r="E205" s="84">
        <v>32837.857000000004</v>
      </c>
      <c r="F205" s="84">
        <v>8089.5320000000002</v>
      </c>
      <c r="G205" s="84">
        <v>1787.942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787001000000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56017400000</v>
      </c>
      <c r="C208" s="84">
        <v>45519.722000000002</v>
      </c>
      <c r="D208" s="84"/>
      <c r="E208" s="84">
        <v>32837.857000000004</v>
      </c>
      <c r="F208" s="84">
        <v>8089.5320000000002</v>
      </c>
      <c r="G208" s="84">
        <v>657.14800000000002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83451100000</v>
      </c>
      <c r="C209" s="84">
        <v>95231.433000000005</v>
      </c>
      <c r="D209" s="84"/>
      <c r="E209" s="84">
        <v>32837.857000000004</v>
      </c>
      <c r="F209" s="84">
        <v>8089.5320000000002</v>
      </c>
      <c r="G209" s="84">
        <v>7953.5169999999998</v>
      </c>
      <c r="H209" s="84">
        <v>0</v>
      </c>
      <c r="I209" s="84">
        <v>46350.525999999998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14205.17</v>
      </c>
      <c r="C212" s="84">
        <v>5068.5200000000004</v>
      </c>
      <c r="D212" s="84">
        <v>0</v>
      </c>
      <c r="E212" s="84">
        <v>19273.68</v>
      </c>
    </row>
    <row r="213" spans="1:19">
      <c r="A213" s="84" t="s">
        <v>549</v>
      </c>
      <c r="B213" s="84">
        <v>6.8</v>
      </c>
      <c r="C213" s="84">
        <v>2.42</v>
      </c>
      <c r="D213" s="84">
        <v>0</v>
      </c>
      <c r="E213" s="84">
        <v>9.2200000000000006</v>
      </c>
    </row>
    <row r="214" spans="1:19">
      <c r="A214" s="84" t="s">
        <v>550</v>
      </c>
      <c r="B214" s="84">
        <v>6.8</v>
      </c>
      <c r="C214" s="84">
        <v>2.42</v>
      </c>
      <c r="D214" s="84">
        <v>0</v>
      </c>
      <c r="E214" s="84">
        <v>9.2200000000000006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1315.59</v>
      </c>
      <c r="C2" s="84">
        <v>629.37</v>
      </c>
      <c r="D2" s="84">
        <v>629.37</v>
      </c>
    </row>
    <row r="3" spans="1:7">
      <c r="A3" s="84" t="s">
        <v>297</v>
      </c>
      <c r="B3" s="84">
        <v>1315.59</v>
      </c>
      <c r="C3" s="84">
        <v>629.37</v>
      </c>
      <c r="D3" s="84">
        <v>629.37</v>
      </c>
    </row>
    <row r="4" spans="1:7">
      <c r="A4" s="84" t="s">
        <v>298</v>
      </c>
      <c r="B4" s="84">
        <v>3207.97</v>
      </c>
      <c r="C4" s="84">
        <v>1534.68</v>
      </c>
      <c r="D4" s="84">
        <v>1534.68</v>
      </c>
    </row>
    <row r="5" spans="1:7">
      <c r="A5" s="84" t="s">
        <v>299</v>
      </c>
      <c r="B5" s="84">
        <v>3207.97</v>
      </c>
      <c r="C5" s="84">
        <v>1534.68</v>
      </c>
      <c r="D5" s="84">
        <v>1534.68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572.57000000000005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28.68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58.86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28.35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743.02</v>
      </c>
      <c r="C28" s="84">
        <v>572.57000000000005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0.47699999999999998</v>
      </c>
      <c r="E46" s="84">
        <v>0.51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0.47699999999999998</v>
      </c>
      <c r="E47" s="84">
        <v>0.51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0.47699999999999998</v>
      </c>
      <c r="E48" s="84">
        <v>0.51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0.47699999999999998</v>
      </c>
      <c r="E51" s="84">
        <v>0.51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0.47699999999999998</v>
      </c>
      <c r="E52" s="84">
        <v>0.51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0.47699999999999998</v>
      </c>
      <c r="E55" s="84">
        <v>0.51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0.47699999999999998</v>
      </c>
      <c r="E56" s="84">
        <v>0.51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0.47699999999999998</v>
      </c>
      <c r="E59" s="84">
        <v>0.51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0.47699999999999998</v>
      </c>
      <c r="E60" s="84">
        <v>0.51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0.47699999999999998</v>
      </c>
      <c r="E63" s="84">
        <v>0.51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0.47699999999999998</v>
      </c>
      <c r="E64" s="84">
        <v>0.51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0.47699999999999998</v>
      </c>
      <c r="E67" s="84">
        <v>0.51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0.47699999999999998</v>
      </c>
      <c r="E68" s="84">
        <v>0.51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0.47699999999999998</v>
      </c>
      <c r="E71" s="84">
        <v>0.51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0.47699999999999998</v>
      </c>
      <c r="E72" s="84">
        <v>0.51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0.47699999999999998</v>
      </c>
      <c r="E75" s="84">
        <v>0.51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0.47699999999999998</v>
      </c>
      <c r="E76" s="84">
        <v>0.51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0.47699999999999998</v>
      </c>
      <c r="E79" s="84">
        <v>0.51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0.47699999999999998</v>
      </c>
      <c r="E80" s="84">
        <v>0.51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0.47699999999999998</v>
      </c>
      <c r="E83" s="84">
        <v>0.51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0.47699999999999998</v>
      </c>
      <c r="E84" s="84">
        <v>0.51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0.47699999999999998</v>
      </c>
      <c r="E85" s="84">
        <v>0.51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0.501</v>
      </c>
      <c r="G90" s="84">
        <v>0.622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0.501</v>
      </c>
      <c r="G91" s="84">
        <v>0.622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0.501</v>
      </c>
      <c r="G92" s="84">
        <v>0.622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0.501</v>
      </c>
      <c r="G93" s="84">
        <v>0.622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0.501</v>
      </c>
      <c r="G94" s="84">
        <v>0.622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0.501</v>
      </c>
      <c r="G95" s="84">
        <v>0.622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0.501</v>
      </c>
      <c r="G96" s="84">
        <v>0.622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0.501</v>
      </c>
      <c r="G97" s="84">
        <v>0.622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0.501</v>
      </c>
      <c r="G98" s="84">
        <v>0.622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0.501</v>
      </c>
      <c r="G99" s="84">
        <v>0.622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0.501</v>
      </c>
      <c r="G100" s="84">
        <v>0.622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0.501</v>
      </c>
      <c r="G101" s="84">
        <v>0.622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0.501</v>
      </c>
      <c r="G102" s="84">
        <v>0.622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0.501</v>
      </c>
      <c r="G103" s="84">
        <v>0.622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0.501</v>
      </c>
      <c r="G104" s="84">
        <v>0.622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0.501</v>
      </c>
      <c r="G105" s="84">
        <v>0.622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0.501</v>
      </c>
      <c r="G106" s="84">
        <v>0.622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0.501</v>
      </c>
      <c r="G107" s="84">
        <v>0.622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0.501</v>
      </c>
      <c r="G108" s="84">
        <v>0.622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0.501</v>
      </c>
      <c r="G109" s="84">
        <v>0.622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0.501</v>
      </c>
      <c r="G110" s="84">
        <v>0.622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0.501</v>
      </c>
      <c r="G111" s="84">
        <v>0.622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0.501</v>
      </c>
      <c r="G112" s="84">
        <v>0.622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0.501</v>
      </c>
      <c r="G113" s="84">
        <v>0.622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0.501</v>
      </c>
      <c r="G114" s="84">
        <v>0.622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0.501</v>
      </c>
      <c r="G115" s="84">
        <v>0.622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0.501</v>
      </c>
      <c r="G116" s="84">
        <v>0.622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0.501</v>
      </c>
      <c r="G117" s="84">
        <v>0.622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0.501</v>
      </c>
      <c r="G118" s="84">
        <v>0.622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0.501</v>
      </c>
      <c r="G119" s="84">
        <v>0.622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0.501</v>
      </c>
      <c r="G120" s="84">
        <v>0.622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0.501</v>
      </c>
      <c r="G121" s="84">
        <v>0.622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0.501</v>
      </c>
      <c r="G122" s="84">
        <v>0.622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0.501</v>
      </c>
      <c r="G123" s="84">
        <v>0.622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0.501</v>
      </c>
      <c r="G124" s="84">
        <v>0.622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0.501</v>
      </c>
      <c r="G125" s="84">
        <v>0.622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0.501</v>
      </c>
      <c r="G126" s="84">
        <v>0.622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0.501</v>
      </c>
      <c r="G128" s="84">
        <v>0.622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25026.75</v>
      </c>
      <c r="D134" s="84">
        <v>19987.75</v>
      </c>
      <c r="E134" s="84">
        <v>5039</v>
      </c>
      <c r="F134" s="84">
        <v>0.8</v>
      </c>
      <c r="G134" s="84">
        <v>3.74</v>
      </c>
    </row>
    <row r="135" spans="1:7">
      <c r="A135" s="84" t="s">
        <v>355</v>
      </c>
      <c r="B135" s="84" t="s">
        <v>354</v>
      </c>
      <c r="C135" s="84">
        <v>12155.49</v>
      </c>
      <c r="D135" s="84">
        <v>9708.0499999999993</v>
      </c>
      <c r="E135" s="84">
        <v>2447.44</v>
      </c>
      <c r="F135" s="84">
        <v>0.8</v>
      </c>
      <c r="G135" s="84">
        <v>4.0199999999999996</v>
      </c>
    </row>
    <row r="136" spans="1:7">
      <c r="A136" s="84" t="s">
        <v>356</v>
      </c>
      <c r="B136" s="84" t="s">
        <v>354</v>
      </c>
      <c r="C136" s="84">
        <v>10984.71</v>
      </c>
      <c r="D136" s="84">
        <v>8772.99</v>
      </c>
      <c r="E136" s="84">
        <v>2211.71</v>
      </c>
      <c r="F136" s="84">
        <v>0.8</v>
      </c>
      <c r="G136" s="84">
        <v>4.05</v>
      </c>
    </row>
    <row r="137" spans="1:7">
      <c r="A137" s="84" t="s">
        <v>357</v>
      </c>
      <c r="B137" s="84" t="s">
        <v>354</v>
      </c>
      <c r="C137" s="84">
        <v>10860.48</v>
      </c>
      <c r="D137" s="84">
        <v>8673.7800000000007</v>
      </c>
      <c r="E137" s="84">
        <v>2186.6999999999998</v>
      </c>
      <c r="F137" s="84">
        <v>0.8</v>
      </c>
      <c r="G137" s="84">
        <v>4.0599999999999996</v>
      </c>
    </row>
    <row r="138" spans="1:7">
      <c r="A138" s="84" t="s">
        <v>358</v>
      </c>
      <c r="B138" s="84" t="s">
        <v>354</v>
      </c>
      <c r="C138" s="84">
        <v>10796.52</v>
      </c>
      <c r="D138" s="84">
        <v>8622.7000000000007</v>
      </c>
      <c r="E138" s="84">
        <v>2173.8200000000002</v>
      </c>
      <c r="F138" s="84">
        <v>0.8</v>
      </c>
      <c r="G138" s="84">
        <v>4.05</v>
      </c>
    </row>
    <row r="139" spans="1:7">
      <c r="A139" s="84" t="s">
        <v>359</v>
      </c>
      <c r="B139" s="84" t="s">
        <v>354</v>
      </c>
      <c r="C139" s="84">
        <v>20355.62</v>
      </c>
      <c r="D139" s="84">
        <v>16257.12</v>
      </c>
      <c r="E139" s="84">
        <v>4098.5</v>
      </c>
      <c r="F139" s="84">
        <v>0.8</v>
      </c>
      <c r="G139" s="84">
        <v>3.79</v>
      </c>
    </row>
    <row r="140" spans="1:7">
      <c r="A140" s="84" t="s">
        <v>360</v>
      </c>
      <c r="B140" s="84" t="s">
        <v>354</v>
      </c>
      <c r="C140" s="84">
        <v>10342.89</v>
      </c>
      <c r="D140" s="84">
        <v>8260.4</v>
      </c>
      <c r="E140" s="84">
        <v>2082.4899999999998</v>
      </c>
      <c r="F140" s="84">
        <v>0.8</v>
      </c>
      <c r="G140" s="84">
        <v>4.05</v>
      </c>
    </row>
    <row r="141" spans="1:7">
      <c r="A141" s="84" t="s">
        <v>361</v>
      </c>
      <c r="B141" s="84" t="s">
        <v>354</v>
      </c>
      <c r="C141" s="84">
        <v>10330.24</v>
      </c>
      <c r="D141" s="84">
        <v>8250.2999999999993</v>
      </c>
      <c r="E141" s="84">
        <v>2079.94</v>
      </c>
      <c r="F141" s="84">
        <v>0.8</v>
      </c>
      <c r="G141" s="84">
        <v>4.05</v>
      </c>
    </row>
    <row r="142" spans="1:7">
      <c r="A142" s="84" t="s">
        <v>362</v>
      </c>
      <c r="B142" s="84" t="s">
        <v>354</v>
      </c>
      <c r="C142" s="84">
        <v>10418.700000000001</v>
      </c>
      <c r="D142" s="84">
        <v>8320.9500000000007</v>
      </c>
      <c r="E142" s="84">
        <v>2097.75</v>
      </c>
      <c r="F142" s="84">
        <v>0.8</v>
      </c>
      <c r="G142" s="84">
        <v>4.0599999999999996</v>
      </c>
    </row>
    <row r="143" spans="1:7">
      <c r="A143" s="84" t="s">
        <v>363</v>
      </c>
      <c r="B143" s="84" t="s">
        <v>354</v>
      </c>
      <c r="C143" s="84">
        <v>14327.34</v>
      </c>
      <c r="D143" s="84">
        <v>11442.61</v>
      </c>
      <c r="E143" s="84">
        <v>2884.74</v>
      </c>
      <c r="F143" s="84">
        <v>0.8</v>
      </c>
      <c r="G143" s="84">
        <v>4.04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55870.76</v>
      </c>
      <c r="D146" s="84">
        <v>0.8</v>
      </c>
    </row>
    <row r="147" spans="1:8">
      <c r="A147" s="84" t="s">
        <v>458</v>
      </c>
      <c r="B147" s="84" t="s">
        <v>457</v>
      </c>
      <c r="C147" s="84">
        <v>25760.959999999999</v>
      </c>
      <c r="D147" s="84">
        <v>0.8</v>
      </c>
    </row>
    <row r="148" spans="1:8">
      <c r="A148" s="84" t="s">
        <v>459</v>
      </c>
      <c r="B148" s="84" t="s">
        <v>457</v>
      </c>
      <c r="C148" s="84">
        <v>25679.4</v>
      </c>
      <c r="D148" s="84">
        <v>0.8</v>
      </c>
    </row>
    <row r="149" spans="1:8">
      <c r="A149" s="84" t="s">
        <v>460</v>
      </c>
      <c r="B149" s="84" t="s">
        <v>457</v>
      </c>
      <c r="C149" s="84">
        <v>25676.11</v>
      </c>
      <c r="D149" s="84">
        <v>0.8</v>
      </c>
    </row>
    <row r="150" spans="1:8">
      <c r="A150" s="84" t="s">
        <v>461</v>
      </c>
      <c r="B150" s="84" t="s">
        <v>457</v>
      </c>
      <c r="C150" s="84">
        <v>25696.98</v>
      </c>
      <c r="D150" s="84">
        <v>0.8</v>
      </c>
    </row>
    <row r="151" spans="1:8">
      <c r="A151" s="84" t="s">
        <v>462</v>
      </c>
      <c r="B151" s="84" t="s">
        <v>457</v>
      </c>
      <c r="C151" s="84">
        <v>50997.06</v>
      </c>
      <c r="D151" s="84">
        <v>0.8</v>
      </c>
    </row>
    <row r="152" spans="1:8">
      <c r="A152" s="84" t="s">
        <v>463</v>
      </c>
      <c r="B152" s="84" t="s">
        <v>457</v>
      </c>
      <c r="C152" s="84">
        <v>25697.31</v>
      </c>
      <c r="D152" s="84">
        <v>0.8</v>
      </c>
    </row>
    <row r="153" spans="1:8">
      <c r="A153" s="84" t="s">
        <v>464</v>
      </c>
      <c r="B153" s="84" t="s">
        <v>457</v>
      </c>
      <c r="C153" s="84">
        <v>25682.07</v>
      </c>
      <c r="D153" s="84">
        <v>0.8</v>
      </c>
    </row>
    <row r="154" spans="1:8">
      <c r="A154" s="84" t="s">
        <v>465</v>
      </c>
      <c r="B154" s="84" t="s">
        <v>457</v>
      </c>
      <c r="C154" s="84">
        <v>25788.62</v>
      </c>
      <c r="D154" s="84">
        <v>0.8</v>
      </c>
    </row>
    <row r="155" spans="1:8">
      <c r="A155" s="84" t="s">
        <v>466</v>
      </c>
      <c r="B155" s="84" t="s">
        <v>457</v>
      </c>
      <c r="C155" s="84">
        <v>30497.72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1.51</v>
      </c>
      <c r="F158" s="84">
        <v>1653.42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0.73</v>
      </c>
      <c r="F159" s="84">
        <v>836.53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0.66</v>
      </c>
      <c r="F160" s="84">
        <v>769.7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0.66</v>
      </c>
      <c r="F161" s="84">
        <v>760.99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0.65</v>
      </c>
      <c r="F162" s="84">
        <v>756.51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1.23</v>
      </c>
      <c r="F163" s="84">
        <v>1400.85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0.62</v>
      </c>
      <c r="F164" s="84">
        <v>724.73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0.62</v>
      </c>
      <c r="F165" s="84">
        <v>723.84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0.63</v>
      </c>
      <c r="F166" s="84">
        <v>730.04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0.87</v>
      </c>
      <c r="F167" s="84">
        <v>985.99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22201.487099999998</v>
      </c>
      <c r="C176" s="84">
        <v>33.034300000000002</v>
      </c>
      <c r="D176" s="84">
        <v>46.688299999999998</v>
      </c>
      <c r="E176" s="84">
        <v>0</v>
      </c>
      <c r="F176" s="84">
        <v>2.9999999999999997E-4</v>
      </c>
      <c r="G176" s="85">
        <v>1106710</v>
      </c>
      <c r="H176" s="84">
        <v>8929.1787000000004</v>
      </c>
    </row>
    <row r="177" spans="1:8">
      <c r="A177" s="84" t="s">
        <v>502</v>
      </c>
      <c r="B177" s="84">
        <v>18276.6417</v>
      </c>
      <c r="C177" s="84">
        <v>28.037099999999999</v>
      </c>
      <c r="D177" s="84">
        <v>41.482399999999998</v>
      </c>
      <c r="E177" s="84">
        <v>0</v>
      </c>
      <c r="F177" s="84">
        <v>2.9999999999999997E-4</v>
      </c>
      <c r="G177" s="84">
        <v>983482.00020000001</v>
      </c>
      <c r="H177" s="84">
        <v>7432.1153999999997</v>
      </c>
    </row>
    <row r="178" spans="1:8">
      <c r="A178" s="84" t="s">
        <v>503</v>
      </c>
      <c r="B178" s="84">
        <v>17601.785899999999</v>
      </c>
      <c r="C178" s="84">
        <v>28.624199999999998</v>
      </c>
      <c r="D178" s="84">
        <v>45.817900000000002</v>
      </c>
      <c r="E178" s="84">
        <v>0</v>
      </c>
      <c r="F178" s="84">
        <v>2.9999999999999997E-4</v>
      </c>
      <c r="G178" s="85">
        <v>1086590</v>
      </c>
      <c r="H178" s="84">
        <v>7314.51</v>
      </c>
    </row>
    <row r="179" spans="1:8">
      <c r="A179" s="84" t="s">
        <v>504</v>
      </c>
      <c r="B179" s="84">
        <v>15240.517900000001</v>
      </c>
      <c r="C179" s="84">
        <v>25.5242</v>
      </c>
      <c r="D179" s="84">
        <v>42.347499999999997</v>
      </c>
      <c r="E179" s="84">
        <v>0</v>
      </c>
      <c r="F179" s="84">
        <v>2.9999999999999997E-4</v>
      </c>
      <c r="G179" s="85">
        <v>1004410</v>
      </c>
      <c r="H179" s="84">
        <v>6404.7983000000004</v>
      </c>
    </row>
    <row r="180" spans="1:8">
      <c r="A180" s="84" t="s">
        <v>272</v>
      </c>
      <c r="B180" s="84">
        <v>15100.0875</v>
      </c>
      <c r="C180" s="84">
        <v>25.936499999999999</v>
      </c>
      <c r="D180" s="84">
        <v>44.2988</v>
      </c>
      <c r="E180" s="84">
        <v>0</v>
      </c>
      <c r="F180" s="84">
        <v>2.9999999999999997E-4</v>
      </c>
      <c r="G180" s="85">
        <v>1050790</v>
      </c>
      <c r="H180" s="84">
        <v>6408.3684000000003</v>
      </c>
    </row>
    <row r="181" spans="1:8">
      <c r="A181" s="84" t="s">
        <v>505</v>
      </c>
      <c r="B181" s="84">
        <v>15240.09</v>
      </c>
      <c r="C181" s="84">
        <v>26.745799999999999</v>
      </c>
      <c r="D181" s="84">
        <v>46.766599999999997</v>
      </c>
      <c r="E181" s="84">
        <v>0</v>
      </c>
      <c r="F181" s="84">
        <v>2.9999999999999997E-4</v>
      </c>
      <c r="G181" s="85">
        <v>1109420</v>
      </c>
      <c r="H181" s="84">
        <v>6522.7677999999996</v>
      </c>
    </row>
    <row r="182" spans="1:8">
      <c r="A182" s="84" t="s">
        <v>506</v>
      </c>
      <c r="B182" s="84">
        <v>16746.131700000002</v>
      </c>
      <c r="C182" s="84">
        <v>29.708200000000001</v>
      </c>
      <c r="D182" s="84">
        <v>52.543199999999999</v>
      </c>
      <c r="E182" s="84">
        <v>0</v>
      </c>
      <c r="F182" s="84">
        <v>4.0000000000000002E-4</v>
      </c>
      <c r="G182" s="85">
        <v>1246500</v>
      </c>
      <c r="H182" s="84">
        <v>7198.2281999999996</v>
      </c>
    </row>
    <row r="183" spans="1:8">
      <c r="A183" s="84" t="s">
        <v>507</v>
      </c>
      <c r="B183" s="84">
        <v>16672.158800000001</v>
      </c>
      <c r="C183" s="84">
        <v>29.524999999999999</v>
      </c>
      <c r="D183" s="84">
        <v>52.123199999999997</v>
      </c>
      <c r="E183" s="84">
        <v>0</v>
      </c>
      <c r="F183" s="84">
        <v>4.0000000000000002E-4</v>
      </c>
      <c r="G183" s="85">
        <v>1236530</v>
      </c>
      <c r="H183" s="84">
        <v>7161.4089000000004</v>
      </c>
    </row>
    <row r="184" spans="1:8">
      <c r="A184" s="84" t="s">
        <v>508</v>
      </c>
      <c r="B184" s="84">
        <v>14894.8604</v>
      </c>
      <c r="C184" s="84">
        <v>25.9299</v>
      </c>
      <c r="D184" s="84">
        <v>44.947600000000001</v>
      </c>
      <c r="E184" s="84">
        <v>0</v>
      </c>
      <c r="F184" s="84">
        <v>2.9999999999999997E-4</v>
      </c>
      <c r="G184" s="85">
        <v>1066240</v>
      </c>
      <c r="H184" s="84">
        <v>6354.7060000000001</v>
      </c>
    </row>
    <row r="185" spans="1:8">
      <c r="A185" s="84" t="s">
        <v>509</v>
      </c>
      <c r="B185" s="84">
        <v>15645.0463</v>
      </c>
      <c r="C185" s="84">
        <v>26.4621</v>
      </c>
      <c r="D185" s="84">
        <v>44.4131</v>
      </c>
      <c r="E185" s="84">
        <v>0</v>
      </c>
      <c r="F185" s="84">
        <v>2.9999999999999997E-4</v>
      </c>
      <c r="G185" s="85">
        <v>1053440</v>
      </c>
      <c r="H185" s="84">
        <v>6599.9696999999996</v>
      </c>
    </row>
    <row r="186" spans="1:8">
      <c r="A186" s="84" t="s">
        <v>510</v>
      </c>
      <c r="B186" s="84">
        <v>16682.090400000001</v>
      </c>
      <c r="C186" s="84">
        <v>27.160299999999999</v>
      </c>
      <c r="D186" s="84">
        <v>43.538600000000002</v>
      </c>
      <c r="E186" s="84">
        <v>0</v>
      </c>
      <c r="F186" s="84">
        <v>2.9999999999999997E-4</v>
      </c>
      <c r="G186" s="85">
        <v>1032540</v>
      </c>
      <c r="H186" s="84">
        <v>6935.3914999999997</v>
      </c>
    </row>
    <row r="187" spans="1:8">
      <c r="A187" s="84" t="s">
        <v>511</v>
      </c>
      <c r="B187" s="84">
        <v>20956.351600000002</v>
      </c>
      <c r="C187" s="84">
        <v>31.793199999999999</v>
      </c>
      <c r="D187" s="84">
        <v>46.281799999999997</v>
      </c>
      <c r="E187" s="84">
        <v>0</v>
      </c>
      <c r="F187" s="84">
        <v>2.9999999999999997E-4</v>
      </c>
      <c r="G187" s="85">
        <v>1097200</v>
      </c>
      <c r="H187" s="84">
        <v>8487.5215000000007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205257.24919999999</v>
      </c>
      <c r="C189" s="84">
        <v>338.48099999999999</v>
      </c>
      <c r="D189" s="84">
        <v>551.24919999999997</v>
      </c>
      <c r="E189" s="84">
        <v>0</v>
      </c>
      <c r="F189" s="84">
        <v>3.8999999999999998E-3</v>
      </c>
      <c r="G189" s="85">
        <v>13073800</v>
      </c>
      <c r="H189" s="84">
        <v>85748.964399999997</v>
      </c>
    </row>
    <row r="190" spans="1:8">
      <c r="A190" s="84" t="s">
        <v>513</v>
      </c>
      <c r="B190" s="84">
        <v>14894.8604</v>
      </c>
      <c r="C190" s="84">
        <v>25.5242</v>
      </c>
      <c r="D190" s="84">
        <v>41.482399999999998</v>
      </c>
      <c r="E190" s="84">
        <v>0</v>
      </c>
      <c r="F190" s="84">
        <v>2.9999999999999997E-4</v>
      </c>
      <c r="G190" s="84">
        <v>983482.00020000001</v>
      </c>
      <c r="H190" s="84">
        <v>6354.7060000000001</v>
      </c>
    </row>
    <row r="191" spans="1:8">
      <c r="A191" s="84" t="s">
        <v>514</v>
      </c>
      <c r="B191" s="84">
        <v>22201.487099999998</v>
      </c>
      <c r="C191" s="84">
        <v>33.034300000000002</v>
      </c>
      <c r="D191" s="84">
        <v>52.543199999999999</v>
      </c>
      <c r="E191" s="84">
        <v>0</v>
      </c>
      <c r="F191" s="84">
        <v>4.0000000000000002E-4</v>
      </c>
      <c r="G191" s="85">
        <v>1246500</v>
      </c>
      <c r="H191" s="84">
        <v>8929.1787000000004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62896700000</v>
      </c>
      <c r="C194" s="84">
        <v>46898.472999999998</v>
      </c>
      <c r="D194" s="84" t="s">
        <v>683</v>
      </c>
      <c r="E194" s="84">
        <v>32837.857000000004</v>
      </c>
      <c r="F194" s="84">
        <v>8089.5320000000002</v>
      </c>
      <c r="G194" s="84">
        <v>2221.1289999999999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55893600000</v>
      </c>
      <c r="C195" s="84">
        <v>46012.896000000001</v>
      </c>
      <c r="D195" s="84" t="s">
        <v>684</v>
      </c>
      <c r="E195" s="84">
        <v>32837.857000000004</v>
      </c>
      <c r="F195" s="84">
        <v>8089.5320000000002</v>
      </c>
      <c r="G195" s="84">
        <v>1335.5519999999999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61753200000</v>
      </c>
      <c r="C196" s="84">
        <v>46612.358</v>
      </c>
      <c r="D196" s="84" t="s">
        <v>685</v>
      </c>
      <c r="E196" s="84">
        <v>32837.857000000004</v>
      </c>
      <c r="F196" s="84">
        <v>8089.5320000000002</v>
      </c>
      <c r="G196" s="84">
        <v>1473.193</v>
      </c>
      <c r="H196" s="84">
        <v>0</v>
      </c>
      <c r="I196" s="84">
        <v>4211.7749999999996</v>
      </c>
      <c r="J196" s="84">
        <v>0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57082900000</v>
      </c>
      <c r="C197" s="84">
        <v>45364.616999999998</v>
      </c>
      <c r="D197" s="84" t="s">
        <v>686</v>
      </c>
      <c r="E197" s="84">
        <v>32837.857000000004</v>
      </c>
      <c r="F197" s="84">
        <v>8089.5320000000002</v>
      </c>
      <c r="G197" s="84">
        <v>2354.694</v>
      </c>
      <c r="H197" s="84">
        <v>0</v>
      </c>
      <c r="I197" s="84">
        <v>2082.5340000000001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59719100000</v>
      </c>
      <c r="C198" s="84">
        <v>52622.154000000002</v>
      </c>
      <c r="D198" s="84" t="s">
        <v>687</v>
      </c>
      <c r="E198" s="84">
        <v>32837.857000000004</v>
      </c>
      <c r="F198" s="84">
        <v>8089.5320000000002</v>
      </c>
      <c r="G198" s="84">
        <v>2848.2739999999999</v>
      </c>
      <c r="H198" s="84">
        <v>0</v>
      </c>
      <c r="I198" s="84">
        <v>8846.491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63050800000</v>
      </c>
      <c r="C199" s="84">
        <v>71138.767999999996</v>
      </c>
      <c r="D199" s="84" t="s">
        <v>624</v>
      </c>
      <c r="E199" s="84">
        <v>32837.857000000004</v>
      </c>
      <c r="F199" s="84">
        <v>8089.5320000000002</v>
      </c>
      <c r="G199" s="84">
        <v>6492.27</v>
      </c>
      <c r="H199" s="84">
        <v>0</v>
      </c>
      <c r="I199" s="84">
        <v>23719.109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70841500000</v>
      </c>
      <c r="C200" s="84">
        <v>73901.705000000002</v>
      </c>
      <c r="D200" s="84" t="s">
        <v>688</v>
      </c>
      <c r="E200" s="84">
        <v>32837.857000000004</v>
      </c>
      <c r="F200" s="84">
        <v>8089.5320000000002</v>
      </c>
      <c r="G200" s="84">
        <v>7237.5659999999998</v>
      </c>
      <c r="H200" s="84">
        <v>0</v>
      </c>
      <c r="I200" s="84">
        <v>25736.75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70274800000</v>
      </c>
      <c r="C201" s="84">
        <v>67077.426000000007</v>
      </c>
      <c r="D201" s="84" t="s">
        <v>689</v>
      </c>
      <c r="E201" s="84">
        <v>32837.857000000004</v>
      </c>
      <c r="F201" s="84">
        <v>8089.5320000000002</v>
      </c>
      <c r="G201" s="84">
        <v>5813.3540000000003</v>
      </c>
      <c r="H201" s="84">
        <v>0</v>
      </c>
      <c r="I201" s="84">
        <v>20336.683000000001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60596700000</v>
      </c>
      <c r="C202" s="84">
        <v>60426.720999999998</v>
      </c>
      <c r="D202" s="84" t="s">
        <v>690</v>
      </c>
      <c r="E202" s="84">
        <v>32837.857000000004</v>
      </c>
      <c r="F202" s="84">
        <v>8089.5320000000002</v>
      </c>
      <c r="G202" s="84">
        <v>4460.0860000000002</v>
      </c>
      <c r="H202" s="84">
        <v>0</v>
      </c>
      <c r="I202" s="84">
        <v>15039.245999999999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59869700000</v>
      </c>
      <c r="C203" s="84">
        <v>50782.15</v>
      </c>
      <c r="D203" s="84" t="s">
        <v>560</v>
      </c>
      <c r="E203" s="84">
        <v>32837.857000000004</v>
      </c>
      <c r="F203" s="84">
        <v>8089.5320000000002</v>
      </c>
      <c r="G203" s="84">
        <v>2458.674</v>
      </c>
      <c r="H203" s="84">
        <v>0</v>
      </c>
      <c r="I203" s="84">
        <v>7396.0870000000004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58681500000</v>
      </c>
      <c r="C204" s="84">
        <v>45127.097000000002</v>
      </c>
      <c r="D204" s="84" t="s">
        <v>691</v>
      </c>
      <c r="E204" s="84">
        <v>32837.857000000004</v>
      </c>
      <c r="F204" s="84">
        <v>8089.5320000000002</v>
      </c>
      <c r="G204" s="84">
        <v>449.75299999999999</v>
      </c>
      <c r="H204" s="84">
        <v>0</v>
      </c>
      <c r="I204" s="84">
        <v>0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62356400000</v>
      </c>
      <c r="C205" s="84">
        <v>46824.044000000002</v>
      </c>
      <c r="D205" s="84" t="s">
        <v>692</v>
      </c>
      <c r="E205" s="84">
        <v>32837.857000000004</v>
      </c>
      <c r="F205" s="84">
        <v>8089.5320000000002</v>
      </c>
      <c r="G205" s="84">
        <v>2146.6999999999998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743017000000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55893600000</v>
      </c>
      <c r="C208" s="84">
        <v>45127.097000000002</v>
      </c>
      <c r="D208" s="84"/>
      <c r="E208" s="84">
        <v>32837.857000000004</v>
      </c>
      <c r="F208" s="84">
        <v>8089.5320000000002</v>
      </c>
      <c r="G208" s="84">
        <v>449.75299999999999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70841500000</v>
      </c>
      <c r="C209" s="84">
        <v>73901.705000000002</v>
      </c>
      <c r="D209" s="84"/>
      <c r="E209" s="84">
        <v>32837.857000000004</v>
      </c>
      <c r="F209" s="84">
        <v>8089.5320000000002</v>
      </c>
      <c r="G209" s="84">
        <v>7237.5659999999998</v>
      </c>
      <c r="H209" s="84">
        <v>0</v>
      </c>
      <c r="I209" s="84">
        <v>25736.75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15991.3</v>
      </c>
      <c r="C212" s="84">
        <v>4616.2299999999996</v>
      </c>
      <c r="D212" s="84">
        <v>0</v>
      </c>
      <c r="E212" s="84">
        <v>20607.54</v>
      </c>
    </row>
    <row r="213" spans="1:19">
      <c r="A213" s="84" t="s">
        <v>549</v>
      </c>
      <c r="B213" s="84">
        <v>7.65</v>
      </c>
      <c r="C213" s="84">
        <v>2.21</v>
      </c>
      <c r="D213" s="84">
        <v>0</v>
      </c>
      <c r="E213" s="84">
        <v>9.86</v>
      </c>
    </row>
    <row r="214" spans="1:19">
      <c r="A214" s="84" t="s">
        <v>550</v>
      </c>
      <c r="B214" s="84">
        <v>7.65</v>
      </c>
      <c r="C214" s="84">
        <v>2.21</v>
      </c>
      <c r="D214" s="84">
        <v>0</v>
      </c>
      <c r="E214" s="84">
        <v>9.86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1574.83</v>
      </c>
      <c r="C2" s="84">
        <v>753.39</v>
      </c>
      <c r="D2" s="84">
        <v>753.39</v>
      </c>
    </row>
    <row r="3" spans="1:7">
      <c r="A3" s="84" t="s">
        <v>297</v>
      </c>
      <c r="B3" s="84">
        <v>1574.83</v>
      </c>
      <c r="C3" s="84">
        <v>753.39</v>
      </c>
      <c r="D3" s="84">
        <v>753.39</v>
      </c>
    </row>
    <row r="4" spans="1:7">
      <c r="A4" s="84" t="s">
        <v>298</v>
      </c>
      <c r="B4" s="84">
        <v>3443.71</v>
      </c>
      <c r="C4" s="84">
        <v>1647.46</v>
      </c>
      <c r="D4" s="84">
        <v>1647.46</v>
      </c>
    </row>
    <row r="5" spans="1:7">
      <c r="A5" s="84" t="s">
        <v>299</v>
      </c>
      <c r="B5" s="84">
        <v>3443.71</v>
      </c>
      <c r="C5" s="84">
        <v>1647.46</v>
      </c>
      <c r="D5" s="84">
        <v>1647.46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839.65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22.92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58.83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26.31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735.18</v>
      </c>
      <c r="C28" s="84">
        <v>839.65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0.36399999999999999</v>
      </c>
      <c r="E46" s="84">
        <v>0.38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0.36399999999999999</v>
      </c>
      <c r="E47" s="84">
        <v>0.38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0.36399999999999999</v>
      </c>
      <c r="E48" s="84">
        <v>0.38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0.35699999999999998</v>
      </c>
      <c r="E50" s="84">
        <v>0.38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0.36399999999999999</v>
      </c>
      <c r="E51" s="84">
        <v>0.38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0.36399999999999999</v>
      </c>
      <c r="E52" s="84">
        <v>0.38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0.35699999999999998</v>
      </c>
      <c r="E54" s="84">
        <v>0.38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0.36399999999999999</v>
      </c>
      <c r="E55" s="84">
        <v>0.38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0.36399999999999999</v>
      </c>
      <c r="E56" s="84">
        <v>0.38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0.35699999999999998</v>
      </c>
      <c r="E58" s="84">
        <v>0.38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0.36399999999999999</v>
      </c>
      <c r="E59" s="84">
        <v>0.38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0.36399999999999999</v>
      </c>
      <c r="E60" s="84">
        <v>0.38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0.35699999999999998</v>
      </c>
      <c r="E62" s="84">
        <v>0.38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0.36399999999999999</v>
      </c>
      <c r="E63" s="84">
        <v>0.38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0.36399999999999999</v>
      </c>
      <c r="E64" s="84">
        <v>0.38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0.35699999999999998</v>
      </c>
      <c r="E66" s="84">
        <v>0.38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0.36399999999999999</v>
      </c>
      <c r="E67" s="84">
        <v>0.38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0.36399999999999999</v>
      </c>
      <c r="E68" s="84">
        <v>0.38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0.35699999999999998</v>
      </c>
      <c r="E70" s="84">
        <v>0.38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0.36399999999999999</v>
      </c>
      <c r="E71" s="84">
        <v>0.38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0.36399999999999999</v>
      </c>
      <c r="E72" s="84">
        <v>0.38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0.35699999999999998</v>
      </c>
      <c r="E74" s="84">
        <v>0.38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0.36399999999999999</v>
      </c>
      <c r="E75" s="84">
        <v>0.38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0.36399999999999999</v>
      </c>
      <c r="E76" s="84">
        <v>0.38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0.35699999999999998</v>
      </c>
      <c r="E78" s="84">
        <v>0.38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0.36399999999999999</v>
      </c>
      <c r="E79" s="84">
        <v>0.38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0.36399999999999999</v>
      </c>
      <c r="E80" s="84">
        <v>0.38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0.35699999999999998</v>
      </c>
      <c r="E82" s="84">
        <v>0.38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0.36399999999999999</v>
      </c>
      <c r="E83" s="84">
        <v>0.38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0.36399999999999999</v>
      </c>
      <c r="E84" s="84">
        <v>0.38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0.36399999999999999</v>
      </c>
      <c r="E85" s="84">
        <v>0.38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0.35699999999999998</v>
      </c>
      <c r="E87" s="84">
        <v>0.38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3.18</v>
      </c>
      <c r="F90" s="84">
        <v>0.501</v>
      </c>
      <c r="G90" s="84">
        <v>0.49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3.18</v>
      </c>
      <c r="F91" s="84">
        <v>0.501</v>
      </c>
      <c r="G91" s="84">
        <v>0.49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3.18</v>
      </c>
      <c r="F92" s="84">
        <v>0.501</v>
      </c>
      <c r="G92" s="84">
        <v>0.49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3.18</v>
      </c>
      <c r="F93" s="84">
        <v>0.501</v>
      </c>
      <c r="G93" s="84">
        <v>0.49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3.18</v>
      </c>
      <c r="F94" s="84">
        <v>0.501</v>
      </c>
      <c r="G94" s="84">
        <v>0.49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3.18</v>
      </c>
      <c r="F95" s="84">
        <v>0.501</v>
      </c>
      <c r="G95" s="84">
        <v>0.49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3.18</v>
      </c>
      <c r="F96" s="84">
        <v>0.501</v>
      </c>
      <c r="G96" s="84">
        <v>0.49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3.18</v>
      </c>
      <c r="F97" s="84">
        <v>0.501</v>
      </c>
      <c r="G97" s="84">
        <v>0.49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3.18</v>
      </c>
      <c r="F98" s="84">
        <v>0.501</v>
      </c>
      <c r="G98" s="84">
        <v>0.49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3.18</v>
      </c>
      <c r="F99" s="84">
        <v>0.501</v>
      </c>
      <c r="G99" s="84">
        <v>0.49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3.18</v>
      </c>
      <c r="F100" s="84">
        <v>0.501</v>
      </c>
      <c r="G100" s="84">
        <v>0.49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3.18</v>
      </c>
      <c r="F101" s="84">
        <v>0.501</v>
      </c>
      <c r="G101" s="84">
        <v>0.49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3.18</v>
      </c>
      <c r="F102" s="84">
        <v>0.501</v>
      </c>
      <c r="G102" s="84">
        <v>0.49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3.18</v>
      </c>
      <c r="F103" s="84">
        <v>0.501</v>
      </c>
      <c r="G103" s="84">
        <v>0.49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3.18</v>
      </c>
      <c r="F104" s="84">
        <v>0.501</v>
      </c>
      <c r="G104" s="84">
        <v>0.49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3.18</v>
      </c>
      <c r="F105" s="84">
        <v>0.501</v>
      </c>
      <c r="G105" s="84">
        <v>0.49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3.18</v>
      </c>
      <c r="F106" s="84">
        <v>0.501</v>
      </c>
      <c r="G106" s="84">
        <v>0.49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3.18</v>
      </c>
      <c r="F107" s="84">
        <v>0.501</v>
      </c>
      <c r="G107" s="84">
        <v>0.49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3.18</v>
      </c>
      <c r="F108" s="84">
        <v>0.501</v>
      </c>
      <c r="G108" s="84">
        <v>0.49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3.18</v>
      </c>
      <c r="F109" s="84">
        <v>0.501</v>
      </c>
      <c r="G109" s="84">
        <v>0.49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3.18</v>
      </c>
      <c r="F110" s="84">
        <v>0.501</v>
      </c>
      <c r="G110" s="84">
        <v>0.49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3.18</v>
      </c>
      <c r="F111" s="84">
        <v>0.501</v>
      </c>
      <c r="G111" s="84">
        <v>0.49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3.18</v>
      </c>
      <c r="F112" s="84">
        <v>0.501</v>
      </c>
      <c r="G112" s="84">
        <v>0.49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3.18</v>
      </c>
      <c r="F113" s="84">
        <v>0.501</v>
      </c>
      <c r="G113" s="84">
        <v>0.49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3.18</v>
      </c>
      <c r="F114" s="84">
        <v>0.501</v>
      </c>
      <c r="G114" s="84">
        <v>0.49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3.18</v>
      </c>
      <c r="F115" s="84">
        <v>0.501</v>
      </c>
      <c r="G115" s="84">
        <v>0.49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3.18</v>
      </c>
      <c r="F116" s="84">
        <v>0.501</v>
      </c>
      <c r="G116" s="84">
        <v>0.49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3.18</v>
      </c>
      <c r="F117" s="84">
        <v>0.501</v>
      </c>
      <c r="G117" s="84">
        <v>0.49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3.18</v>
      </c>
      <c r="F118" s="84">
        <v>0.501</v>
      </c>
      <c r="G118" s="84">
        <v>0.49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3.18</v>
      </c>
      <c r="F119" s="84">
        <v>0.501</v>
      </c>
      <c r="G119" s="84">
        <v>0.49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3.18</v>
      </c>
      <c r="F120" s="84">
        <v>0.501</v>
      </c>
      <c r="G120" s="84">
        <v>0.49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3.18</v>
      </c>
      <c r="F121" s="84">
        <v>0.501</v>
      </c>
      <c r="G121" s="84">
        <v>0.49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3.18</v>
      </c>
      <c r="F122" s="84">
        <v>0.501</v>
      </c>
      <c r="G122" s="84">
        <v>0.49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3.18</v>
      </c>
      <c r="F123" s="84">
        <v>0.501</v>
      </c>
      <c r="G123" s="84">
        <v>0.49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3.18</v>
      </c>
      <c r="F124" s="84">
        <v>0.501</v>
      </c>
      <c r="G124" s="84">
        <v>0.49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3.18</v>
      </c>
      <c r="F125" s="84">
        <v>0.501</v>
      </c>
      <c r="G125" s="84">
        <v>0.49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3.18</v>
      </c>
      <c r="F126" s="84">
        <v>0.501</v>
      </c>
      <c r="G126" s="84">
        <v>0.49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3.18</v>
      </c>
      <c r="F128" s="84">
        <v>0.501</v>
      </c>
      <c r="G128" s="84">
        <v>0.49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29717.98</v>
      </c>
      <c r="D134" s="84">
        <v>21266.75</v>
      </c>
      <c r="E134" s="84">
        <v>8451.2199999999993</v>
      </c>
      <c r="F134" s="84">
        <v>0.72</v>
      </c>
      <c r="G134" s="84">
        <v>3.55</v>
      </c>
    </row>
    <row r="135" spans="1:7">
      <c r="A135" s="84" t="s">
        <v>355</v>
      </c>
      <c r="B135" s="84" t="s">
        <v>354</v>
      </c>
      <c r="C135" s="84">
        <v>12902.17</v>
      </c>
      <c r="D135" s="84">
        <v>9239.73</v>
      </c>
      <c r="E135" s="84">
        <v>3662.43</v>
      </c>
      <c r="F135" s="84">
        <v>0.72</v>
      </c>
      <c r="G135" s="84">
        <v>3.78</v>
      </c>
    </row>
    <row r="136" spans="1:7">
      <c r="A136" s="84" t="s">
        <v>356</v>
      </c>
      <c r="B136" s="84" t="s">
        <v>354</v>
      </c>
      <c r="C136" s="84">
        <v>13102.27</v>
      </c>
      <c r="D136" s="84">
        <v>9261.34</v>
      </c>
      <c r="E136" s="84">
        <v>3840.93</v>
      </c>
      <c r="F136" s="84">
        <v>0.71</v>
      </c>
      <c r="G136" s="84">
        <v>3.75</v>
      </c>
    </row>
    <row r="137" spans="1:7">
      <c r="A137" s="84" t="s">
        <v>357</v>
      </c>
      <c r="B137" s="84" t="s">
        <v>354</v>
      </c>
      <c r="C137" s="84">
        <v>13150.51</v>
      </c>
      <c r="D137" s="84">
        <v>9281.36</v>
      </c>
      <c r="E137" s="84">
        <v>3869.15</v>
      </c>
      <c r="F137" s="84">
        <v>0.71</v>
      </c>
      <c r="G137" s="84">
        <v>3.75</v>
      </c>
    </row>
    <row r="138" spans="1:7">
      <c r="A138" s="84" t="s">
        <v>358</v>
      </c>
      <c r="B138" s="84" t="s">
        <v>354</v>
      </c>
      <c r="C138" s="84">
        <v>13199.28</v>
      </c>
      <c r="D138" s="84">
        <v>9307.99</v>
      </c>
      <c r="E138" s="84">
        <v>3891.29</v>
      </c>
      <c r="F138" s="84">
        <v>0.71</v>
      </c>
      <c r="G138" s="84">
        <v>3.74</v>
      </c>
    </row>
    <row r="139" spans="1:7">
      <c r="A139" s="84" t="s">
        <v>359</v>
      </c>
      <c r="B139" s="84" t="s">
        <v>354</v>
      </c>
      <c r="C139" s="84">
        <v>27210.93</v>
      </c>
      <c r="D139" s="84">
        <v>18859.59</v>
      </c>
      <c r="E139" s="84">
        <v>8351.33</v>
      </c>
      <c r="F139" s="84">
        <v>0.69</v>
      </c>
      <c r="G139" s="84">
        <v>3.49</v>
      </c>
    </row>
    <row r="140" spans="1:7">
      <c r="A140" s="84" t="s">
        <v>360</v>
      </c>
      <c r="B140" s="84" t="s">
        <v>354</v>
      </c>
      <c r="C140" s="84">
        <v>13624.04</v>
      </c>
      <c r="D140" s="84">
        <v>9491.14</v>
      </c>
      <c r="E140" s="84">
        <v>4132.8999999999996</v>
      </c>
      <c r="F140" s="84">
        <v>0.7</v>
      </c>
      <c r="G140" s="84">
        <v>3.72</v>
      </c>
    </row>
    <row r="141" spans="1:7">
      <c r="A141" s="84" t="s">
        <v>361</v>
      </c>
      <c r="B141" s="84" t="s">
        <v>354</v>
      </c>
      <c r="C141" s="84">
        <v>13627.3</v>
      </c>
      <c r="D141" s="84">
        <v>9488.23</v>
      </c>
      <c r="E141" s="84">
        <v>4139.07</v>
      </c>
      <c r="F141" s="84">
        <v>0.7</v>
      </c>
      <c r="G141" s="84">
        <v>3.72</v>
      </c>
    </row>
    <row r="142" spans="1:7">
      <c r="A142" s="84" t="s">
        <v>362</v>
      </c>
      <c r="B142" s="84" t="s">
        <v>354</v>
      </c>
      <c r="C142" s="84">
        <v>13702.63</v>
      </c>
      <c r="D142" s="84">
        <v>9544.92</v>
      </c>
      <c r="E142" s="84">
        <v>4157.71</v>
      </c>
      <c r="F142" s="84">
        <v>0.7</v>
      </c>
      <c r="G142" s="84">
        <v>3.73</v>
      </c>
    </row>
    <row r="143" spans="1:7">
      <c r="A143" s="84" t="s">
        <v>363</v>
      </c>
      <c r="B143" s="84" t="s">
        <v>354</v>
      </c>
      <c r="C143" s="84">
        <v>18123.63</v>
      </c>
      <c r="D143" s="84">
        <v>12737.02</v>
      </c>
      <c r="E143" s="84">
        <v>5386.61</v>
      </c>
      <c r="F143" s="84">
        <v>0.7</v>
      </c>
      <c r="G143" s="84">
        <v>3.73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60392.480000000003</v>
      </c>
      <c r="D146" s="84">
        <v>0.8</v>
      </c>
    </row>
    <row r="147" spans="1:8">
      <c r="A147" s="84" t="s">
        <v>458</v>
      </c>
      <c r="B147" s="84" t="s">
        <v>457</v>
      </c>
      <c r="C147" s="84">
        <v>28059.37</v>
      </c>
      <c r="D147" s="84">
        <v>0.8</v>
      </c>
    </row>
    <row r="148" spans="1:8">
      <c r="A148" s="84" t="s">
        <v>459</v>
      </c>
      <c r="B148" s="84" t="s">
        <v>457</v>
      </c>
      <c r="C148" s="84">
        <v>27988.560000000001</v>
      </c>
      <c r="D148" s="84">
        <v>0.8</v>
      </c>
    </row>
    <row r="149" spans="1:8">
      <c r="A149" s="84" t="s">
        <v>460</v>
      </c>
      <c r="B149" s="84" t="s">
        <v>457</v>
      </c>
      <c r="C149" s="84">
        <v>27985.8</v>
      </c>
      <c r="D149" s="84">
        <v>0.8</v>
      </c>
    </row>
    <row r="150" spans="1:8">
      <c r="A150" s="84" t="s">
        <v>461</v>
      </c>
      <c r="B150" s="84" t="s">
        <v>457</v>
      </c>
      <c r="C150" s="84">
        <v>28005.94</v>
      </c>
      <c r="D150" s="84">
        <v>0.8</v>
      </c>
    </row>
    <row r="151" spans="1:8">
      <c r="A151" s="84" t="s">
        <v>462</v>
      </c>
      <c r="B151" s="84" t="s">
        <v>457</v>
      </c>
      <c r="C151" s="84">
        <v>55629.65</v>
      </c>
      <c r="D151" s="84">
        <v>0.8</v>
      </c>
    </row>
    <row r="152" spans="1:8">
      <c r="A152" s="84" t="s">
        <v>463</v>
      </c>
      <c r="B152" s="84" t="s">
        <v>457</v>
      </c>
      <c r="C152" s="84">
        <v>28006.21</v>
      </c>
      <c r="D152" s="84">
        <v>0.8</v>
      </c>
    </row>
    <row r="153" spans="1:8">
      <c r="A153" s="84" t="s">
        <v>464</v>
      </c>
      <c r="B153" s="84" t="s">
        <v>457</v>
      </c>
      <c r="C153" s="84">
        <v>27990.71</v>
      </c>
      <c r="D153" s="84">
        <v>0.8</v>
      </c>
    </row>
    <row r="154" spans="1:8">
      <c r="A154" s="84" t="s">
        <v>465</v>
      </c>
      <c r="B154" s="84" t="s">
        <v>457</v>
      </c>
      <c r="C154" s="84">
        <v>28077.68</v>
      </c>
      <c r="D154" s="84">
        <v>0.8</v>
      </c>
    </row>
    <row r="155" spans="1:8">
      <c r="A155" s="84" t="s">
        <v>466</v>
      </c>
      <c r="B155" s="84" t="s">
        <v>457</v>
      </c>
      <c r="C155" s="84">
        <v>32697.18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0.55000000000000004</v>
      </c>
      <c r="D158" s="84">
        <v>622</v>
      </c>
      <c r="E158" s="84">
        <v>1.39</v>
      </c>
      <c r="F158" s="84">
        <v>1583.25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0.54</v>
      </c>
      <c r="D159" s="84">
        <v>622</v>
      </c>
      <c r="E159" s="84">
        <v>0.6</v>
      </c>
      <c r="F159" s="84">
        <v>701.15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0.54</v>
      </c>
      <c r="D160" s="84">
        <v>622</v>
      </c>
      <c r="E160" s="84">
        <v>0.59</v>
      </c>
      <c r="F160" s="84">
        <v>688.83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0.54</v>
      </c>
      <c r="D161" s="84">
        <v>622</v>
      </c>
      <c r="E161" s="84">
        <v>0.59</v>
      </c>
      <c r="F161" s="84">
        <v>688.68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0.54</v>
      </c>
      <c r="D162" s="84">
        <v>622</v>
      </c>
      <c r="E162" s="84">
        <v>0.59</v>
      </c>
      <c r="F162" s="84">
        <v>689.75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0.55000000000000004</v>
      </c>
      <c r="D163" s="84">
        <v>622</v>
      </c>
      <c r="E163" s="84">
        <v>1.17</v>
      </c>
      <c r="F163" s="84">
        <v>1334.93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0.54</v>
      </c>
      <c r="D164" s="84">
        <v>622</v>
      </c>
      <c r="E164" s="84">
        <v>0.59</v>
      </c>
      <c r="F164" s="84">
        <v>689.76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0.54</v>
      </c>
      <c r="D165" s="84">
        <v>622</v>
      </c>
      <c r="E165" s="84">
        <v>0.59</v>
      </c>
      <c r="F165" s="84">
        <v>688.94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0.54</v>
      </c>
      <c r="D166" s="84">
        <v>622</v>
      </c>
      <c r="E166" s="84">
        <v>0.6</v>
      </c>
      <c r="F166" s="84">
        <v>693.56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0.81</v>
      </c>
      <c r="F167" s="84">
        <v>922.01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24311.748200000002</v>
      </c>
      <c r="C176" s="84">
        <v>34.867400000000004</v>
      </c>
      <c r="D176" s="84">
        <v>41.789400000000001</v>
      </c>
      <c r="E176" s="84">
        <v>0</v>
      </c>
      <c r="F176" s="84">
        <v>2.9999999999999997E-4</v>
      </c>
      <c r="G176" s="84">
        <v>27435.028600000001</v>
      </c>
      <c r="H176" s="84">
        <v>9637.8008000000009</v>
      </c>
    </row>
    <row r="177" spans="1:8">
      <c r="A177" s="84" t="s">
        <v>502</v>
      </c>
      <c r="B177" s="84">
        <v>20629.5468</v>
      </c>
      <c r="C177" s="84">
        <v>30.146999999999998</v>
      </c>
      <c r="D177" s="84">
        <v>37.285299999999999</v>
      </c>
      <c r="E177" s="84">
        <v>0</v>
      </c>
      <c r="F177" s="84">
        <v>2.9999999999999997E-4</v>
      </c>
      <c r="G177" s="84">
        <v>24481.677800000001</v>
      </c>
      <c r="H177" s="84">
        <v>8231.6633999999995</v>
      </c>
    </row>
    <row r="178" spans="1:8">
      <c r="A178" s="84" t="s">
        <v>503</v>
      </c>
      <c r="B178" s="84">
        <v>18830.588199999998</v>
      </c>
      <c r="C178" s="84">
        <v>29.595099999999999</v>
      </c>
      <c r="D178" s="84">
        <v>40.796999999999997</v>
      </c>
      <c r="E178" s="84">
        <v>0</v>
      </c>
      <c r="F178" s="84">
        <v>2.9999999999999997E-4</v>
      </c>
      <c r="G178" s="84">
        <v>26800.1679</v>
      </c>
      <c r="H178" s="84">
        <v>7712.3733000000002</v>
      </c>
    </row>
    <row r="179" spans="1:8">
      <c r="A179" s="84" t="s">
        <v>504</v>
      </c>
      <c r="B179" s="84">
        <v>14807.002500000001</v>
      </c>
      <c r="C179" s="84">
        <v>24.918800000000001</v>
      </c>
      <c r="D179" s="84">
        <v>37.443600000000004</v>
      </c>
      <c r="E179" s="84">
        <v>0</v>
      </c>
      <c r="F179" s="84">
        <v>2.9999999999999997E-4</v>
      </c>
      <c r="G179" s="84">
        <v>24605.656200000001</v>
      </c>
      <c r="H179" s="84">
        <v>6221.9066999999995</v>
      </c>
    </row>
    <row r="180" spans="1:8">
      <c r="A180" s="84" t="s">
        <v>272</v>
      </c>
      <c r="B180" s="84">
        <v>14142.920099999999</v>
      </c>
      <c r="C180" s="84">
        <v>24.717099999999999</v>
      </c>
      <c r="D180" s="84">
        <v>38.746699999999997</v>
      </c>
      <c r="E180" s="84">
        <v>0</v>
      </c>
      <c r="F180" s="84">
        <v>2.9999999999999997E-4</v>
      </c>
      <c r="G180" s="84">
        <v>25465.9254</v>
      </c>
      <c r="H180" s="84">
        <v>6030.4080000000004</v>
      </c>
    </row>
    <row r="181" spans="1:8">
      <c r="A181" s="84" t="s">
        <v>505</v>
      </c>
      <c r="B181" s="84">
        <v>13601.0998</v>
      </c>
      <c r="C181" s="84">
        <v>24.500800000000002</v>
      </c>
      <c r="D181" s="84">
        <v>39.641300000000001</v>
      </c>
      <c r="E181" s="84">
        <v>0</v>
      </c>
      <c r="F181" s="84">
        <v>2.9999999999999997E-4</v>
      </c>
      <c r="G181" s="84">
        <v>26056.853500000001</v>
      </c>
      <c r="H181" s="84">
        <v>5869.2187000000004</v>
      </c>
    </row>
    <row r="182" spans="1:8">
      <c r="A182" s="84" t="s">
        <v>506</v>
      </c>
      <c r="B182" s="84">
        <v>15053.595799999999</v>
      </c>
      <c r="C182" s="84">
        <v>27.402799999999999</v>
      </c>
      <c r="D182" s="84">
        <v>44.804299999999998</v>
      </c>
      <c r="E182" s="84">
        <v>0</v>
      </c>
      <c r="F182" s="84">
        <v>2.9999999999999997E-4</v>
      </c>
      <c r="G182" s="84">
        <v>29451.637699999999</v>
      </c>
      <c r="H182" s="84">
        <v>6523.2957999999999</v>
      </c>
    </row>
    <row r="183" spans="1:8">
      <c r="A183" s="84" t="s">
        <v>507</v>
      </c>
      <c r="B183" s="84">
        <v>15005.361999999999</v>
      </c>
      <c r="C183" s="84">
        <v>27.185300000000002</v>
      </c>
      <c r="D183" s="84">
        <v>44.238399999999999</v>
      </c>
      <c r="E183" s="84">
        <v>0</v>
      </c>
      <c r="F183" s="84">
        <v>2.9999999999999997E-4</v>
      </c>
      <c r="G183" s="84">
        <v>29079.186300000001</v>
      </c>
      <c r="H183" s="84">
        <v>6489.9970000000003</v>
      </c>
    </row>
    <row r="184" spans="1:8">
      <c r="A184" s="84" t="s">
        <v>508</v>
      </c>
      <c r="B184" s="84">
        <v>13445.566199999999</v>
      </c>
      <c r="C184" s="84">
        <v>23.896100000000001</v>
      </c>
      <c r="D184" s="84">
        <v>38.131399999999999</v>
      </c>
      <c r="E184" s="84">
        <v>0</v>
      </c>
      <c r="F184" s="84">
        <v>2.9999999999999997E-4</v>
      </c>
      <c r="G184" s="84">
        <v>25063.129199999999</v>
      </c>
      <c r="H184" s="84">
        <v>5771.0846000000001</v>
      </c>
    </row>
    <row r="185" spans="1:8">
      <c r="A185" s="84" t="s">
        <v>509</v>
      </c>
      <c r="B185" s="84">
        <v>14827.6546</v>
      </c>
      <c r="C185" s="84">
        <v>25.433299999999999</v>
      </c>
      <c r="D185" s="84">
        <v>39.058100000000003</v>
      </c>
      <c r="E185" s="84">
        <v>0</v>
      </c>
      <c r="F185" s="84">
        <v>2.9999999999999997E-4</v>
      </c>
      <c r="G185" s="84">
        <v>25668.670999999998</v>
      </c>
      <c r="H185" s="84">
        <v>6276.4450999999999</v>
      </c>
    </row>
    <row r="186" spans="1:8">
      <c r="A186" s="84" t="s">
        <v>510</v>
      </c>
      <c r="B186" s="84">
        <v>17486.745699999999</v>
      </c>
      <c r="C186" s="84">
        <v>27.780899999999999</v>
      </c>
      <c r="D186" s="84">
        <v>38.855400000000003</v>
      </c>
      <c r="E186" s="84">
        <v>0</v>
      </c>
      <c r="F186" s="84">
        <v>2.9999999999999997E-4</v>
      </c>
      <c r="G186" s="84">
        <v>25526.212800000001</v>
      </c>
      <c r="H186" s="84">
        <v>7190.4517999999998</v>
      </c>
    </row>
    <row r="187" spans="1:8">
      <c r="A187" s="84" t="s">
        <v>511</v>
      </c>
      <c r="B187" s="84">
        <v>22755.2889</v>
      </c>
      <c r="C187" s="84">
        <v>33.342500000000001</v>
      </c>
      <c r="D187" s="84">
        <v>41.417000000000002</v>
      </c>
      <c r="E187" s="84">
        <v>0</v>
      </c>
      <c r="F187" s="84">
        <v>2.9999999999999997E-4</v>
      </c>
      <c r="G187" s="84">
        <v>27195.098300000001</v>
      </c>
      <c r="H187" s="84">
        <v>9088.3868000000002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204897.11869999999</v>
      </c>
      <c r="C189" s="84">
        <v>333.78699999999998</v>
      </c>
      <c r="D189" s="84">
        <v>482.20800000000003</v>
      </c>
      <c r="E189" s="84">
        <v>0</v>
      </c>
      <c r="F189" s="84">
        <v>3.5999999999999999E-3</v>
      </c>
      <c r="G189" s="84">
        <v>316829.24459999998</v>
      </c>
      <c r="H189" s="84">
        <v>85043.032000000007</v>
      </c>
    </row>
    <row r="190" spans="1:8">
      <c r="A190" s="84" t="s">
        <v>513</v>
      </c>
      <c r="B190" s="84">
        <v>13445.566199999999</v>
      </c>
      <c r="C190" s="84">
        <v>23.896100000000001</v>
      </c>
      <c r="D190" s="84">
        <v>37.285299999999999</v>
      </c>
      <c r="E190" s="84">
        <v>0</v>
      </c>
      <c r="F190" s="84">
        <v>2.9999999999999997E-4</v>
      </c>
      <c r="G190" s="84">
        <v>24481.677800000001</v>
      </c>
      <c r="H190" s="84">
        <v>5771.0846000000001</v>
      </c>
    </row>
    <row r="191" spans="1:8">
      <c r="A191" s="84" t="s">
        <v>514</v>
      </c>
      <c r="B191" s="84">
        <v>24311.748200000002</v>
      </c>
      <c r="C191" s="84">
        <v>34.867400000000004</v>
      </c>
      <c r="D191" s="84">
        <v>44.804299999999998</v>
      </c>
      <c r="E191" s="84">
        <v>0</v>
      </c>
      <c r="F191" s="84">
        <v>2.9999999999999997E-4</v>
      </c>
      <c r="G191" s="84">
        <v>29451.637699999999</v>
      </c>
      <c r="H191" s="84">
        <v>9637.8008000000009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63660900000</v>
      </c>
      <c r="C194" s="84">
        <v>47015.775999999998</v>
      </c>
      <c r="D194" s="84" t="s">
        <v>693</v>
      </c>
      <c r="E194" s="84">
        <v>32837.857000000004</v>
      </c>
      <c r="F194" s="84">
        <v>8089.5320000000002</v>
      </c>
      <c r="G194" s="84">
        <v>2338.4319999999998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56807900000</v>
      </c>
      <c r="C195" s="84">
        <v>46912.841</v>
      </c>
      <c r="D195" s="84" t="s">
        <v>673</v>
      </c>
      <c r="E195" s="84">
        <v>32837.857000000004</v>
      </c>
      <c r="F195" s="84">
        <v>8089.5320000000002</v>
      </c>
      <c r="G195" s="84">
        <v>2235.498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62187800000</v>
      </c>
      <c r="C196" s="84">
        <v>45723.106</v>
      </c>
      <c r="D196" s="84" t="s">
        <v>694</v>
      </c>
      <c r="E196" s="84">
        <v>32837.857000000004</v>
      </c>
      <c r="F196" s="84">
        <v>8089.5320000000002</v>
      </c>
      <c r="G196" s="84">
        <v>1045.7629999999999</v>
      </c>
      <c r="H196" s="84">
        <v>0</v>
      </c>
      <c r="I196" s="84">
        <v>0</v>
      </c>
      <c r="J196" s="84">
        <v>3749.9540000000002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57095600000</v>
      </c>
      <c r="C197" s="84">
        <v>43786.203000000001</v>
      </c>
      <c r="D197" s="84" t="s">
        <v>695</v>
      </c>
      <c r="E197" s="84">
        <v>32837.857000000004</v>
      </c>
      <c r="F197" s="84">
        <v>8089.5320000000002</v>
      </c>
      <c r="G197" s="84">
        <v>564.42499999999995</v>
      </c>
      <c r="H197" s="84">
        <v>0</v>
      </c>
      <c r="I197" s="84">
        <v>2294.3890000000001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59091800000</v>
      </c>
      <c r="C198" s="84">
        <v>50929.351000000002</v>
      </c>
      <c r="D198" s="84" t="s">
        <v>600</v>
      </c>
      <c r="E198" s="84">
        <v>32837.857000000004</v>
      </c>
      <c r="F198" s="84">
        <v>8089.5320000000002</v>
      </c>
      <c r="G198" s="84">
        <v>1865.992</v>
      </c>
      <c r="H198" s="84">
        <v>0</v>
      </c>
      <c r="I198" s="84">
        <v>8135.9690000000001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60463000000</v>
      </c>
      <c r="C199" s="84">
        <v>63661.822</v>
      </c>
      <c r="D199" s="84" t="s">
        <v>696</v>
      </c>
      <c r="E199" s="84">
        <v>32837.857000000004</v>
      </c>
      <c r="F199" s="84">
        <v>8089.5320000000002</v>
      </c>
      <c r="G199" s="84">
        <v>3883.6970000000001</v>
      </c>
      <c r="H199" s="84">
        <v>0</v>
      </c>
      <c r="I199" s="84">
        <v>18850.736000000001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68340300000</v>
      </c>
      <c r="C200" s="84">
        <v>76058.088000000003</v>
      </c>
      <c r="D200" s="84" t="s">
        <v>697</v>
      </c>
      <c r="E200" s="84">
        <v>32837.857000000004</v>
      </c>
      <c r="F200" s="84">
        <v>8089.5320000000002</v>
      </c>
      <c r="G200" s="84">
        <v>5925.1170000000002</v>
      </c>
      <c r="H200" s="84">
        <v>0</v>
      </c>
      <c r="I200" s="84">
        <v>29205.581999999999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67476100000</v>
      </c>
      <c r="C201" s="84">
        <v>75567.351999999999</v>
      </c>
      <c r="D201" s="84" t="s">
        <v>698</v>
      </c>
      <c r="E201" s="84">
        <v>32837.857000000004</v>
      </c>
      <c r="F201" s="84">
        <v>8089.5320000000002</v>
      </c>
      <c r="G201" s="84">
        <v>5744.2950000000001</v>
      </c>
      <c r="H201" s="84">
        <v>0</v>
      </c>
      <c r="I201" s="84">
        <v>28895.668000000001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58157100000</v>
      </c>
      <c r="C202" s="84">
        <v>58960.877999999997</v>
      </c>
      <c r="D202" s="84" t="s">
        <v>699</v>
      </c>
      <c r="E202" s="84">
        <v>32837.857000000004</v>
      </c>
      <c r="F202" s="84">
        <v>8089.5320000000002</v>
      </c>
      <c r="G202" s="84">
        <v>3177.8119999999999</v>
      </c>
      <c r="H202" s="84">
        <v>0</v>
      </c>
      <c r="I202" s="84">
        <v>14855.677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59562200000</v>
      </c>
      <c r="C203" s="84">
        <v>53412.205000000002</v>
      </c>
      <c r="D203" s="84" t="s">
        <v>700</v>
      </c>
      <c r="E203" s="84">
        <v>32837.857000000004</v>
      </c>
      <c r="F203" s="84">
        <v>8089.5320000000002</v>
      </c>
      <c r="G203" s="84">
        <v>2231.7179999999998</v>
      </c>
      <c r="H203" s="84">
        <v>0</v>
      </c>
      <c r="I203" s="84">
        <v>10253.098</v>
      </c>
      <c r="J203" s="84">
        <v>0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59231700000</v>
      </c>
      <c r="C204" s="84">
        <v>46233.885000000002</v>
      </c>
      <c r="D204" s="84" t="s">
        <v>701</v>
      </c>
      <c r="E204" s="84">
        <v>32837.857000000004</v>
      </c>
      <c r="F204" s="84">
        <v>8089.5320000000002</v>
      </c>
      <c r="G204" s="84">
        <v>1556.5409999999999</v>
      </c>
      <c r="H204" s="84">
        <v>0</v>
      </c>
      <c r="I204" s="84">
        <v>0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63104200000</v>
      </c>
      <c r="C205" s="84">
        <v>46631.336000000003</v>
      </c>
      <c r="D205" s="84" t="s">
        <v>682</v>
      </c>
      <c r="E205" s="84">
        <v>32837.857000000004</v>
      </c>
      <c r="F205" s="84">
        <v>8089.5320000000002</v>
      </c>
      <c r="G205" s="84">
        <v>1953.992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735178000000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56807900000</v>
      </c>
      <c r="C208" s="84">
        <v>43786.203000000001</v>
      </c>
      <c r="D208" s="84"/>
      <c r="E208" s="84">
        <v>32837.857000000004</v>
      </c>
      <c r="F208" s="84">
        <v>8089.5320000000002</v>
      </c>
      <c r="G208" s="84">
        <v>564.42499999999995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68340300000</v>
      </c>
      <c r="C209" s="84">
        <v>76058.088000000003</v>
      </c>
      <c r="D209" s="84"/>
      <c r="E209" s="84">
        <v>32837.857000000004</v>
      </c>
      <c r="F209" s="84">
        <v>8089.5320000000002</v>
      </c>
      <c r="G209" s="84">
        <v>5925.1170000000002</v>
      </c>
      <c r="H209" s="84">
        <v>0</v>
      </c>
      <c r="I209" s="84">
        <v>29205.581999999999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12780.8</v>
      </c>
      <c r="C212" s="84">
        <v>6627.67</v>
      </c>
      <c r="D212" s="84">
        <v>0</v>
      </c>
      <c r="E212" s="84">
        <v>19408.47</v>
      </c>
    </row>
    <row r="213" spans="1:19">
      <c r="A213" s="84" t="s">
        <v>549</v>
      </c>
      <c r="B213" s="84">
        <v>6.11</v>
      </c>
      <c r="C213" s="84">
        <v>3.17</v>
      </c>
      <c r="D213" s="84">
        <v>0</v>
      </c>
      <c r="E213" s="84">
        <v>9.2799999999999994</v>
      </c>
    </row>
    <row r="214" spans="1:19">
      <c r="A214" s="84" t="s">
        <v>550</v>
      </c>
      <c r="B214" s="84">
        <v>6.11</v>
      </c>
      <c r="C214" s="84">
        <v>3.17</v>
      </c>
      <c r="D214" s="84">
        <v>0</v>
      </c>
      <c r="E214" s="84">
        <v>9.2799999999999994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214"/>
  <sheetViews>
    <sheetView workbookViewId="0"/>
  </sheetViews>
  <sheetFormatPr defaultRowHeight="10.5"/>
  <cols>
    <col min="1" max="1" width="42.5" bestFit="1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4.83203125" bestFit="1" customWidth="1"/>
    <col min="21" max="21" width="42.6640625" bestFit="1" customWidth="1"/>
    <col min="22" max="22" width="48.1640625" bestFit="1" customWidth="1"/>
  </cols>
  <sheetData>
    <row r="1" spans="1:7">
      <c r="A1" s="83"/>
      <c r="B1" s="84" t="s">
        <v>366</v>
      </c>
      <c r="C1" s="84" t="s">
        <v>367</v>
      </c>
      <c r="D1" s="84" t="s">
        <v>368</v>
      </c>
    </row>
    <row r="2" spans="1:7">
      <c r="A2" s="84" t="s">
        <v>296</v>
      </c>
      <c r="B2" s="84">
        <v>2350.04</v>
      </c>
      <c r="C2" s="84">
        <v>1124.25</v>
      </c>
      <c r="D2" s="84">
        <v>1124.25</v>
      </c>
    </row>
    <row r="3" spans="1:7">
      <c r="A3" s="84" t="s">
        <v>297</v>
      </c>
      <c r="B3" s="84">
        <v>2350.04</v>
      </c>
      <c r="C3" s="84">
        <v>1124.25</v>
      </c>
      <c r="D3" s="84">
        <v>1124.25</v>
      </c>
    </row>
    <row r="4" spans="1:7">
      <c r="A4" s="84" t="s">
        <v>298</v>
      </c>
      <c r="B4" s="84">
        <v>4377.5600000000004</v>
      </c>
      <c r="C4" s="84">
        <v>2094.21</v>
      </c>
      <c r="D4" s="84">
        <v>2094.21</v>
      </c>
    </row>
    <row r="5" spans="1:7">
      <c r="A5" s="84" t="s">
        <v>299</v>
      </c>
      <c r="B5" s="84">
        <v>4377.5600000000004</v>
      </c>
      <c r="C5" s="84">
        <v>2094.21</v>
      </c>
      <c r="D5" s="84">
        <v>2094.21</v>
      </c>
    </row>
    <row r="7" spans="1:7">
      <c r="A7" s="83"/>
      <c r="B7" s="84" t="s">
        <v>369</v>
      </c>
    </row>
    <row r="8" spans="1:7">
      <c r="A8" s="84" t="s">
        <v>300</v>
      </c>
      <c r="B8" s="84">
        <v>2090.3200000000002</v>
      </c>
    </row>
    <row r="9" spans="1:7">
      <c r="A9" s="84" t="s">
        <v>301</v>
      </c>
      <c r="B9" s="84">
        <v>2090.3200000000002</v>
      </c>
    </row>
    <row r="10" spans="1:7">
      <c r="A10" s="84" t="s">
        <v>370</v>
      </c>
      <c r="B10" s="84">
        <v>0</v>
      </c>
    </row>
    <row r="12" spans="1:7">
      <c r="A12" s="83"/>
      <c r="B12" s="84" t="s">
        <v>383</v>
      </c>
      <c r="C12" s="84" t="s">
        <v>384</v>
      </c>
      <c r="D12" s="84" t="s">
        <v>385</v>
      </c>
      <c r="E12" s="84" t="s">
        <v>386</v>
      </c>
      <c r="F12" s="84" t="s">
        <v>387</v>
      </c>
      <c r="G12" s="84" t="s">
        <v>388</v>
      </c>
    </row>
    <row r="13" spans="1:7">
      <c r="A13" s="84" t="s">
        <v>92</v>
      </c>
      <c r="B13" s="84">
        <v>0</v>
      </c>
      <c r="C13" s="84">
        <v>1619.67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93</v>
      </c>
      <c r="B14" s="84">
        <v>5.76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101</v>
      </c>
      <c r="B15" s="84">
        <v>477.81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102</v>
      </c>
      <c r="B16" s="84">
        <v>58.47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103</v>
      </c>
      <c r="B17" s="84">
        <v>149.32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104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105</v>
      </c>
      <c r="B19" s="84">
        <v>39.01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106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107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108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87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109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110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111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112</v>
      </c>
      <c r="B28" s="84">
        <v>730.37</v>
      </c>
      <c r="C28" s="84">
        <v>1619.67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3"/>
      <c r="B30" s="84" t="s">
        <v>369</v>
      </c>
      <c r="C30" s="84" t="s">
        <v>16</v>
      </c>
      <c r="D30" s="84" t="s">
        <v>389</v>
      </c>
      <c r="E30" s="84" t="s">
        <v>390</v>
      </c>
      <c r="F30" s="84" t="s">
        <v>391</v>
      </c>
      <c r="G30" s="84" t="s">
        <v>392</v>
      </c>
      <c r="H30" s="84" t="s">
        <v>393</v>
      </c>
      <c r="I30" s="84" t="s">
        <v>394</v>
      </c>
      <c r="J30" s="84" t="s">
        <v>395</v>
      </c>
    </row>
    <row r="31" spans="1:10">
      <c r="A31" s="84" t="s">
        <v>396</v>
      </c>
      <c r="B31" s="84">
        <v>348.39</v>
      </c>
      <c r="C31" s="84" t="s">
        <v>17</v>
      </c>
      <c r="D31" s="84">
        <v>1805.2</v>
      </c>
      <c r="E31" s="84">
        <v>1</v>
      </c>
      <c r="F31" s="84">
        <v>276.3</v>
      </c>
      <c r="G31" s="84">
        <v>20.75</v>
      </c>
      <c r="H31" s="84">
        <v>23.99</v>
      </c>
      <c r="I31" s="84">
        <v>6.19</v>
      </c>
      <c r="J31" s="84">
        <v>4.3</v>
      </c>
    </row>
    <row r="32" spans="1:10">
      <c r="A32" s="84" t="s">
        <v>397</v>
      </c>
      <c r="B32" s="84">
        <v>174.19</v>
      </c>
      <c r="C32" s="84" t="s">
        <v>17</v>
      </c>
      <c r="D32" s="84">
        <v>902.6</v>
      </c>
      <c r="E32" s="84">
        <v>1</v>
      </c>
      <c r="F32" s="84">
        <v>78.94</v>
      </c>
      <c r="G32" s="84">
        <v>10.37</v>
      </c>
      <c r="H32" s="84">
        <v>23.99</v>
      </c>
      <c r="I32" s="84">
        <v>6.19</v>
      </c>
      <c r="J32" s="84">
        <v>4.3</v>
      </c>
    </row>
    <row r="33" spans="1:10">
      <c r="A33" s="84" t="s">
        <v>398</v>
      </c>
      <c r="B33" s="84">
        <v>174.19</v>
      </c>
      <c r="C33" s="84" t="s">
        <v>17</v>
      </c>
      <c r="D33" s="84">
        <v>902.6</v>
      </c>
      <c r="E33" s="84">
        <v>1</v>
      </c>
      <c r="F33" s="84">
        <v>78.94</v>
      </c>
      <c r="G33" s="84">
        <v>10.35</v>
      </c>
      <c r="H33" s="84">
        <v>18.29</v>
      </c>
      <c r="I33" s="84">
        <v>6.19</v>
      </c>
      <c r="J33" s="84">
        <v>4.3</v>
      </c>
    </row>
    <row r="34" spans="1:10">
      <c r="A34" s="84" t="s">
        <v>399</v>
      </c>
      <c r="B34" s="84">
        <v>174.19</v>
      </c>
      <c r="C34" s="84" t="s">
        <v>17</v>
      </c>
      <c r="D34" s="84">
        <v>902.6</v>
      </c>
      <c r="E34" s="84">
        <v>1</v>
      </c>
      <c r="F34" s="84">
        <v>78.94</v>
      </c>
      <c r="G34" s="84">
        <v>10.35</v>
      </c>
      <c r="H34" s="84">
        <v>18.29</v>
      </c>
      <c r="I34" s="84">
        <v>6.19</v>
      </c>
      <c r="J34" s="84">
        <v>4.3</v>
      </c>
    </row>
    <row r="35" spans="1:10">
      <c r="A35" s="84" t="s">
        <v>400</v>
      </c>
      <c r="B35" s="84">
        <v>174.19</v>
      </c>
      <c r="C35" s="84" t="s">
        <v>17</v>
      </c>
      <c r="D35" s="84">
        <v>902.6</v>
      </c>
      <c r="E35" s="84">
        <v>1</v>
      </c>
      <c r="F35" s="84">
        <v>78.94</v>
      </c>
      <c r="G35" s="84">
        <v>10.35</v>
      </c>
      <c r="H35" s="84">
        <v>18.29</v>
      </c>
      <c r="I35" s="84">
        <v>6.19</v>
      </c>
      <c r="J35" s="84">
        <v>4.3</v>
      </c>
    </row>
    <row r="36" spans="1:10">
      <c r="A36" s="84" t="s">
        <v>401</v>
      </c>
      <c r="B36" s="84">
        <v>348.39</v>
      </c>
      <c r="C36" s="84" t="s">
        <v>17</v>
      </c>
      <c r="D36" s="84">
        <v>1805.2</v>
      </c>
      <c r="E36" s="84">
        <v>1</v>
      </c>
      <c r="F36" s="84">
        <v>157.88999999999999</v>
      </c>
      <c r="G36" s="84">
        <v>20.7</v>
      </c>
      <c r="H36" s="84">
        <v>13.77</v>
      </c>
      <c r="I36" s="84">
        <v>6.19</v>
      </c>
      <c r="J36" s="84">
        <v>4.3</v>
      </c>
    </row>
    <row r="37" spans="1:10">
      <c r="A37" s="84" t="s">
        <v>402</v>
      </c>
      <c r="B37" s="84">
        <v>174.19</v>
      </c>
      <c r="C37" s="84" t="s">
        <v>17</v>
      </c>
      <c r="D37" s="84">
        <v>902.6</v>
      </c>
      <c r="E37" s="84">
        <v>1</v>
      </c>
      <c r="F37" s="84">
        <v>78.94</v>
      </c>
      <c r="G37" s="84">
        <v>10.35</v>
      </c>
      <c r="H37" s="84">
        <v>13.77</v>
      </c>
      <c r="I37" s="84">
        <v>6.19</v>
      </c>
      <c r="J37" s="84">
        <v>4.3</v>
      </c>
    </row>
    <row r="38" spans="1:10">
      <c r="A38" s="84" t="s">
        <v>403</v>
      </c>
      <c r="B38" s="84">
        <v>174.19</v>
      </c>
      <c r="C38" s="84" t="s">
        <v>17</v>
      </c>
      <c r="D38" s="84">
        <v>902.6</v>
      </c>
      <c r="E38" s="84">
        <v>1</v>
      </c>
      <c r="F38" s="84">
        <v>78.94</v>
      </c>
      <c r="G38" s="84">
        <v>10.35</v>
      </c>
      <c r="H38" s="84">
        <v>13.77</v>
      </c>
      <c r="I38" s="84">
        <v>6.19</v>
      </c>
      <c r="J38" s="84">
        <v>4.3</v>
      </c>
    </row>
    <row r="39" spans="1:10">
      <c r="A39" s="84" t="s">
        <v>404</v>
      </c>
      <c r="B39" s="84">
        <v>174.19</v>
      </c>
      <c r="C39" s="84" t="s">
        <v>17</v>
      </c>
      <c r="D39" s="84">
        <v>902.6</v>
      </c>
      <c r="E39" s="84">
        <v>1</v>
      </c>
      <c r="F39" s="84">
        <v>78.94</v>
      </c>
      <c r="G39" s="84">
        <v>10.35</v>
      </c>
      <c r="H39" s="84">
        <v>13.77</v>
      </c>
      <c r="I39" s="84">
        <v>6.19</v>
      </c>
      <c r="J39" s="84">
        <v>4.3</v>
      </c>
    </row>
    <row r="40" spans="1:10">
      <c r="A40" s="84" t="s">
        <v>405</v>
      </c>
      <c r="B40" s="84">
        <v>174.19</v>
      </c>
      <c r="C40" s="84" t="s">
        <v>17</v>
      </c>
      <c r="D40" s="84">
        <v>902.6</v>
      </c>
      <c r="E40" s="84">
        <v>1</v>
      </c>
      <c r="F40" s="84">
        <v>197.36</v>
      </c>
      <c r="G40" s="84">
        <v>10.35</v>
      </c>
      <c r="H40" s="84">
        <v>13.77</v>
      </c>
      <c r="I40" s="84">
        <v>6.19</v>
      </c>
      <c r="J40" s="84">
        <v>4.3</v>
      </c>
    </row>
    <row r="41" spans="1:10">
      <c r="A41" s="84" t="s">
        <v>365</v>
      </c>
      <c r="B41" s="84">
        <v>2090.3200000000002</v>
      </c>
      <c r="C41" s="84"/>
      <c r="D41" s="84">
        <v>10831.2</v>
      </c>
      <c r="E41" s="84"/>
      <c r="F41" s="84">
        <v>1184.1500000000001</v>
      </c>
      <c r="G41" s="84">
        <v>124.29</v>
      </c>
      <c r="H41" s="84">
        <v>17.454999999999998</v>
      </c>
      <c r="I41" s="84">
        <v>6.19</v>
      </c>
      <c r="J41" s="84">
        <v>4.3</v>
      </c>
    </row>
    <row r="42" spans="1:10">
      <c r="A42" s="84" t="s">
        <v>406</v>
      </c>
      <c r="B42" s="84">
        <v>2090.3200000000002</v>
      </c>
      <c r="C42" s="84"/>
      <c r="D42" s="84">
        <v>10831.2</v>
      </c>
      <c r="E42" s="84"/>
      <c r="F42" s="84">
        <v>1184.1500000000001</v>
      </c>
      <c r="G42" s="84">
        <v>124.29</v>
      </c>
      <c r="H42" s="84">
        <v>17.454999999999998</v>
      </c>
      <c r="I42" s="84">
        <v>6.19</v>
      </c>
      <c r="J42" s="84">
        <v>4.3</v>
      </c>
    </row>
    <row r="43" spans="1:10">
      <c r="A43" s="84" t="s">
        <v>407</v>
      </c>
      <c r="B43" s="84">
        <v>0</v>
      </c>
      <c r="C43" s="84"/>
      <c r="D43" s="84">
        <v>0</v>
      </c>
      <c r="E43" s="84"/>
      <c r="F43" s="84">
        <v>0</v>
      </c>
      <c r="G43" s="84">
        <v>0</v>
      </c>
      <c r="H43" s="84"/>
      <c r="I43" s="84"/>
      <c r="J43" s="84"/>
    </row>
    <row r="45" spans="1:10">
      <c r="A45" s="83"/>
      <c r="B45" s="84" t="s">
        <v>70</v>
      </c>
      <c r="C45" s="84" t="s">
        <v>302</v>
      </c>
      <c r="D45" s="84" t="s">
        <v>371</v>
      </c>
      <c r="E45" s="84" t="s">
        <v>372</v>
      </c>
      <c r="F45" s="84" t="s">
        <v>373</v>
      </c>
      <c r="G45" s="84" t="s">
        <v>374</v>
      </c>
      <c r="H45" s="84" t="s">
        <v>375</v>
      </c>
      <c r="I45" s="84" t="s">
        <v>303</v>
      </c>
    </row>
    <row r="46" spans="1:10">
      <c r="A46" s="84" t="s">
        <v>304</v>
      </c>
      <c r="B46" s="84" t="s">
        <v>305</v>
      </c>
      <c r="C46" s="84">
        <v>0.3</v>
      </c>
      <c r="D46" s="84">
        <v>0.36399999999999999</v>
      </c>
      <c r="E46" s="84">
        <v>0.38</v>
      </c>
      <c r="F46" s="84">
        <v>118.41</v>
      </c>
      <c r="G46" s="84">
        <v>270</v>
      </c>
      <c r="H46" s="84">
        <v>90</v>
      </c>
      <c r="I46" s="84" t="s">
        <v>306</v>
      </c>
    </row>
    <row r="47" spans="1:10">
      <c r="A47" s="84" t="s">
        <v>307</v>
      </c>
      <c r="B47" s="84" t="s">
        <v>305</v>
      </c>
      <c r="C47" s="84">
        <v>0.3</v>
      </c>
      <c r="D47" s="84">
        <v>0.36399999999999999</v>
      </c>
      <c r="E47" s="84">
        <v>0.38</v>
      </c>
      <c r="F47" s="84">
        <v>78.94</v>
      </c>
      <c r="G47" s="84">
        <v>0</v>
      </c>
      <c r="H47" s="84">
        <v>90</v>
      </c>
      <c r="I47" s="84" t="s">
        <v>308</v>
      </c>
    </row>
    <row r="48" spans="1:10">
      <c r="A48" s="84" t="s">
        <v>309</v>
      </c>
      <c r="B48" s="84" t="s">
        <v>305</v>
      </c>
      <c r="C48" s="84">
        <v>0.3</v>
      </c>
      <c r="D48" s="84">
        <v>0.36399999999999999</v>
      </c>
      <c r="E48" s="84">
        <v>0.38</v>
      </c>
      <c r="F48" s="84">
        <v>78.94</v>
      </c>
      <c r="G48" s="84">
        <v>180</v>
      </c>
      <c r="H48" s="84">
        <v>90</v>
      </c>
      <c r="I48" s="84" t="s">
        <v>310</v>
      </c>
    </row>
    <row r="49" spans="1:9">
      <c r="A49" s="84" t="s">
        <v>311</v>
      </c>
      <c r="B49" s="84" t="s">
        <v>312</v>
      </c>
      <c r="C49" s="84">
        <v>0.3</v>
      </c>
      <c r="D49" s="84">
        <v>3.12</v>
      </c>
      <c r="E49" s="84">
        <v>12.9</v>
      </c>
      <c r="F49" s="84">
        <v>348.39</v>
      </c>
      <c r="G49" s="84">
        <v>270</v>
      </c>
      <c r="H49" s="84">
        <v>180</v>
      </c>
      <c r="I49" s="84"/>
    </row>
    <row r="50" spans="1:9">
      <c r="A50" s="84" t="s">
        <v>313</v>
      </c>
      <c r="B50" s="84" t="s">
        <v>314</v>
      </c>
      <c r="C50" s="84">
        <v>0.3</v>
      </c>
      <c r="D50" s="84">
        <v>0.27300000000000002</v>
      </c>
      <c r="E50" s="84">
        <v>0.28999999999999998</v>
      </c>
      <c r="F50" s="84">
        <v>348.39</v>
      </c>
      <c r="G50" s="84">
        <v>270</v>
      </c>
      <c r="H50" s="84">
        <v>0</v>
      </c>
      <c r="I50" s="84"/>
    </row>
    <row r="51" spans="1:9">
      <c r="A51" s="84" t="s">
        <v>315</v>
      </c>
      <c r="B51" s="84" t="s">
        <v>305</v>
      </c>
      <c r="C51" s="84">
        <v>0.3</v>
      </c>
      <c r="D51" s="84">
        <v>0.36399999999999999</v>
      </c>
      <c r="E51" s="84">
        <v>0.38</v>
      </c>
      <c r="F51" s="84">
        <v>39.47</v>
      </c>
      <c r="G51" s="84">
        <v>180</v>
      </c>
      <c r="H51" s="84">
        <v>90</v>
      </c>
      <c r="I51" s="84" t="s">
        <v>310</v>
      </c>
    </row>
    <row r="52" spans="1:9">
      <c r="A52" s="84" t="s">
        <v>316</v>
      </c>
      <c r="B52" s="84" t="s">
        <v>305</v>
      </c>
      <c r="C52" s="84">
        <v>0.3</v>
      </c>
      <c r="D52" s="84">
        <v>0.36399999999999999</v>
      </c>
      <c r="E52" s="84">
        <v>0.38</v>
      </c>
      <c r="F52" s="84">
        <v>39.47</v>
      </c>
      <c r="G52" s="84">
        <v>0</v>
      </c>
      <c r="H52" s="84">
        <v>90</v>
      </c>
      <c r="I52" s="84" t="s">
        <v>308</v>
      </c>
    </row>
    <row r="53" spans="1:9">
      <c r="A53" s="84" t="s">
        <v>317</v>
      </c>
      <c r="B53" s="84" t="s">
        <v>312</v>
      </c>
      <c r="C53" s="84">
        <v>0.3</v>
      </c>
      <c r="D53" s="84">
        <v>3.12</v>
      </c>
      <c r="E53" s="84">
        <v>12.9</v>
      </c>
      <c r="F53" s="84">
        <v>174.19</v>
      </c>
      <c r="G53" s="84">
        <v>270</v>
      </c>
      <c r="H53" s="84">
        <v>180</v>
      </c>
      <c r="I53" s="84"/>
    </row>
    <row r="54" spans="1:9">
      <c r="A54" s="84" t="s">
        <v>318</v>
      </c>
      <c r="B54" s="84" t="s">
        <v>314</v>
      </c>
      <c r="C54" s="84">
        <v>0.3</v>
      </c>
      <c r="D54" s="84">
        <v>0.27300000000000002</v>
      </c>
      <c r="E54" s="84">
        <v>0.28999999999999998</v>
      </c>
      <c r="F54" s="84">
        <v>174.19</v>
      </c>
      <c r="G54" s="84">
        <v>270</v>
      </c>
      <c r="H54" s="84">
        <v>0</v>
      </c>
      <c r="I54" s="84"/>
    </row>
    <row r="55" spans="1:9">
      <c r="A55" s="84" t="s">
        <v>319</v>
      </c>
      <c r="B55" s="84" t="s">
        <v>305</v>
      </c>
      <c r="C55" s="84">
        <v>0.3</v>
      </c>
      <c r="D55" s="84">
        <v>0.36399999999999999</v>
      </c>
      <c r="E55" s="84">
        <v>0.38</v>
      </c>
      <c r="F55" s="84">
        <v>39.47</v>
      </c>
      <c r="G55" s="84">
        <v>180</v>
      </c>
      <c r="H55" s="84">
        <v>90</v>
      </c>
      <c r="I55" s="84" t="s">
        <v>310</v>
      </c>
    </row>
    <row r="56" spans="1:9">
      <c r="A56" s="84" t="s">
        <v>320</v>
      </c>
      <c r="B56" s="84" t="s">
        <v>305</v>
      </c>
      <c r="C56" s="84">
        <v>0.3</v>
      </c>
      <c r="D56" s="84">
        <v>0.36399999999999999</v>
      </c>
      <c r="E56" s="84">
        <v>0.38</v>
      </c>
      <c r="F56" s="84">
        <v>39.47</v>
      </c>
      <c r="G56" s="84">
        <v>0</v>
      </c>
      <c r="H56" s="84">
        <v>90</v>
      </c>
      <c r="I56" s="84" t="s">
        <v>308</v>
      </c>
    </row>
    <row r="57" spans="1:9">
      <c r="A57" s="84" t="s">
        <v>321</v>
      </c>
      <c r="B57" s="84" t="s">
        <v>312</v>
      </c>
      <c r="C57" s="84">
        <v>0.3</v>
      </c>
      <c r="D57" s="84">
        <v>3.12</v>
      </c>
      <c r="E57" s="84">
        <v>12.9</v>
      </c>
      <c r="F57" s="84">
        <v>174.19</v>
      </c>
      <c r="G57" s="84">
        <v>270</v>
      </c>
      <c r="H57" s="84">
        <v>180</v>
      </c>
      <c r="I57" s="84"/>
    </row>
    <row r="58" spans="1:9">
      <c r="A58" s="84" t="s">
        <v>322</v>
      </c>
      <c r="B58" s="84" t="s">
        <v>314</v>
      </c>
      <c r="C58" s="84">
        <v>0.3</v>
      </c>
      <c r="D58" s="84">
        <v>0.27300000000000002</v>
      </c>
      <c r="E58" s="84">
        <v>0.28999999999999998</v>
      </c>
      <c r="F58" s="84">
        <v>174.19</v>
      </c>
      <c r="G58" s="84">
        <v>270</v>
      </c>
      <c r="H58" s="84">
        <v>0</v>
      </c>
      <c r="I58" s="84"/>
    </row>
    <row r="59" spans="1:9">
      <c r="A59" s="84" t="s">
        <v>323</v>
      </c>
      <c r="B59" s="84" t="s">
        <v>305</v>
      </c>
      <c r="C59" s="84">
        <v>0.3</v>
      </c>
      <c r="D59" s="84">
        <v>0.36399999999999999</v>
      </c>
      <c r="E59" s="84">
        <v>0.38</v>
      </c>
      <c r="F59" s="84">
        <v>39.47</v>
      </c>
      <c r="G59" s="84">
        <v>180</v>
      </c>
      <c r="H59" s="84">
        <v>90</v>
      </c>
      <c r="I59" s="84" t="s">
        <v>310</v>
      </c>
    </row>
    <row r="60" spans="1:9">
      <c r="A60" s="84" t="s">
        <v>324</v>
      </c>
      <c r="B60" s="84" t="s">
        <v>305</v>
      </c>
      <c r="C60" s="84">
        <v>0.3</v>
      </c>
      <c r="D60" s="84">
        <v>0.36399999999999999</v>
      </c>
      <c r="E60" s="84">
        <v>0.38</v>
      </c>
      <c r="F60" s="84">
        <v>39.47</v>
      </c>
      <c r="G60" s="84">
        <v>0</v>
      </c>
      <c r="H60" s="84">
        <v>90</v>
      </c>
      <c r="I60" s="84" t="s">
        <v>308</v>
      </c>
    </row>
    <row r="61" spans="1:9">
      <c r="A61" s="84" t="s">
        <v>325</v>
      </c>
      <c r="B61" s="84" t="s">
        <v>312</v>
      </c>
      <c r="C61" s="84">
        <v>0.3</v>
      </c>
      <c r="D61" s="84">
        <v>3.12</v>
      </c>
      <c r="E61" s="84">
        <v>12.9</v>
      </c>
      <c r="F61" s="84">
        <v>174.19</v>
      </c>
      <c r="G61" s="84">
        <v>270</v>
      </c>
      <c r="H61" s="84">
        <v>180</v>
      </c>
      <c r="I61" s="84"/>
    </row>
    <row r="62" spans="1:9">
      <c r="A62" s="84" t="s">
        <v>326</v>
      </c>
      <c r="B62" s="84" t="s">
        <v>314</v>
      </c>
      <c r="C62" s="84">
        <v>0.3</v>
      </c>
      <c r="D62" s="84">
        <v>0.27300000000000002</v>
      </c>
      <c r="E62" s="84">
        <v>0.28999999999999998</v>
      </c>
      <c r="F62" s="84">
        <v>174.19</v>
      </c>
      <c r="G62" s="84">
        <v>270</v>
      </c>
      <c r="H62" s="84">
        <v>0</v>
      </c>
      <c r="I62" s="84"/>
    </row>
    <row r="63" spans="1:9">
      <c r="A63" s="84" t="s">
        <v>327</v>
      </c>
      <c r="B63" s="84" t="s">
        <v>305</v>
      </c>
      <c r="C63" s="84">
        <v>0.3</v>
      </c>
      <c r="D63" s="84">
        <v>0.36399999999999999</v>
      </c>
      <c r="E63" s="84">
        <v>0.38</v>
      </c>
      <c r="F63" s="84">
        <v>39.47</v>
      </c>
      <c r="G63" s="84">
        <v>180</v>
      </c>
      <c r="H63" s="84">
        <v>90</v>
      </c>
      <c r="I63" s="84" t="s">
        <v>310</v>
      </c>
    </row>
    <row r="64" spans="1:9">
      <c r="A64" s="84" t="s">
        <v>328</v>
      </c>
      <c r="B64" s="84" t="s">
        <v>305</v>
      </c>
      <c r="C64" s="84">
        <v>0.3</v>
      </c>
      <c r="D64" s="84">
        <v>0.36399999999999999</v>
      </c>
      <c r="E64" s="84">
        <v>0.38</v>
      </c>
      <c r="F64" s="84">
        <v>39.47</v>
      </c>
      <c r="G64" s="84">
        <v>0</v>
      </c>
      <c r="H64" s="84">
        <v>90</v>
      </c>
      <c r="I64" s="84" t="s">
        <v>308</v>
      </c>
    </row>
    <row r="65" spans="1:9">
      <c r="A65" s="84" t="s">
        <v>329</v>
      </c>
      <c r="B65" s="84" t="s">
        <v>312</v>
      </c>
      <c r="C65" s="84">
        <v>0.3</v>
      </c>
      <c r="D65" s="84">
        <v>3.12</v>
      </c>
      <c r="E65" s="84">
        <v>12.9</v>
      </c>
      <c r="F65" s="84">
        <v>174.19</v>
      </c>
      <c r="G65" s="84">
        <v>270</v>
      </c>
      <c r="H65" s="84">
        <v>180</v>
      </c>
      <c r="I65" s="84"/>
    </row>
    <row r="66" spans="1:9">
      <c r="A66" s="84" t="s">
        <v>330</v>
      </c>
      <c r="B66" s="84" t="s">
        <v>314</v>
      </c>
      <c r="C66" s="84">
        <v>0.3</v>
      </c>
      <c r="D66" s="84">
        <v>0.27300000000000002</v>
      </c>
      <c r="E66" s="84">
        <v>0.28999999999999998</v>
      </c>
      <c r="F66" s="84">
        <v>174.19</v>
      </c>
      <c r="G66" s="84">
        <v>270</v>
      </c>
      <c r="H66" s="84">
        <v>0</v>
      </c>
      <c r="I66" s="84"/>
    </row>
    <row r="67" spans="1:9">
      <c r="A67" s="84" t="s">
        <v>331</v>
      </c>
      <c r="B67" s="84" t="s">
        <v>305</v>
      </c>
      <c r="C67" s="84">
        <v>0.3</v>
      </c>
      <c r="D67" s="84">
        <v>0.36399999999999999</v>
      </c>
      <c r="E67" s="84">
        <v>0.38</v>
      </c>
      <c r="F67" s="84">
        <v>78.94</v>
      </c>
      <c r="G67" s="84">
        <v>0</v>
      </c>
      <c r="H67" s="84">
        <v>90</v>
      </c>
      <c r="I67" s="84" t="s">
        <v>308</v>
      </c>
    </row>
    <row r="68" spans="1:9">
      <c r="A68" s="84" t="s">
        <v>332</v>
      </c>
      <c r="B68" s="84" t="s">
        <v>305</v>
      </c>
      <c r="C68" s="84">
        <v>0.3</v>
      </c>
      <c r="D68" s="84">
        <v>0.36399999999999999</v>
      </c>
      <c r="E68" s="84">
        <v>0.38</v>
      </c>
      <c r="F68" s="84">
        <v>78.94</v>
      </c>
      <c r="G68" s="84">
        <v>180</v>
      </c>
      <c r="H68" s="84">
        <v>90</v>
      </c>
      <c r="I68" s="84" t="s">
        <v>310</v>
      </c>
    </row>
    <row r="69" spans="1:9">
      <c r="A69" s="84" t="s">
        <v>333</v>
      </c>
      <c r="B69" s="84" t="s">
        <v>312</v>
      </c>
      <c r="C69" s="84">
        <v>0.3</v>
      </c>
      <c r="D69" s="84">
        <v>3.12</v>
      </c>
      <c r="E69" s="84">
        <v>12.9</v>
      </c>
      <c r="F69" s="84">
        <v>348.39</v>
      </c>
      <c r="G69" s="84">
        <v>270</v>
      </c>
      <c r="H69" s="84">
        <v>180</v>
      </c>
      <c r="I69" s="84"/>
    </row>
    <row r="70" spans="1:9">
      <c r="A70" s="84" t="s">
        <v>334</v>
      </c>
      <c r="B70" s="84" t="s">
        <v>314</v>
      </c>
      <c r="C70" s="84">
        <v>0.3</v>
      </c>
      <c r="D70" s="84">
        <v>0.27300000000000002</v>
      </c>
      <c r="E70" s="84">
        <v>0.28999999999999998</v>
      </c>
      <c r="F70" s="84">
        <v>348.39</v>
      </c>
      <c r="G70" s="84">
        <v>270</v>
      </c>
      <c r="H70" s="84">
        <v>0</v>
      </c>
      <c r="I70" s="84"/>
    </row>
    <row r="71" spans="1:9">
      <c r="A71" s="84" t="s">
        <v>335</v>
      </c>
      <c r="B71" s="84" t="s">
        <v>305</v>
      </c>
      <c r="C71" s="84">
        <v>0.3</v>
      </c>
      <c r="D71" s="84">
        <v>0.36399999999999999</v>
      </c>
      <c r="E71" s="84">
        <v>0.38</v>
      </c>
      <c r="F71" s="84">
        <v>39.47</v>
      </c>
      <c r="G71" s="84">
        <v>180</v>
      </c>
      <c r="H71" s="84">
        <v>90</v>
      </c>
      <c r="I71" s="84" t="s">
        <v>310</v>
      </c>
    </row>
    <row r="72" spans="1:9">
      <c r="A72" s="84" t="s">
        <v>336</v>
      </c>
      <c r="B72" s="84" t="s">
        <v>305</v>
      </c>
      <c r="C72" s="84">
        <v>0.3</v>
      </c>
      <c r="D72" s="84">
        <v>0.36399999999999999</v>
      </c>
      <c r="E72" s="84">
        <v>0.38</v>
      </c>
      <c r="F72" s="84">
        <v>39.47</v>
      </c>
      <c r="G72" s="84">
        <v>0</v>
      </c>
      <c r="H72" s="84">
        <v>90</v>
      </c>
      <c r="I72" s="84" t="s">
        <v>308</v>
      </c>
    </row>
    <row r="73" spans="1:9">
      <c r="A73" s="84" t="s">
        <v>337</v>
      </c>
      <c r="B73" s="84" t="s">
        <v>312</v>
      </c>
      <c r="C73" s="84">
        <v>0.3</v>
      </c>
      <c r="D73" s="84">
        <v>3.12</v>
      </c>
      <c r="E73" s="84">
        <v>12.9</v>
      </c>
      <c r="F73" s="84">
        <v>174.19</v>
      </c>
      <c r="G73" s="84">
        <v>270</v>
      </c>
      <c r="H73" s="84">
        <v>180</v>
      </c>
      <c r="I73" s="84"/>
    </row>
    <row r="74" spans="1:9">
      <c r="A74" s="84" t="s">
        <v>338</v>
      </c>
      <c r="B74" s="84" t="s">
        <v>314</v>
      </c>
      <c r="C74" s="84">
        <v>0.3</v>
      </c>
      <c r="D74" s="84">
        <v>0.27300000000000002</v>
      </c>
      <c r="E74" s="84">
        <v>0.28999999999999998</v>
      </c>
      <c r="F74" s="84">
        <v>174.19</v>
      </c>
      <c r="G74" s="84">
        <v>270</v>
      </c>
      <c r="H74" s="84">
        <v>0</v>
      </c>
      <c r="I74" s="84"/>
    </row>
    <row r="75" spans="1:9">
      <c r="A75" s="84" t="s">
        <v>339</v>
      </c>
      <c r="B75" s="84" t="s">
        <v>305</v>
      </c>
      <c r="C75" s="84">
        <v>0.3</v>
      </c>
      <c r="D75" s="84">
        <v>0.36399999999999999</v>
      </c>
      <c r="E75" s="84">
        <v>0.38</v>
      </c>
      <c r="F75" s="84">
        <v>39.47</v>
      </c>
      <c r="G75" s="84">
        <v>180</v>
      </c>
      <c r="H75" s="84">
        <v>90</v>
      </c>
      <c r="I75" s="84" t="s">
        <v>310</v>
      </c>
    </row>
    <row r="76" spans="1:9">
      <c r="A76" s="84" t="s">
        <v>340</v>
      </c>
      <c r="B76" s="84" t="s">
        <v>305</v>
      </c>
      <c r="C76" s="84">
        <v>0.3</v>
      </c>
      <c r="D76" s="84">
        <v>0.36399999999999999</v>
      </c>
      <c r="E76" s="84">
        <v>0.38</v>
      </c>
      <c r="F76" s="84">
        <v>39.47</v>
      </c>
      <c r="G76" s="84">
        <v>0</v>
      </c>
      <c r="H76" s="84">
        <v>90</v>
      </c>
      <c r="I76" s="84" t="s">
        <v>308</v>
      </c>
    </row>
    <row r="77" spans="1:9">
      <c r="A77" s="84" t="s">
        <v>341</v>
      </c>
      <c r="B77" s="84" t="s">
        <v>312</v>
      </c>
      <c r="C77" s="84">
        <v>0.3</v>
      </c>
      <c r="D77" s="84">
        <v>3.12</v>
      </c>
      <c r="E77" s="84">
        <v>12.9</v>
      </c>
      <c r="F77" s="84">
        <v>174.19</v>
      </c>
      <c r="G77" s="84">
        <v>270</v>
      </c>
      <c r="H77" s="84">
        <v>180</v>
      </c>
      <c r="I77" s="84"/>
    </row>
    <row r="78" spans="1:9">
      <c r="A78" s="84" t="s">
        <v>342</v>
      </c>
      <c r="B78" s="84" t="s">
        <v>314</v>
      </c>
      <c r="C78" s="84">
        <v>0.3</v>
      </c>
      <c r="D78" s="84">
        <v>0.27300000000000002</v>
      </c>
      <c r="E78" s="84">
        <v>0.28999999999999998</v>
      </c>
      <c r="F78" s="84">
        <v>174.19</v>
      </c>
      <c r="G78" s="84">
        <v>270</v>
      </c>
      <c r="H78" s="84">
        <v>0</v>
      </c>
      <c r="I78" s="84"/>
    </row>
    <row r="79" spans="1:9">
      <c r="A79" s="84" t="s">
        <v>343</v>
      </c>
      <c r="B79" s="84" t="s">
        <v>305</v>
      </c>
      <c r="C79" s="84">
        <v>0.3</v>
      </c>
      <c r="D79" s="84">
        <v>0.36399999999999999</v>
      </c>
      <c r="E79" s="84">
        <v>0.38</v>
      </c>
      <c r="F79" s="84">
        <v>39.47</v>
      </c>
      <c r="G79" s="84">
        <v>180</v>
      </c>
      <c r="H79" s="84">
        <v>90</v>
      </c>
      <c r="I79" s="84" t="s">
        <v>310</v>
      </c>
    </row>
    <row r="80" spans="1:9">
      <c r="A80" s="84" t="s">
        <v>344</v>
      </c>
      <c r="B80" s="84" t="s">
        <v>305</v>
      </c>
      <c r="C80" s="84">
        <v>0.3</v>
      </c>
      <c r="D80" s="84">
        <v>0.36399999999999999</v>
      </c>
      <c r="E80" s="84">
        <v>0.38</v>
      </c>
      <c r="F80" s="84">
        <v>39.47</v>
      </c>
      <c r="G80" s="84">
        <v>0</v>
      </c>
      <c r="H80" s="84">
        <v>90</v>
      </c>
      <c r="I80" s="84" t="s">
        <v>308</v>
      </c>
    </row>
    <row r="81" spans="1:11">
      <c r="A81" s="84" t="s">
        <v>345</v>
      </c>
      <c r="B81" s="84" t="s">
        <v>312</v>
      </c>
      <c r="C81" s="84">
        <v>0.3</v>
      </c>
      <c r="D81" s="84">
        <v>3.12</v>
      </c>
      <c r="E81" s="84">
        <v>12.9</v>
      </c>
      <c r="F81" s="84">
        <v>174.19</v>
      </c>
      <c r="G81" s="84">
        <v>270</v>
      </c>
      <c r="H81" s="84">
        <v>180</v>
      </c>
      <c r="I81" s="84"/>
    </row>
    <row r="82" spans="1:11">
      <c r="A82" s="84" t="s">
        <v>346</v>
      </c>
      <c r="B82" s="84" t="s">
        <v>314</v>
      </c>
      <c r="C82" s="84">
        <v>0.3</v>
      </c>
      <c r="D82" s="84">
        <v>0.27300000000000002</v>
      </c>
      <c r="E82" s="84">
        <v>0.28999999999999998</v>
      </c>
      <c r="F82" s="84">
        <v>174.19</v>
      </c>
      <c r="G82" s="84">
        <v>270</v>
      </c>
      <c r="H82" s="84">
        <v>0</v>
      </c>
      <c r="I82" s="84"/>
    </row>
    <row r="83" spans="1:11">
      <c r="A83" s="84" t="s">
        <v>347</v>
      </c>
      <c r="B83" s="84" t="s">
        <v>305</v>
      </c>
      <c r="C83" s="84">
        <v>0.3</v>
      </c>
      <c r="D83" s="84">
        <v>0.36399999999999999</v>
      </c>
      <c r="E83" s="84">
        <v>0.38</v>
      </c>
      <c r="F83" s="84">
        <v>39.47</v>
      </c>
      <c r="G83" s="84">
        <v>180</v>
      </c>
      <c r="H83" s="84">
        <v>90</v>
      </c>
      <c r="I83" s="84" t="s">
        <v>310</v>
      </c>
    </row>
    <row r="84" spans="1:11">
      <c r="A84" s="84" t="s">
        <v>348</v>
      </c>
      <c r="B84" s="84" t="s">
        <v>305</v>
      </c>
      <c r="C84" s="84">
        <v>0.3</v>
      </c>
      <c r="D84" s="84">
        <v>0.36399999999999999</v>
      </c>
      <c r="E84" s="84">
        <v>0.38</v>
      </c>
      <c r="F84" s="84">
        <v>39.47</v>
      </c>
      <c r="G84" s="84">
        <v>0</v>
      </c>
      <c r="H84" s="84">
        <v>90</v>
      </c>
      <c r="I84" s="84" t="s">
        <v>308</v>
      </c>
    </row>
    <row r="85" spans="1:11">
      <c r="A85" s="84" t="s">
        <v>349</v>
      </c>
      <c r="B85" s="84" t="s">
        <v>305</v>
      </c>
      <c r="C85" s="84">
        <v>0.3</v>
      </c>
      <c r="D85" s="84">
        <v>0.36399999999999999</v>
      </c>
      <c r="E85" s="84">
        <v>0.38</v>
      </c>
      <c r="F85" s="84">
        <v>118.41</v>
      </c>
      <c r="G85" s="84">
        <v>90</v>
      </c>
      <c r="H85" s="84">
        <v>90</v>
      </c>
      <c r="I85" s="84" t="s">
        <v>350</v>
      </c>
    </row>
    <row r="86" spans="1:11">
      <c r="A86" s="84" t="s">
        <v>351</v>
      </c>
      <c r="B86" s="84" t="s">
        <v>312</v>
      </c>
      <c r="C86" s="84">
        <v>0.3</v>
      </c>
      <c r="D86" s="84">
        <v>3.12</v>
      </c>
      <c r="E86" s="84">
        <v>12.9</v>
      </c>
      <c r="F86" s="84">
        <v>174.19</v>
      </c>
      <c r="G86" s="84">
        <v>270</v>
      </c>
      <c r="H86" s="84">
        <v>180</v>
      </c>
      <c r="I86" s="84"/>
    </row>
    <row r="87" spans="1:11">
      <c r="A87" s="84" t="s">
        <v>352</v>
      </c>
      <c r="B87" s="84" t="s">
        <v>314</v>
      </c>
      <c r="C87" s="84">
        <v>0.3</v>
      </c>
      <c r="D87" s="84">
        <v>0.27300000000000002</v>
      </c>
      <c r="E87" s="84">
        <v>0.28999999999999998</v>
      </c>
      <c r="F87" s="84">
        <v>174.19</v>
      </c>
      <c r="G87" s="84">
        <v>270</v>
      </c>
      <c r="H87" s="84">
        <v>0</v>
      </c>
      <c r="I87" s="84"/>
    </row>
    <row r="89" spans="1:11">
      <c r="A89" s="83"/>
      <c r="B89" s="84" t="s">
        <v>70</v>
      </c>
      <c r="C89" s="84" t="s">
        <v>408</v>
      </c>
      <c r="D89" s="84" t="s">
        <v>409</v>
      </c>
      <c r="E89" s="84" t="s">
        <v>410</v>
      </c>
      <c r="F89" s="84" t="s">
        <v>64</v>
      </c>
      <c r="G89" s="84" t="s">
        <v>411</v>
      </c>
      <c r="H89" s="84" t="s">
        <v>412</v>
      </c>
      <c r="I89" s="84" t="s">
        <v>413</v>
      </c>
      <c r="J89" s="84" t="s">
        <v>374</v>
      </c>
      <c r="K89" s="84" t="s">
        <v>303</v>
      </c>
    </row>
    <row r="90" spans="1:11">
      <c r="A90" s="84" t="s">
        <v>414</v>
      </c>
      <c r="B90" s="84" t="s">
        <v>415</v>
      </c>
      <c r="C90" s="84">
        <v>3.24</v>
      </c>
      <c r="D90" s="84">
        <v>3.24</v>
      </c>
      <c r="E90" s="84">
        <v>2.58</v>
      </c>
      <c r="F90" s="84">
        <v>0.504</v>
      </c>
      <c r="G90" s="84">
        <v>0.49</v>
      </c>
      <c r="H90" s="84" t="s">
        <v>416</v>
      </c>
      <c r="I90" s="84" t="s">
        <v>309</v>
      </c>
      <c r="J90" s="84">
        <v>180</v>
      </c>
      <c r="K90" s="84" t="s">
        <v>310</v>
      </c>
    </row>
    <row r="91" spans="1:11">
      <c r="A91" s="84" t="s">
        <v>417</v>
      </c>
      <c r="B91" s="84" t="s">
        <v>415</v>
      </c>
      <c r="C91" s="84">
        <v>3.24</v>
      </c>
      <c r="D91" s="84">
        <v>3.24</v>
      </c>
      <c r="E91" s="84">
        <v>2.58</v>
      </c>
      <c r="F91" s="84">
        <v>0.504</v>
      </c>
      <c r="G91" s="84">
        <v>0.49</v>
      </c>
      <c r="H91" s="84" t="s">
        <v>416</v>
      </c>
      <c r="I91" s="84" t="s">
        <v>309</v>
      </c>
      <c r="J91" s="84">
        <v>180</v>
      </c>
      <c r="K91" s="84" t="s">
        <v>310</v>
      </c>
    </row>
    <row r="92" spans="1:11">
      <c r="A92" s="84" t="s">
        <v>418</v>
      </c>
      <c r="B92" s="84" t="s">
        <v>415</v>
      </c>
      <c r="C92" s="84">
        <v>3.24</v>
      </c>
      <c r="D92" s="84">
        <v>3.24</v>
      </c>
      <c r="E92" s="84">
        <v>2.58</v>
      </c>
      <c r="F92" s="84">
        <v>0.504</v>
      </c>
      <c r="G92" s="84">
        <v>0.49</v>
      </c>
      <c r="H92" s="84" t="s">
        <v>416</v>
      </c>
      <c r="I92" s="84" t="s">
        <v>309</v>
      </c>
      <c r="J92" s="84">
        <v>180</v>
      </c>
      <c r="K92" s="84" t="s">
        <v>310</v>
      </c>
    </row>
    <row r="93" spans="1:11">
      <c r="A93" s="84" t="s">
        <v>419</v>
      </c>
      <c r="B93" s="84" t="s">
        <v>415</v>
      </c>
      <c r="C93" s="84">
        <v>3.24</v>
      </c>
      <c r="D93" s="84">
        <v>3.24</v>
      </c>
      <c r="E93" s="84">
        <v>2.58</v>
      </c>
      <c r="F93" s="84">
        <v>0.504</v>
      </c>
      <c r="G93" s="84">
        <v>0.49</v>
      </c>
      <c r="H93" s="84" t="s">
        <v>416</v>
      </c>
      <c r="I93" s="84" t="s">
        <v>309</v>
      </c>
      <c r="J93" s="84">
        <v>180</v>
      </c>
      <c r="K93" s="84" t="s">
        <v>310</v>
      </c>
    </row>
    <row r="94" spans="1:11">
      <c r="A94" s="84" t="s">
        <v>420</v>
      </c>
      <c r="B94" s="84" t="s">
        <v>415</v>
      </c>
      <c r="C94" s="84">
        <v>3.9</v>
      </c>
      <c r="D94" s="84">
        <v>3.9</v>
      </c>
      <c r="E94" s="84">
        <v>2.58</v>
      </c>
      <c r="F94" s="84">
        <v>0.504</v>
      </c>
      <c r="G94" s="84">
        <v>0.49</v>
      </c>
      <c r="H94" s="84" t="s">
        <v>416</v>
      </c>
      <c r="I94" s="84" t="s">
        <v>309</v>
      </c>
      <c r="J94" s="84">
        <v>180</v>
      </c>
      <c r="K94" s="84" t="s">
        <v>310</v>
      </c>
    </row>
    <row r="95" spans="1:11">
      <c r="A95" s="84" t="s">
        <v>421</v>
      </c>
      <c r="B95" s="84" t="s">
        <v>415</v>
      </c>
      <c r="C95" s="84">
        <v>3.9</v>
      </c>
      <c r="D95" s="84">
        <v>3.9</v>
      </c>
      <c r="E95" s="84">
        <v>2.58</v>
      </c>
      <c r="F95" s="84">
        <v>0.504</v>
      </c>
      <c r="G95" s="84">
        <v>0.49</v>
      </c>
      <c r="H95" s="84" t="s">
        <v>416</v>
      </c>
      <c r="I95" s="84" t="s">
        <v>309</v>
      </c>
      <c r="J95" s="84">
        <v>180</v>
      </c>
      <c r="K95" s="84" t="s">
        <v>310</v>
      </c>
    </row>
    <row r="96" spans="1:11">
      <c r="A96" s="84" t="s">
        <v>422</v>
      </c>
      <c r="B96" s="84" t="s">
        <v>415</v>
      </c>
      <c r="C96" s="84">
        <v>3.24</v>
      </c>
      <c r="D96" s="84">
        <v>3.24</v>
      </c>
      <c r="E96" s="84">
        <v>2.58</v>
      </c>
      <c r="F96" s="84">
        <v>0.504</v>
      </c>
      <c r="G96" s="84">
        <v>0.49</v>
      </c>
      <c r="H96" s="84" t="s">
        <v>416</v>
      </c>
      <c r="I96" s="84" t="s">
        <v>315</v>
      </c>
      <c r="J96" s="84">
        <v>180</v>
      </c>
      <c r="K96" s="84" t="s">
        <v>310</v>
      </c>
    </row>
    <row r="97" spans="1:11">
      <c r="A97" s="84" t="s">
        <v>423</v>
      </c>
      <c r="B97" s="84" t="s">
        <v>415</v>
      </c>
      <c r="C97" s="84">
        <v>3.24</v>
      </c>
      <c r="D97" s="84">
        <v>3.24</v>
      </c>
      <c r="E97" s="84">
        <v>2.58</v>
      </c>
      <c r="F97" s="84">
        <v>0.504</v>
      </c>
      <c r="G97" s="84">
        <v>0.49</v>
      </c>
      <c r="H97" s="84" t="s">
        <v>416</v>
      </c>
      <c r="I97" s="84" t="s">
        <v>315</v>
      </c>
      <c r="J97" s="84">
        <v>180</v>
      </c>
      <c r="K97" s="84" t="s">
        <v>310</v>
      </c>
    </row>
    <row r="98" spans="1:11">
      <c r="A98" s="84" t="s">
        <v>424</v>
      </c>
      <c r="B98" s="84" t="s">
        <v>415</v>
      </c>
      <c r="C98" s="84">
        <v>3.9</v>
      </c>
      <c r="D98" s="84">
        <v>3.9</v>
      </c>
      <c r="E98" s="84">
        <v>2.58</v>
      </c>
      <c r="F98" s="84">
        <v>0.504</v>
      </c>
      <c r="G98" s="84">
        <v>0.49</v>
      </c>
      <c r="H98" s="84" t="s">
        <v>416</v>
      </c>
      <c r="I98" s="84" t="s">
        <v>315</v>
      </c>
      <c r="J98" s="84">
        <v>180</v>
      </c>
      <c r="K98" s="84" t="s">
        <v>310</v>
      </c>
    </row>
    <row r="99" spans="1:11">
      <c r="A99" s="84" t="s">
        <v>425</v>
      </c>
      <c r="B99" s="84" t="s">
        <v>415</v>
      </c>
      <c r="C99" s="84">
        <v>3.24</v>
      </c>
      <c r="D99" s="84">
        <v>3.24</v>
      </c>
      <c r="E99" s="84">
        <v>2.58</v>
      </c>
      <c r="F99" s="84">
        <v>0.504</v>
      </c>
      <c r="G99" s="84">
        <v>0.49</v>
      </c>
      <c r="H99" s="84" t="s">
        <v>416</v>
      </c>
      <c r="I99" s="84" t="s">
        <v>319</v>
      </c>
      <c r="J99" s="84">
        <v>180</v>
      </c>
      <c r="K99" s="84" t="s">
        <v>310</v>
      </c>
    </row>
    <row r="100" spans="1:11">
      <c r="A100" s="84" t="s">
        <v>426</v>
      </c>
      <c r="B100" s="84" t="s">
        <v>415</v>
      </c>
      <c r="C100" s="84">
        <v>3.24</v>
      </c>
      <c r="D100" s="84">
        <v>3.24</v>
      </c>
      <c r="E100" s="84">
        <v>2.58</v>
      </c>
      <c r="F100" s="84">
        <v>0.504</v>
      </c>
      <c r="G100" s="84">
        <v>0.49</v>
      </c>
      <c r="H100" s="84" t="s">
        <v>416</v>
      </c>
      <c r="I100" s="84" t="s">
        <v>319</v>
      </c>
      <c r="J100" s="84">
        <v>180</v>
      </c>
      <c r="K100" s="84" t="s">
        <v>310</v>
      </c>
    </row>
    <row r="101" spans="1:11">
      <c r="A101" s="84" t="s">
        <v>427</v>
      </c>
      <c r="B101" s="84" t="s">
        <v>415</v>
      </c>
      <c r="C101" s="84">
        <v>3.88</v>
      </c>
      <c r="D101" s="84">
        <v>3.88</v>
      </c>
      <c r="E101" s="84">
        <v>2.58</v>
      </c>
      <c r="F101" s="84">
        <v>0.504</v>
      </c>
      <c r="G101" s="84">
        <v>0.49</v>
      </c>
      <c r="H101" s="84" t="s">
        <v>416</v>
      </c>
      <c r="I101" s="84" t="s">
        <v>319</v>
      </c>
      <c r="J101" s="84">
        <v>180</v>
      </c>
      <c r="K101" s="84" t="s">
        <v>310</v>
      </c>
    </row>
    <row r="102" spans="1:11">
      <c r="A102" s="84" t="s">
        <v>428</v>
      </c>
      <c r="B102" s="84" t="s">
        <v>415</v>
      </c>
      <c r="C102" s="84">
        <v>3.24</v>
      </c>
      <c r="D102" s="84">
        <v>3.24</v>
      </c>
      <c r="E102" s="84">
        <v>2.58</v>
      </c>
      <c r="F102" s="84">
        <v>0.504</v>
      </c>
      <c r="G102" s="84">
        <v>0.49</v>
      </c>
      <c r="H102" s="84" t="s">
        <v>416</v>
      </c>
      <c r="I102" s="84" t="s">
        <v>323</v>
      </c>
      <c r="J102" s="84">
        <v>180</v>
      </c>
      <c r="K102" s="84" t="s">
        <v>310</v>
      </c>
    </row>
    <row r="103" spans="1:11">
      <c r="A103" s="84" t="s">
        <v>429</v>
      </c>
      <c r="B103" s="84" t="s">
        <v>415</v>
      </c>
      <c r="C103" s="84">
        <v>3.24</v>
      </c>
      <c r="D103" s="84">
        <v>3.24</v>
      </c>
      <c r="E103" s="84">
        <v>2.58</v>
      </c>
      <c r="F103" s="84">
        <v>0.504</v>
      </c>
      <c r="G103" s="84">
        <v>0.49</v>
      </c>
      <c r="H103" s="84" t="s">
        <v>416</v>
      </c>
      <c r="I103" s="84" t="s">
        <v>323</v>
      </c>
      <c r="J103" s="84">
        <v>180</v>
      </c>
      <c r="K103" s="84" t="s">
        <v>310</v>
      </c>
    </row>
    <row r="104" spans="1:11">
      <c r="A104" s="84" t="s">
        <v>430</v>
      </c>
      <c r="B104" s="84" t="s">
        <v>415</v>
      </c>
      <c r="C104" s="84">
        <v>3.88</v>
      </c>
      <c r="D104" s="84">
        <v>3.88</v>
      </c>
      <c r="E104" s="84">
        <v>2.58</v>
      </c>
      <c r="F104" s="84">
        <v>0.504</v>
      </c>
      <c r="G104" s="84">
        <v>0.49</v>
      </c>
      <c r="H104" s="84" t="s">
        <v>416</v>
      </c>
      <c r="I104" s="84" t="s">
        <v>323</v>
      </c>
      <c r="J104" s="84">
        <v>180</v>
      </c>
      <c r="K104" s="84" t="s">
        <v>310</v>
      </c>
    </row>
    <row r="105" spans="1:11">
      <c r="A105" s="84" t="s">
        <v>431</v>
      </c>
      <c r="B105" s="84" t="s">
        <v>415</v>
      </c>
      <c r="C105" s="84">
        <v>3.24</v>
      </c>
      <c r="D105" s="84">
        <v>3.24</v>
      </c>
      <c r="E105" s="84">
        <v>2.58</v>
      </c>
      <c r="F105" s="84">
        <v>0.504</v>
      </c>
      <c r="G105" s="84">
        <v>0.49</v>
      </c>
      <c r="H105" s="84" t="s">
        <v>416</v>
      </c>
      <c r="I105" s="84" t="s">
        <v>327</v>
      </c>
      <c r="J105" s="84">
        <v>180</v>
      </c>
      <c r="K105" s="84" t="s">
        <v>310</v>
      </c>
    </row>
    <row r="106" spans="1:11">
      <c r="A106" s="84" t="s">
        <v>432</v>
      </c>
      <c r="B106" s="84" t="s">
        <v>415</v>
      </c>
      <c r="C106" s="84">
        <v>3.24</v>
      </c>
      <c r="D106" s="84">
        <v>3.24</v>
      </c>
      <c r="E106" s="84">
        <v>2.58</v>
      </c>
      <c r="F106" s="84">
        <v>0.504</v>
      </c>
      <c r="G106" s="84">
        <v>0.49</v>
      </c>
      <c r="H106" s="84" t="s">
        <v>416</v>
      </c>
      <c r="I106" s="84" t="s">
        <v>327</v>
      </c>
      <c r="J106" s="84">
        <v>180</v>
      </c>
      <c r="K106" s="84" t="s">
        <v>310</v>
      </c>
    </row>
    <row r="107" spans="1:11">
      <c r="A107" s="84" t="s">
        <v>433</v>
      </c>
      <c r="B107" s="84" t="s">
        <v>415</v>
      </c>
      <c r="C107" s="84">
        <v>3.88</v>
      </c>
      <c r="D107" s="84">
        <v>3.88</v>
      </c>
      <c r="E107" s="84">
        <v>2.58</v>
      </c>
      <c r="F107" s="84">
        <v>0.504</v>
      </c>
      <c r="G107" s="84">
        <v>0.49</v>
      </c>
      <c r="H107" s="84" t="s">
        <v>416</v>
      </c>
      <c r="I107" s="84" t="s">
        <v>327</v>
      </c>
      <c r="J107" s="84">
        <v>180</v>
      </c>
      <c r="K107" s="84" t="s">
        <v>310</v>
      </c>
    </row>
    <row r="108" spans="1:11">
      <c r="A108" s="84" t="s">
        <v>434</v>
      </c>
      <c r="B108" s="84" t="s">
        <v>415</v>
      </c>
      <c r="C108" s="84">
        <v>3.24</v>
      </c>
      <c r="D108" s="84">
        <v>3.24</v>
      </c>
      <c r="E108" s="84">
        <v>2.58</v>
      </c>
      <c r="F108" s="84">
        <v>0.504</v>
      </c>
      <c r="G108" s="84">
        <v>0.49</v>
      </c>
      <c r="H108" s="84" t="s">
        <v>416</v>
      </c>
      <c r="I108" s="84" t="s">
        <v>332</v>
      </c>
      <c r="J108" s="84">
        <v>180</v>
      </c>
      <c r="K108" s="84" t="s">
        <v>310</v>
      </c>
    </row>
    <row r="109" spans="1:11">
      <c r="A109" s="84" t="s">
        <v>435</v>
      </c>
      <c r="B109" s="84" t="s">
        <v>415</v>
      </c>
      <c r="C109" s="84">
        <v>3.24</v>
      </c>
      <c r="D109" s="84">
        <v>3.24</v>
      </c>
      <c r="E109" s="84">
        <v>2.58</v>
      </c>
      <c r="F109" s="84">
        <v>0.504</v>
      </c>
      <c r="G109" s="84">
        <v>0.49</v>
      </c>
      <c r="H109" s="84" t="s">
        <v>416</v>
      </c>
      <c r="I109" s="84" t="s">
        <v>332</v>
      </c>
      <c r="J109" s="84">
        <v>180</v>
      </c>
      <c r="K109" s="84" t="s">
        <v>310</v>
      </c>
    </row>
    <row r="110" spans="1:11">
      <c r="A110" s="84" t="s">
        <v>436</v>
      </c>
      <c r="B110" s="84" t="s">
        <v>415</v>
      </c>
      <c r="C110" s="84">
        <v>3.24</v>
      </c>
      <c r="D110" s="84">
        <v>3.24</v>
      </c>
      <c r="E110" s="84">
        <v>2.58</v>
      </c>
      <c r="F110" s="84">
        <v>0.504</v>
      </c>
      <c r="G110" s="84">
        <v>0.49</v>
      </c>
      <c r="H110" s="84" t="s">
        <v>416</v>
      </c>
      <c r="I110" s="84" t="s">
        <v>332</v>
      </c>
      <c r="J110" s="84">
        <v>180</v>
      </c>
      <c r="K110" s="84" t="s">
        <v>310</v>
      </c>
    </row>
    <row r="111" spans="1:11">
      <c r="A111" s="84" t="s">
        <v>437</v>
      </c>
      <c r="B111" s="84" t="s">
        <v>415</v>
      </c>
      <c r="C111" s="84">
        <v>3.24</v>
      </c>
      <c r="D111" s="84">
        <v>3.24</v>
      </c>
      <c r="E111" s="84">
        <v>2.58</v>
      </c>
      <c r="F111" s="84">
        <v>0.504</v>
      </c>
      <c r="G111" s="84">
        <v>0.49</v>
      </c>
      <c r="H111" s="84" t="s">
        <v>416</v>
      </c>
      <c r="I111" s="84" t="s">
        <v>332</v>
      </c>
      <c r="J111" s="84">
        <v>180</v>
      </c>
      <c r="K111" s="84" t="s">
        <v>310</v>
      </c>
    </row>
    <row r="112" spans="1:11">
      <c r="A112" s="84" t="s">
        <v>438</v>
      </c>
      <c r="B112" s="84" t="s">
        <v>415</v>
      </c>
      <c r="C112" s="84">
        <v>3.88</v>
      </c>
      <c r="D112" s="84">
        <v>3.88</v>
      </c>
      <c r="E112" s="84">
        <v>2.58</v>
      </c>
      <c r="F112" s="84">
        <v>0.504</v>
      </c>
      <c r="G112" s="84">
        <v>0.49</v>
      </c>
      <c r="H112" s="84" t="s">
        <v>416</v>
      </c>
      <c r="I112" s="84" t="s">
        <v>332</v>
      </c>
      <c r="J112" s="84">
        <v>180</v>
      </c>
      <c r="K112" s="84" t="s">
        <v>310</v>
      </c>
    </row>
    <row r="113" spans="1:11">
      <c r="A113" s="84" t="s">
        <v>439</v>
      </c>
      <c r="B113" s="84" t="s">
        <v>415</v>
      </c>
      <c r="C113" s="84">
        <v>3.88</v>
      </c>
      <c r="D113" s="84">
        <v>3.88</v>
      </c>
      <c r="E113" s="84">
        <v>2.58</v>
      </c>
      <c r="F113" s="84">
        <v>0.504</v>
      </c>
      <c r="G113" s="84">
        <v>0.49</v>
      </c>
      <c r="H113" s="84" t="s">
        <v>416</v>
      </c>
      <c r="I113" s="84" t="s">
        <v>332</v>
      </c>
      <c r="J113" s="84">
        <v>180</v>
      </c>
      <c r="K113" s="84" t="s">
        <v>310</v>
      </c>
    </row>
    <row r="114" spans="1:11">
      <c r="A114" s="84" t="s">
        <v>440</v>
      </c>
      <c r="B114" s="84" t="s">
        <v>415</v>
      </c>
      <c r="C114" s="84">
        <v>3.24</v>
      </c>
      <c r="D114" s="84">
        <v>3.24</v>
      </c>
      <c r="E114" s="84">
        <v>2.58</v>
      </c>
      <c r="F114" s="84">
        <v>0.504</v>
      </c>
      <c r="G114" s="84">
        <v>0.49</v>
      </c>
      <c r="H114" s="84" t="s">
        <v>416</v>
      </c>
      <c r="I114" s="84" t="s">
        <v>335</v>
      </c>
      <c r="J114" s="84">
        <v>180</v>
      </c>
      <c r="K114" s="84" t="s">
        <v>310</v>
      </c>
    </row>
    <row r="115" spans="1:11">
      <c r="A115" s="84" t="s">
        <v>441</v>
      </c>
      <c r="B115" s="84" t="s">
        <v>415</v>
      </c>
      <c r="C115" s="84">
        <v>3.24</v>
      </c>
      <c r="D115" s="84">
        <v>3.24</v>
      </c>
      <c r="E115" s="84">
        <v>2.58</v>
      </c>
      <c r="F115" s="84">
        <v>0.504</v>
      </c>
      <c r="G115" s="84">
        <v>0.49</v>
      </c>
      <c r="H115" s="84" t="s">
        <v>416</v>
      </c>
      <c r="I115" s="84" t="s">
        <v>335</v>
      </c>
      <c r="J115" s="84">
        <v>180</v>
      </c>
      <c r="K115" s="84" t="s">
        <v>310</v>
      </c>
    </row>
    <row r="116" spans="1:11">
      <c r="A116" s="84" t="s">
        <v>442</v>
      </c>
      <c r="B116" s="84" t="s">
        <v>415</v>
      </c>
      <c r="C116" s="84">
        <v>3.88</v>
      </c>
      <c r="D116" s="84">
        <v>3.88</v>
      </c>
      <c r="E116" s="84">
        <v>2.58</v>
      </c>
      <c r="F116" s="84">
        <v>0.504</v>
      </c>
      <c r="G116" s="84">
        <v>0.49</v>
      </c>
      <c r="H116" s="84" t="s">
        <v>416</v>
      </c>
      <c r="I116" s="84" t="s">
        <v>335</v>
      </c>
      <c r="J116" s="84">
        <v>180</v>
      </c>
      <c r="K116" s="84" t="s">
        <v>310</v>
      </c>
    </row>
    <row r="117" spans="1:11">
      <c r="A117" s="84" t="s">
        <v>443</v>
      </c>
      <c r="B117" s="84" t="s">
        <v>415</v>
      </c>
      <c r="C117" s="84">
        <v>3.24</v>
      </c>
      <c r="D117" s="84">
        <v>3.24</v>
      </c>
      <c r="E117" s="84">
        <v>2.58</v>
      </c>
      <c r="F117" s="84">
        <v>0.504</v>
      </c>
      <c r="G117" s="84">
        <v>0.49</v>
      </c>
      <c r="H117" s="84" t="s">
        <v>416</v>
      </c>
      <c r="I117" s="84" t="s">
        <v>339</v>
      </c>
      <c r="J117" s="84">
        <v>180</v>
      </c>
      <c r="K117" s="84" t="s">
        <v>310</v>
      </c>
    </row>
    <row r="118" spans="1:11">
      <c r="A118" s="84" t="s">
        <v>444</v>
      </c>
      <c r="B118" s="84" t="s">
        <v>415</v>
      </c>
      <c r="C118" s="84">
        <v>3.24</v>
      </c>
      <c r="D118" s="84">
        <v>3.24</v>
      </c>
      <c r="E118" s="84">
        <v>2.58</v>
      </c>
      <c r="F118" s="84">
        <v>0.504</v>
      </c>
      <c r="G118" s="84">
        <v>0.49</v>
      </c>
      <c r="H118" s="84" t="s">
        <v>416</v>
      </c>
      <c r="I118" s="84" t="s">
        <v>339</v>
      </c>
      <c r="J118" s="84">
        <v>180</v>
      </c>
      <c r="K118" s="84" t="s">
        <v>310</v>
      </c>
    </row>
    <row r="119" spans="1:11">
      <c r="A119" s="84" t="s">
        <v>445</v>
      </c>
      <c r="B119" s="84" t="s">
        <v>415</v>
      </c>
      <c r="C119" s="84">
        <v>3.88</v>
      </c>
      <c r="D119" s="84">
        <v>3.88</v>
      </c>
      <c r="E119" s="84">
        <v>2.58</v>
      </c>
      <c r="F119" s="84">
        <v>0.504</v>
      </c>
      <c r="G119" s="84">
        <v>0.49</v>
      </c>
      <c r="H119" s="84" t="s">
        <v>416</v>
      </c>
      <c r="I119" s="84" t="s">
        <v>339</v>
      </c>
      <c r="J119" s="84">
        <v>180</v>
      </c>
      <c r="K119" s="84" t="s">
        <v>310</v>
      </c>
    </row>
    <row r="120" spans="1:11">
      <c r="A120" s="84" t="s">
        <v>446</v>
      </c>
      <c r="B120" s="84" t="s">
        <v>415</v>
      </c>
      <c r="C120" s="84">
        <v>3.24</v>
      </c>
      <c r="D120" s="84">
        <v>3.24</v>
      </c>
      <c r="E120" s="84">
        <v>2.58</v>
      </c>
      <c r="F120" s="84">
        <v>0.504</v>
      </c>
      <c r="G120" s="84">
        <v>0.49</v>
      </c>
      <c r="H120" s="84" t="s">
        <v>416</v>
      </c>
      <c r="I120" s="84" t="s">
        <v>343</v>
      </c>
      <c r="J120" s="84">
        <v>180</v>
      </c>
      <c r="K120" s="84" t="s">
        <v>310</v>
      </c>
    </row>
    <row r="121" spans="1:11">
      <c r="A121" s="84" t="s">
        <v>447</v>
      </c>
      <c r="B121" s="84" t="s">
        <v>415</v>
      </c>
      <c r="C121" s="84">
        <v>3.24</v>
      </c>
      <c r="D121" s="84">
        <v>3.24</v>
      </c>
      <c r="E121" s="84">
        <v>2.58</v>
      </c>
      <c r="F121" s="84">
        <v>0.504</v>
      </c>
      <c r="G121" s="84">
        <v>0.49</v>
      </c>
      <c r="H121" s="84" t="s">
        <v>416</v>
      </c>
      <c r="I121" s="84" t="s">
        <v>343</v>
      </c>
      <c r="J121" s="84">
        <v>180</v>
      </c>
      <c r="K121" s="84" t="s">
        <v>310</v>
      </c>
    </row>
    <row r="122" spans="1:11">
      <c r="A122" s="84" t="s">
        <v>448</v>
      </c>
      <c r="B122" s="84" t="s">
        <v>415</v>
      </c>
      <c r="C122" s="84">
        <v>3.88</v>
      </c>
      <c r="D122" s="84">
        <v>3.88</v>
      </c>
      <c r="E122" s="84">
        <v>2.58</v>
      </c>
      <c r="F122" s="84">
        <v>0.504</v>
      </c>
      <c r="G122" s="84">
        <v>0.49</v>
      </c>
      <c r="H122" s="84" t="s">
        <v>416</v>
      </c>
      <c r="I122" s="84" t="s">
        <v>343</v>
      </c>
      <c r="J122" s="84">
        <v>180</v>
      </c>
      <c r="K122" s="84" t="s">
        <v>310</v>
      </c>
    </row>
    <row r="123" spans="1:11">
      <c r="A123" s="84" t="s">
        <v>449</v>
      </c>
      <c r="B123" s="84" t="s">
        <v>415</v>
      </c>
      <c r="C123" s="84">
        <v>3.24</v>
      </c>
      <c r="D123" s="84">
        <v>3.24</v>
      </c>
      <c r="E123" s="84">
        <v>2.58</v>
      </c>
      <c r="F123" s="84">
        <v>0.504</v>
      </c>
      <c r="G123" s="84">
        <v>0.49</v>
      </c>
      <c r="H123" s="84" t="s">
        <v>416</v>
      </c>
      <c r="I123" s="84" t="s">
        <v>347</v>
      </c>
      <c r="J123" s="84">
        <v>180</v>
      </c>
      <c r="K123" s="84" t="s">
        <v>310</v>
      </c>
    </row>
    <row r="124" spans="1:11">
      <c r="A124" s="84" t="s">
        <v>450</v>
      </c>
      <c r="B124" s="84" t="s">
        <v>415</v>
      </c>
      <c r="C124" s="84">
        <v>3.24</v>
      </c>
      <c r="D124" s="84">
        <v>3.24</v>
      </c>
      <c r="E124" s="84">
        <v>2.58</v>
      </c>
      <c r="F124" s="84">
        <v>0.504</v>
      </c>
      <c r="G124" s="84">
        <v>0.49</v>
      </c>
      <c r="H124" s="84" t="s">
        <v>416</v>
      </c>
      <c r="I124" s="84" t="s">
        <v>347</v>
      </c>
      <c r="J124" s="84">
        <v>180</v>
      </c>
      <c r="K124" s="84" t="s">
        <v>310</v>
      </c>
    </row>
    <row r="125" spans="1:11">
      <c r="A125" s="84" t="s">
        <v>451</v>
      </c>
      <c r="B125" s="84" t="s">
        <v>415</v>
      </c>
      <c r="C125" s="84">
        <v>3.88</v>
      </c>
      <c r="D125" s="84">
        <v>3.88</v>
      </c>
      <c r="E125" s="84">
        <v>2.58</v>
      </c>
      <c r="F125" s="84">
        <v>0.504</v>
      </c>
      <c r="G125" s="84">
        <v>0.49</v>
      </c>
      <c r="H125" s="84" t="s">
        <v>416</v>
      </c>
      <c r="I125" s="84" t="s">
        <v>347</v>
      </c>
      <c r="J125" s="84">
        <v>180</v>
      </c>
      <c r="K125" s="84" t="s">
        <v>310</v>
      </c>
    </row>
    <row r="126" spans="1:11">
      <c r="A126" s="84" t="s">
        <v>452</v>
      </c>
      <c r="B126" s="84"/>
      <c r="C126" s="84"/>
      <c r="D126" s="84">
        <v>124.29</v>
      </c>
      <c r="E126" s="84">
        <v>2.58</v>
      </c>
      <c r="F126" s="84">
        <v>0.504</v>
      </c>
      <c r="G126" s="84">
        <v>0.49</v>
      </c>
      <c r="H126" s="84"/>
      <c r="I126" s="84"/>
      <c r="J126" s="84"/>
      <c r="K126" s="84"/>
    </row>
    <row r="127" spans="1:11">
      <c r="A127" s="84" t="s">
        <v>453</v>
      </c>
      <c r="B127" s="84"/>
      <c r="C127" s="84"/>
      <c r="D127" s="84">
        <v>0</v>
      </c>
      <c r="E127" s="84" t="s">
        <v>454</v>
      </c>
      <c r="F127" s="84" t="s">
        <v>454</v>
      </c>
      <c r="G127" s="84" t="s">
        <v>454</v>
      </c>
      <c r="H127" s="84"/>
      <c r="I127" s="84"/>
      <c r="J127" s="84"/>
      <c r="K127" s="84"/>
    </row>
    <row r="128" spans="1:11">
      <c r="A128" s="84" t="s">
        <v>455</v>
      </c>
      <c r="B128" s="84"/>
      <c r="C128" s="84"/>
      <c r="D128" s="84">
        <v>124.29</v>
      </c>
      <c r="E128" s="84">
        <v>2.58</v>
      </c>
      <c r="F128" s="84">
        <v>0.504</v>
      </c>
      <c r="G128" s="84">
        <v>0.49</v>
      </c>
      <c r="H128" s="84"/>
      <c r="I128" s="84"/>
      <c r="J128" s="84"/>
      <c r="K128" s="84"/>
    </row>
    <row r="130" spans="1:7">
      <c r="A130" s="83"/>
      <c r="B130" s="84" t="s">
        <v>137</v>
      </c>
      <c r="C130" s="84" t="s">
        <v>364</v>
      </c>
      <c r="D130" s="84" t="s">
        <v>376</v>
      </c>
    </row>
    <row r="131" spans="1:7">
      <c r="A131" s="84" t="s">
        <v>54</v>
      </c>
      <c r="B131" s="84"/>
      <c r="C131" s="84"/>
      <c r="D131" s="84"/>
    </row>
    <row r="133" spans="1:7">
      <c r="A133" s="83"/>
      <c r="B133" s="84" t="s">
        <v>137</v>
      </c>
      <c r="C133" s="84" t="s">
        <v>377</v>
      </c>
      <c r="D133" s="84" t="s">
        <v>378</v>
      </c>
      <c r="E133" s="84" t="s">
        <v>379</v>
      </c>
      <c r="F133" s="84" t="s">
        <v>380</v>
      </c>
      <c r="G133" s="84" t="s">
        <v>376</v>
      </c>
    </row>
    <row r="134" spans="1:7">
      <c r="A134" s="84" t="s">
        <v>353</v>
      </c>
      <c r="B134" s="84" t="s">
        <v>354</v>
      </c>
      <c r="C134" s="84">
        <v>28441.200000000001</v>
      </c>
      <c r="D134" s="84">
        <v>22714.71</v>
      </c>
      <c r="E134" s="84">
        <v>5726.49</v>
      </c>
      <c r="F134" s="84">
        <v>0.8</v>
      </c>
      <c r="G134" s="84">
        <v>3.74</v>
      </c>
    </row>
    <row r="135" spans="1:7">
      <c r="A135" s="84" t="s">
        <v>355</v>
      </c>
      <c r="B135" s="84" t="s">
        <v>354</v>
      </c>
      <c r="C135" s="84">
        <v>12086.15</v>
      </c>
      <c r="D135" s="84">
        <v>9652.67</v>
      </c>
      <c r="E135" s="84">
        <v>2433.48</v>
      </c>
      <c r="F135" s="84">
        <v>0.8</v>
      </c>
      <c r="G135" s="84">
        <v>4.03</v>
      </c>
    </row>
    <row r="136" spans="1:7">
      <c r="A136" s="84" t="s">
        <v>356</v>
      </c>
      <c r="B136" s="84" t="s">
        <v>354</v>
      </c>
      <c r="C136" s="84">
        <v>12024.18</v>
      </c>
      <c r="D136" s="84">
        <v>9603.17</v>
      </c>
      <c r="E136" s="84">
        <v>2421.0100000000002</v>
      </c>
      <c r="F136" s="84">
        <v>0.8</v>
      </c>
      <c r="G136" s="84">
        <v>4.04</v>
      </c>
    </row>
    <row r="137" spans="1:7">
      <c r="A137" s="84" t="s">
        <v>357</v>
      </c>
      <c r="B137" s="84" t="s">
        <v>354</v>
      </c>
      <c r="C137" s="84">
        <v>12021.78</v>
      </c>
      <c r="D137" s="84">
        <v>9601.26</v>
      </c>
      <c r="E137" s="84">
        <v>2420.52</v>
      </c>
      <c r="F137" s="84">
        <v>0.8</v>
      </c>
      <c r="G137" s="84">
        <v>4.04</v>
      </c>
    </row>
    <row r="138" spans="1:7">
      <c r="A138" s="84" t="s">
        <v>358</v>
      </c>
      <c r="B138" s="84" t="s">
        <v>354</v>
      </c>
      <c r="C138" s="84">
        <v>12038.59</v>
      </c>
      <c r="D138" s="84">
        <v>9614.68</v>
      </c>
      <c r="E138" s="84">
        <v>2423.91</v>
      </c>
      <c r="F138" s="84">
        <v>0.8</v>
      </c>
      <c r="G138" s="84">
        <v>4.04</v>
      </c>
    </row>
    <row r="139" spans="1:7">
      <c r="A139" s="84" t="s">
        <v>359</v>
      </c>
      <c r="B139" s="84" t="s">
        <v>354</v>
      </c>
      <c r="C139" s="84">
        <v>23764.07</v>
      </c>
      <c r="D139" s="84">
        <v>18979.3</v>
      </c>
      <c r="E139" s="84">
        <v>4784.7700000000004</v>
      </c>
      <c r="F139" s="84">
        <v>0.8</v>
      </c>
      <c r="G139" s="84">
        <v>3.75</v>
      </c>
    </row>
    <row r="140" spans="1:7">
      <c r="A140" s="84" t="s">
        <v>360</v>
      </c>
      <c r="B140" s="84" t="s">
        <v>354</v>
      </c>
      <c r="C140" s="84">
        <v>12038.82</v>
      </c>
      <c r="D140" s="84">
        <v>9614.8700000000008</v>
      </c>
      <c r="E140" s="84">
        <v>2423.9499999999998</v>
      </c>
      <c r="F140" s="84">
        <v>0.8</v>
      </c>
      <c r="G140" s="84">
        <v>4.04</v>
      </c>
    </row>
    <row r="141" spans="1:7">
      <c r="A141" s="84" t="s">
        <v>361</v>
      </c>
      <c r="B141" s="84" t="s">
        <v>354</v>
      </c>
      <c r="C141" s="84">
        <v>12026.09</v>
      </c>
      <c r="D141" s="84">
        <v>9604.7000000000007</v>
      </c>
      <c r="E141" s="84">
        <v>2421.39</v>
      </c>
      <c r="F141" s="84">
        <v>0.8</v>
      </c>
      <c r="G141" s="84">
        <v>4.04</v>
      </c>
    </row>
    <row r="142" spans="1:7">
      <c r="A142" s="84" t="s">
        <v>362</v>
      </c>
      <c r="B142" s="84" t="s">
        <v>354</v>
      </c>
      <c r="C142" s="84">
        <v>12104.31</v>
      </c>
      <c r="D142" s="84">
        <v>9667.17</v>
      </c>
      <c r="E142" s="84">
        <v>2437.14</v>
      </c>
      <c r="F142" s="84">
        <v>0.8</v>
      </c>
      <c r="G142" s="84">
        <v>4.03</v>
      </c>
    </row>
    <row r="143" spans="1:7">
      <c r="A143" s="84" t="s">
        <v>363</v>
      </c>
      <c r="B143" s="84" t="s">
        <v>354</v>
      </c>
      <c r="C143" s="84">
        <v>16654.439999999999</v>
      </c>
      <c r="D143" s="84">
        <v>13301.16</v>
      </c>
      <c r="E143" s="84">
        <v>3353.28</v>
      </c>
      <c r="F143" s="84">
        <v>0.8</v>
      </c>
      <c r="G143" s="84">
        <v>4.04</v>
      </c>
    </row>
    <row r="145" spans="1:8">
      <c r="A145" s="83"/>
      <c r="B145" s="84" t="s">
        <v>137</v>
      </c>
      <c r="C145" s="84" t="s">
        <v>377</v>
      </c>
      <c r="D145" s="84" t="s">
        <v>376</v>
      </c>
    </row>
    <row r="146" spans="1:8">
      <c r="A146" s="84" t="s">
        <v>456</v>
      </c>
      <c r="B146" s="84" t="s">
        <v>457</v>
      </c>
      <c r="C146" s="84">
        <v>78377.539999999994</v>
      </c>
      <c r="D146" s="84">
        <v>0.78</v>
      </c>
    </row>
    <row r="147" spans="1:8">
      <c r="A147" s="84" t="s">
        <v>458</v>
      </c>
      <c r="B147" s="84" t="s">
        <v>457</v>
      </c>
      <c r="C147" s="84">
        <v>36270.44</v>
      </c>
      <c r="D147" s="84">
        <v>0.8</v>
      </c>
    </row>
    <row r="148" spans="1:8">
      <c r="A148" s="84" t="s">
        <v>459</v>
      </c>
      <c r="B148" s="84" t="s">
        <v>457</v>
      </c>
      <c r="C148" s="84">
        <v>36185.74</v>
      </c>
      <c r="D148" s="84">
        <v>0.8</v>
      </c>
    </row>
    <row r="149" spans="1:8">
      <c r="A149" s="84" t="s">
        <v>460</v>
      </c>
      <c r="B149" s="84" t="s">
        <v>457</v>
      </c>
      <c r="C149" s="84">
        <v>36182.46</v>
      </c>
      <c r="D149" s="84">
        <v>0.8</v>
      </c>
    </row>
    <row r="150" spans="1:8">
      <c r="A150" s="84" t="s">
        <v>461</v>
      </c>
      <c r="B150" s="84" t="s">
        <v>457</v>
      </c>
      <c r="C150" s="84">
        <v>36205.43</v>
      </c>
      <c r="D150" s="84">
        <v>0.8</v>
      </c>
    </row>
    <row r="151" spans="1:8">
      <c r="A151" s="84" t="s">
        <v>462</v>
      </c>
      <c r="B151" s="84" t="s">
        <v>457</v>
      </c>
      <c r="C151" s="84">
        <v>71983.100000000006</v>
      </c>
      <c r="D151" s="84">
        <v>0.78</v>
      </c>
    </row>
    <row r="152" spans="1:8">
      <c r="A152" s="84" t="s">
        <v>463</v>
      </c>
      <c r="B152" s="84" t="s">
        <v>457</v>
      </c>
      <c r="C152" s="84">
        <v>36205.75</v>
      </c>
      <c r="D152" s="84">
        <v>0.8</v>
      </c>
    </row>
    <row r="153" spans="1:8">
      <c r="A153" s="84" t="s">
        <v>464</v>
      </c>
      <c r="B153" s="84" t="s">
        <v>457</v>
      </c>
      <c r="C153" s="84">
        <v>36188.339999999997</v>
      </c>
      <c r="D153" s="84">
        <v>0.8</v>
      </c>
    </row>
    <row r="154" spans="1:8">
      <c r="A154" s="84" t="s">
        <v>465</v>
      </c>
      <c r="B154" s="84" t="s">
        <v>457</v>
      </c>
      <c r="C154" s="84">
        <v>36295.25</v>
      </c>
      <c r="D154" s="84">
        <v>0.8</v>
      </c>
    </row>
    <row r="155" spans="1:8">
      <c r="A155" s="84" t="s">
        <v>466</v>
      </c>
      <c r="B155" s="84" t="s">
        <v>457</v>
      </c>
      <c r="C155" s="84">
        <v>42516.36</v>
      </c>
      <c r="D155" s="84">
        <v>0.8</v>
      </c>
    </row>
    <row r="157" spans="1:8">
      <c r="A157" s="83"/>
      <c r="B157" s="84" t="s">
        <v>137</v>
      </c>
      <c r="C157" s="84" t="s">
        <v>467</v>
      </c>
      <c r="D157" s="84" t="s">
        <v>468</v>
      </c>
      <c r="E157" s="84" t="s">
        <v>469</v>
      </c>
      <c r="F157" s="84" t="s">
        <v>470</v>
      </c>
      <c r="G157" s="84" t="s">
        <v>471</v>
      </c>
      <c r="H157" s="84" t="s">
        <v>472</v>
      </c>
    </row>
    <row r="158" spans="1:8">
      <c r="A158" s="84" t="s">
        <v>473</v>
      </c>
      <c r="B158" s="84" t="s">
        <v>474</v>
      </c>
      <c r="C158" s="84">
        <v>0.56999999999999995</v>
      </c>
      <c r="D158" s="84">
        <v>622</v>
      </c>
      <c r="E158" s="84">
        <v>1.72</v>
      </c>
      <c r="F158" s="84">
        <v>1879</v>
      </c>
      <c r="G158" s="84">
        <v>1</v>
      </c>
      <c r="H158" s="84" t="s">
        <v>475</v>
      </c>
    </row>
    <row r="159" spans="1:8">
      <c r="A159" s="84" t="s">
        <v>476</v>
      </c>
      <c r="B159" s="84" t="s">
        <v>474</v>
      </c>
      <c r="C159" s="84">
        <v>0.55000000000000004</v>
      </c>
      <c r="D159" s="84">
        <v>622</v>
      </c>
      <c r="E159" s="84">
        <v>0.73</v>
      </c>
      <c r="F159" s="84">
        <v>831.75</v>
      </c>
      <c r="G159" s="84">
        <v>1</v>
      </c>
      <c r="H159" s="84" t="s">
        <v>475</v>
      </c>
    </row>
    <row r="160" spans="1:8">
      <c r="A160" s="84" t="s">
        <v>477</v>
      </c>
      <c r="B160" s="84" t="s">
        <v>474</v>
      </c>
      <c r="C160" s="84">
        <v>0.55000000000000004</v>
      </c>
      <c r="D160" s="84">
        <v>622</v>
      </c>
      <c r="E160" s="84">
        <v>0.73</v>
      </c>
      <c r="F160" s="84">
        <v>827.49</v>
      </c>
      <c r="G160" s="84">
        <v>1</v>
      </c>
      <c r="H160" s="84" t="s">
        <v>475</v>
      </c>
    </row>
    <row r="161" spans="1:8">
      <c r="A161" s="84" t="s">
        <v>478</v>
      </c>
      <c r="B161" s="84" t="s">
        <v>474</v>
      </c>
      <c r="C161" s="84">
        <v>0.55000000000000004</v>
      </c>
      <c r="D161" s="84">
        <v>622</v>
      </c>
      <c r="E161" s="84">
        <v>0.73</v>
      </c>
      <c r="F161" s="84">
        <v>827.32</v>
      </c>
      <c r="G161" s="84">
        <v>1</v>
      </c>
      <c r="H161" s="84" t="s">
        <v>475</v>
      </c>
    </row>
    <row r="162" spans="1:8">
      <c r="A162" s="84" t="s">
        <v>479</v>
      </c>
      <c r="B162" s="84" t="s">
        <v>474</v>
      </c>
      <c r="C162" s="84">
        <v>0.55000000000000004</v>
      </c>
      <c r="D162" s="84">
        <v>622</v>
      </c>
      <c r="E162" s="84">
        <v>0.73</v>
      </c>
      <c r="F162" s="84">
        <v>828.48</v>
      </c>
      <c r="G162" s="84">
        <v>1</v>
      </c>
      <c r="H162" s="84" t="s">
        <v>475</v>
      </c>
    </row>
    <row r="163" spans="1:8">
      <c r="A163" s="84" t="s">
        <v>480</v>
      </c>
      <c r="B163" s="84" t="s">
        <v>474</v>
      </c>
      <c r="C163" s="84">
        <v>0.56999999999999995</v>
      </c>
      <c r="D163" s="84">
        <v>622</v>
      </c>
      <c r="E163" s="84">
        <v>1.44</v>
      </c>
      <c r="F163" s="84">
        <v>1570</v>
      </c>
      <c r="G163" s="84">
        <v>1</v>
      </c>
      <c r="H163" s="84" t="s">
        <v>475</v>
      </c>
    </row>
    <row r="164" spans="1:8">
      <c r="A164" s="84" t="s">
        <v>481</v>
      </c>
      <c r="B164" s="84" t="s">
        <v>474</v>
      </c>
      <c r="C164" s="84">
        <v>0.55000000000000004</v>
      </c>
      <c r="D164" s="84">
        <v>622</v>
      </c>
      <c r="E164" s="84">
        <v>0.73</v>
      </c>
      <c r="F164" s="84">
        <v>828.5</v>
      </c>
      <c r="G164" s="84">
        <v>1</v>
      </c>
      <c r="H164" s="84" t="s">
        <v>475</v>
      </c>
    </row>
    <row r="165" spans="1:8">
      <c r="A165" s="84" t="s">
        <v>482</v>
      </c>
      <c r="B165" s="84" t="s">
        <v>474</v>
      </c>
      <c r="C165" s="84">
        <v>0.55000000000000004</v>
      </c>
      <c r="D165" s="84">
        <v>622</v>
      </c>
      <c r="E165" s="84">
        <v>0.73</v>
      </c>
      <c r="F165" s="84">
        <v>827.62</v>
      </c>
      <c r="G165" s="84">
        <v>1</v>
      </c>
      <c r="H165" s="84" t="s">
        <v>475</v>
      </c>
    </row>
    <row r="166" spans="1:8">
      <c r="A166" s="84" t="s">
        <v>483</v>
      </c>
      <c r="B166" s="84" t="s">
        <v>474</v>
      </c>
      <c r="C166" s="84">
        <v>0.55000000000000004</v>
      </c>
      <c r="D166" s="84">
        <v>622</v>
      </c>
      <c r="E166" s="84">
        <v>0.73</v>
      </c>
      <c r="F166" s="84">
        <v>833</v>
      </c>
      <c r="G166" s="84">
        <v>1</v>
      </c>
      <c r="H166" s="84" t="s">
        <v>475</v>
      </c>
    </row>
    <row r="167" spans="1:8">
      <c r="A167" s="84" t="s">
        <v>484</v>
      </c>
      <c r="B167" s="84" t="s">
        <v>474</v>
      </c>
      <c r="C167" s="84">
        <v>0.55000000000000004</v>
      </c>
      <c r="D167" s="84">
        <v>622</v>
      </c>
      <c r="E167" s="84">
        <v>1.01</v>
      </c>
      <c r="F167" s="84">
        <v>1146.1400000000001</v>
      </c>
      <c r="G167" s="84">
        <v>1</v>
      </c>
      <c r="H167" s="84" t="s">
        <v>475</v>
      </c>
    </row>
    <row r="169" spans="1:8">
      <c r="A169" s="83"/>
      <c r="B169" s="84" t="s">
        <v>137</v>
      </c>
      <c r="C169" s="84" t="s">
        <v>485</v>
      </c>
      <c r="D169" s="84" t="s">
        <v>486</v>
      </c>
      <c r="E169" s="84" t="s">
        <v>487</v>
      </c>
      <c r="F169" s="84" t="s">
        <v>488</v>
      </c>
    </row>
    <row r="170" spans="1:8">
      <c r="A170" s="84" t="s">
        <v>54</v>
      </c>
      <c r="B170" s="84"/>
      <c r="C170" s="84"/>
      <c r="D170" s="84"/>
      <c r="E170" s="84"/>
      <c r="F170" s="84"/>
    </row>
    <row r="172" spans="1:8">
      <c r="A172" s="83"/>
      <c r="B172" s="84" t="s">
        <v>137</v>
      </c>
      <c r="C172" s="84" t="s">
        <v>489</v>
      </c>
      <c r="D172" s="84" t="s">
        <v>490</v>
      </c>
      <c r="E172" s="84" t="s">
        <v>491</v>
      </c>
      <c r="F172" s="84" t="s">
        <v>492</v>
      </c>
      <c r="G172" s="84" t="s">
        <v>493</v>
      </c>
    </row>
    <row r="173" spans="1:8">
      <c r="A173" s="84" t="s">
        <v>54</v>
      </c>
      <c r="B173" s="84"/>
      <c r="C173" s="84"/>
      <c r="D173" s="84"/>
      <c r="E173" s="84"/>
      <c r="F173" s="84"/>
      <c r="G173" s="84"/>
    </row>
    <row r="175" spans="1:8">
      <c r="A175" s="83"/>
      <c r="B175" s="84" t="s">
        <v>494</v>
      </c>
      <c r="C175" s="84" t="s">
        <v>495</v>
      </c>
      <c r="D175" s="84" t="s">
        <v>496</v>
      </c>
      <c r="E175" s="84" t="s">
        <v>497</v>
      </c>
      <c r="F175" s="84" t="s">
        <v>498</v>
      </c>
      <c r="G175" s="84" t="s">
        <v>499</v>
      </c>
      <c r="H175" s="84" t="s">
        <v>500</v>
      </c>
    </row>
    <row r="176" spans="1:8">
      <c r="A176" s="84" t="s">
        <v>501</v>
      </c>
      <c r="B176" s="84">
        <v>32692.1597</v>
      </c>
      <c r="C176" s="84">
        <v>34.3065</v>
      </c>
      <c r="D176" s="84">
        <v>96.954599999999999</v>
      </c>
      <c r="E176" s="84">
        <v>0</v>
      </c>
      <c r="F176" s="84">
        <v>4.0000000000000002E-4</v>
      </c>
      <c r="G176" s="84">
        <v>19439.587899999999</v>
      </c>
      <c r="H176" s="84">
        <v>12027.2435</v>
      </c>
    </row>
    <row r="177" spans="1:8">
      <c r="A177" s="84" t="s">
        <v>502</v>
      </c>
      <c r="B177" s="84">
        <v>27041.235100000002</v>
      </c>
      <c r="C177" s="84">
        <v>28.614999999999998</v>
      </c>
      <c r="D177" s="84">
        <v>85.1845</v>
      </c>
      <c r="E177" s="84">
        <v>0</v>
      </c>
      <c r="F177" s="84">
        <v>2.9999999999999997E-4</v>
      </c>
      <c r="G177" s="84">
        <v>17081.3874</v>
      </c>
      <c r="H177" s="84">
        <v>9984.9979999999996</v>
      </c>
    </row>
    <row r="178" spans="1:8">
      <c r="A178" s="84" t="s">
        <v>503</v>
      </c>
      <c r="B178" s="84">
        <v>21956.2451</v>
      </c>
      <c r="C178" s="84">
        <v>24.2562</v>
      </c>
      <c r="D178" s="84">
        <v>90.551400000000001</v>
      </c>
      <c r="E178" s="84">
        <v>0</v>
      </c>
      <c r="F178" s="84">
        <v>2.9999999999999997E-4</v>
      </c>
      <c r="G178" s="84">
        <v>18164.580699999999</v>
      </c>
      <c r="H178" s="84">
        <v>8264.6633999999995</v>
      </c>
    </row>
    <row r="179" spans="1:8">
      <c r="A179" s="84" t="s">
        <v>504</v>
      </c>
      <c r="B179" s="84">
        <v>15001.942999999999</v>
      </c>
      <c r="C179" s="84">
        <v>17.4757</v>
      </c>
      <c r="D179" s="84">
        <v>80.746200000000002</v>
      </c>
      <c r="E179" s="84">
        <v>0</v>
      </c>
      <c r="F179" s="84">
        <v>2.9999999999999997E-4</v>
      </c>
      <c r="G179" s="84">
        <v>16202.395399999999</v>
      </c>
      <c r="H179" s="84">
        <v>5785.7992000000004</v>
      </c>
    </row>
    <row r="180" spans="1:8">
      <c r="A180" s="84" t="s">
        <v>272</v>
      </c>
      <c r="B180" s="84">
        <v>12313.289500000001</v>
      </c>
      <c r="C180" s="84">
        <v>15.026999999999999</v>
      </c>
      <c r="D180" s="84">
        <v>80.569599999999994</v>
      </c>
      <c r="E180" s="84">
        <v>0</v>
      </c>
      <c r="F180" s="84">
        <v>2.9999999999999997E-4</v>
      </c>
      <c r="G180" s="84">
        <v>16169.7034</v>
      </c>
      <c r="H180" s="84">
        <v>4854.0122000000001</v>
      </c>
    </row>
    <row r="181" spans="1:8">
      <c r="A181" s="84" t="s">
        <v>505</v>
      </c>
      <c r="B181" s="84">
        <v>11415.350700000001</v>
      </c>
      <c r="C181" s="84">
        <v>14.1653</v>
      </c>
      <c r="D181" s="84">
        <v>79.592500000000001</v>
      </c>
      <c r="E181" s="84">
        <v>0</v>
      </c>
      <c r="F181" s="84">
        <v>2.9999999999999997E-4</v>
      </c>
      <c r="G181" s="84">
        <v>15974.386399999999</v>
      </c>
      <c r="H181" s="84">
        <v>4536.0671000000002</v>
      </c>
    </row>
    <row r="182" spans="1:8">
      <c r="A182" s="84" t="s">
        <v>506</v>
      </c>
      <c r="B182" s="84">
        <v>11652.744000000001</v>
      </c>
      <c r="C182" s="84">
        <v>14.519399999999999</v>
      </c>
      <c r="D182" s="84">
        <v>82.493200000000002</v>
      </c>
      <c r="E182" s="84">
        <v>0</v>
      </c>
      <c r="F182" s="84">
        <v>2.9999999999999997E-4</v>
      </c>
      <c r="G182" s="84">
        <v>16556.7484</v>
      </c>
      <c r="H182" s="84">
        <v>4639.5603000000001</v>
      </c>
    </row>
    <row r="183" spans="1:8">
      <c r="A183" s="84" t="s">
        <v>507</v>
      </c>
      <c r="B183" s="84">
        <v>12207.3595</v>
      </c>
      <c r="C183" s="84">
        <v>15.0952</v>
      </c>
      <c r="D183" s="84">
        <v>84.008799999999994</v>
      </c>
      <c r="E183" s="84">
        <v>0</v>
      </c>
      <c r="F183" s="84">
        <v>2.9999999999999997E-4</v>
      </c>
      <c r="G183" s="84">
        <v>16860.571199999998</v>
      </c>
      <c r="H183" s="84">
        <v>4842.6490000000003</v>
      </c>
    </row>
    <row r="184" spans="1:8">
      <c r="A184" s="84" t="s">
        <v>508</v>
      </c>
      <c r="B184" s="84">
        <v>12690.2253</v>
      </c>
      <c r="C184" s="84">
        <v>15.364599999999999</v>
      </c>
      <c r="D184" s="84">
        <v>80.475899999999996</v>
      </c>
      <c r="E184" s="84">
        <v>0</v>
      </c>
      <c r="F184" s="84">
        <v>2.9999999999999997E-4</v>
      </c>
      <c r="G184" s="84">
        <v>16150.4974</v>
      </c>
      <c r="H184" s="84">
        <v>4983.7728999999999</v>
      </c>
    </row>
    <row r="185" spans="1:8">
      <c r="A185" s="84" t="s">
        <v>509</v>
      </c>
      <c r="B185" s="84">
        <v>16816.676299999999</v>
      </c>
      <c r="C185" s="84">
        <v>19.400099999999998</v>
      </c>
      <c r="D185" s="84">
        <v>86.547399999999996</v>
      </c>
      <c r="E185" s="84">
        <v>0</v>
      </c>
      <c r="F185" s="84">
        <v>2.9999999999999997E-4</v>
      </c>
      <c r="G185" s="84">
        <v>17365.686600000001</v>
      </c>
      <c r="H185" s="84">
        <v>6456.5120999999999</v>
      </c>
    </row>
    <row r="186" spans="1:8">
      <c r="A186" s="84" t="s">
        <v>510</v>
      </c>
      <c r="B186" s="84">
        <v>24352.762699999999</v>
      </c>
      <c r="C186" s="84">
        <v>26.4026</v>
      </c>
      <c r="D186" s="84">
        <v>89.950299999999999</v>
      </c>
      <c r="E186" s="84">
        <v>0</v>
      </c>
      <c r="F186" s="84">
        <v>2.9999999999999997E-4</v>
      </c>
      <c r="G186" s="84">
        <v>18041.391299999999</v>
      </c>
      <c r="H186" s="84">
        <v>9089.6283000000003</v>
      </c>
    </row>
    <row r="187" spans="1:8">
      <c r="A187" s="84" t="s">
        <v>511</v>
      </c>
      <c r="B187" s="84">
        <v>29250.9355</v>
      </c>
      <c r="C187" s="84">
        <v>31.142299999999999</v>
      </c>
      <c r="D187" s="84">
        <v>96.1</v>
      </c>
      <c r="E187" s="84">
        <v>0</v>
      </c>
      <c r="F187" s="84">
        <v>4.0000000000000002E-4</v>
      </c>
      <c r="G187" s="84">
        <v>19271.481899999999</v>
      </c>
      <c r="H187" s="84">
        <v>10830.0196</v>
      </c>
    </row>
    <row r="188" spans="1:8">
      <c r="A188" s="84"/>
      <c r="B188" s="84"/>
      <c r="C188" s="84"/>
      <c r="D188" s="84"/>
      <c r="E188" s="84"/>
      <c r="F188" s="84"/>
      <c r="G188" s="84"/>
      <c r="H188" s="84"/>
    </row>
    <row r="189" spans="1:8">
      <c r="A189" s="84" t="s">
        <v>512</v>
      </c>
      <c r="B189" s="84">
        <v>227390.92629999999</v>
      </c>
      <c r="C189" s="84">
        <v>255.7697</v>
      </c>
      <c r="D189" s="84">
        <v>1033.1742999999999</v>
      </c>
      <c r="E189" s="84">
        <v>0</v>
      </c>
      <c r="F189" s="84">
        <v>3.7000000000000002E-3</v>
      </c>
      <c r="G189" s="84">
        <v>207278.41810000001</v>
      </c>
      <c r="H189" s="84">
        <v>86294.925499999998</v>
      </c>
    </row>
    <row r="190" spans="1:8">
      <c r="A190" s="84" t="s">
        <v>513</v>
      </c>
      <c r="B190" s="84">
        <v>11415.350700000001</v>
      </c>
      <c r="C190" s="84">
        <v>14.1653</v>
      </c>
      <c r="D190" s="84">
        <v>79.592500000000001</v>
      </c>
      <c r="E190" s="84">
        <v>0</v>
      </c>
      <c r="F190" s="84">
        <v>2.9999999999999997E-4</v>
      </c>
      <c r="G190" s="84">
        <v>15974.386399999999</v>
      </c>
      <c r="H190" s="84">
        <v>4536.0671000000002</v>
      </c>
    </row>
    <row r="191" spans="1:8">
      <c r="A191" s="84" t="s">
        <v>514</v>
      </c>
      <c r="B191" s="84">
        <v>32692.1597</v>
      </c>
      <c r="C191" s="84">
        <v>34.3065</v>
      </c>
      <c r="D191" s="84">
        <v>96.954599999999999</v>
      </c>
      <c r="E191" s="84">
        <v>0</v>
      </c>
      <c r="F191" s="84">
        <v>4.0000000000000002E-4</v>
      </c>
      <c r="G191" s="84">
        <v>19439.587899999999</v>
      </c>
      <c r="H191" s="84">
        <v>12027.2435</v>
      </c>
    </row>
    <row r="193" spans="1:19">
      <c r="A193" s="83"/>
      <c r="B193" s="84" t="s">
        <v>515</v>
      </c>
      <c r="C193" s="84" t="s">
        <v>516</v>
      </c>
      <c r="D193" s="84" t="s">
        <v>517</v>
      </c>
      <c r="E193" s="84" t="s">
        <v>518</v>
      </c>
      <c r="F193" s="84" t="s">
        <v>519</v>
      </c>
      <c r="G193" s="84" t="s">
        <v>520</v>
      </c>
      <c r="H193" s="84" t="s">
        <v>521</v>
      </c>
      <c r="I193" s="84" t="s">
        <v>522</v>
      </c>
      <c r="J193" s="84" t="s">
        <v>523</v>
      </c>
      <c r="K193" s="84" t="s">
        <v>524</v>
      </c>
      <c r="L193" s="84" t="s">
        <v>525</v>
      </c>
      <c r="M193" s="84" t="s">
        <v>526</v>
      </c>
      <c r="N193" s="84" t="s">
        <v>527</v>
      </c>
      <c r="O193" s="84" t="s">
        <v>528</v>
      </c>
      <c r="P193" s="84" t="s">
        <v>529</v>
      </c>
      <c r="Q193" s="84" t="s">
        <v>530</v>
      </c>
      <c r="R193" s="84" t="s">
        <v>531</v>
      </c>
      <c r="S193" s="84" t="s">
        <v>532</v>
      </c>
    </row>
    <row r="194" spans="1:19">
      <c r="A194" s="84" t="s">
        <v>501</v>
      </c>
      <c r="B194" s="85">
        <v>68497500000</v>
      </c>
      <c r="C194" s="84">
        <v>50790.877999999997</v>
      </c>
      <c r="D194" s="84" t="s">
        <v>702</v>
      </c>
      <c r="E194" s="84">
        <v>32837.857000000004</v>
      </c>
      <c r="F194" s="84">
        <v>8089.5320000000002</v>
      </c>
      <c r="G194" s="84">
        <v>6113.5339999999997</v>
      </c>
      <c r="H194" s="84">
        <v>0</v>
      </c>
      <c r="I194" s="84">
        <v>0</v>
      </c>
      <c r="J194" s="84">
        <v>3749.9540000000002</v>
      </c>
      <c r="K194" s="84">
        <v>0</v>
      </c>
      <c r="L194" s="84">
        <v>0</v>
      </c>
      <c r="M194" s="84">
        <v>0</v>
      </c>
      <c r="N194" s="84">
        <v>0</v>
      </c>
      <c r="O194" s="84">
        <v>0</v>
      </c>
      <c r="P194" s="84">
        <v>0</v>
      </c>
      <c r="Q194" s="84">
        <v>0</v>
      </c>
      <c r="R194" s="84">
        <v>0</v>
      </c>
      <c r="S194" s="84">
        <v>0</v>
      </c>
    </row>
    <row r="195" spans="1:19">
      <c r="A195" s="84" t="s">
        <v>502</v>
      </c>
      <c r="B195" s="85">
        <v>60188100000</v>
      </c>
      <c r="C195" s="84">
        <v>50506.976999999999</v>
      </c>
      <c r="D195" s="84" t="s">
        <v>703</v>
      </c>
      <c r="E195" s="84">
        <v>32837.857000000004</v>
      </c>
      <c r="F195" s="84">
        <v>8089.5320000000002</v>
      </c>
      <c r="G195" s="84">
        <v>5829.634</v>
      </c>
      <c r="H195" s="84">
        <v>0</v>
      </c>
      <c r="I195" s="84">
        <v>0</v>
      </c>
      <c r="J195" s="84">
        <v>3749.9540000000002</v>
      </c>
      <c r="K195" s="84">
        <v>0</v>
      </c>
      <c r="L195" s="84">
        <v>0</v>
      </c>
      <c r="M195" s="84">
        <v>0</v>
      </c>
      <c r="N195" s="84">
        <v>0</v>
      </c>
      <c r="O195" s="84">
        <v>0</v>
      </c>
      <c r="P195" s="84">
        <v>0</v>
      </c>
      <c r="Q195" s="84">
        <v>0</v>
      </c>
      <c r="R195" s="84">
        <v>0</v>
      </c>
      <c r="S195" s="84">
        <v>0</v>
      </c>
    </row>
    <row r="196" spans="1:19">
      <c r="A196" s="84" t="s">
        <v>503</v>
      </c>
      <c r="B196" s="85">
        <v>64004900000</v>
      </c>
      <c r="C196" s="84">
        <v>45691.563999999998</v>
      </c>
      <c r="D196" s="84" t="s">
        <v>704</v>
      </c>
      <c r="E196" s="84">
        <v>32837.857000000004</v>
      </c>
      <c r="F196" s="84">
        <v>8089.5320000000002</v>
      </c>
      <c r="G196" s="84">
        <v>1014.22</v>
      </c>
      <c r="H196" s="84">
        <v>0</v>
      </c>
      <c r="I196" s="84">
        <v>0</v>
      </c>
      <c r="J196" s="84">
        <v>3749.9540000000002</v>
      </c>
      <c r="K196" s="84">
        <v>0</v>
      </c>
      <c r="L196" s="84">
        <v>0</v>
      </c>
      <c r="M196" s="84">
        <v>0</v>
      </c>
      <c r="N196" s="84">
        <v>0</v>
      </c>
      <c r="O196" s="84">
        <v>0</v>
      </c>
      <c r="P196" s="84">
        <v>0</v>
      </c>
      <c r="Q196" s="84">
        <v>0</v>
      </c>
      <c r="R196" s="84">
        <v>0</v>
      </c>
      <c r="S196" s="84">
        <v>0</v>
      </c>
    </row>
    <row r="197" spans="1:19">
      <c r="A197" s="84" t="s">
        <v>504</v>
      </c>
      <c r="B197" s="85">
        <v>57090900000</v>
      </c>
      <c r="C197" s="84">
        <v>43889.048999999999</v>
      </c>
      <c r="D197" s="84" t="s">
        <v>705</v>
      </c>
      <c r="E197" s="84">
        <v>32837.857000000004</v>
      </c>
      <c r="F197" s="84">
        <v>8089.5320000000002</v>
      </c>
      <c r="G197" s="84">
        <v>2961.66</v>
      </c>
      <c r="H197" s="84">
        <v>0</v>
      </c>
      <c r="I197" s="84">
        <v>0</v>
      </c>
      <c r="J197" s="84">
        <v>0</v>
      </c>
      <c r="K197" s="84">
        <v>0</v>
      </c>
      <c r="L197" s="84">
        <v>0</v>
      </c>
      <c r="M197" s="84">
        <v>0</v>
      </c>
      <c r="N197" s="84">
        <v>0</v>
      </c>
      <c r="O197" s="84">
        <v>0</v>
      </c>
      <c r="P197" s="84">
        <v>0</v>
      </c>
      <c r="Q197" s="84">
        <v>0</v>
      </c>
      <c r="R197" s="84">
        <v>0</v>
      </c>
      <c r="S197" s="84">
        <v>0</v>
      </c>
    </row>
    <row r="198" spans="1:19">
      <c r="A198" s="84" t="s">
        <v>272</v>
      </c>
      <c r="B198" s="85">
        <v>56975700000</v>
      </c>
      <c r="C198" s="84">
        <v>46289.569000000003</v>
      </c>
      <c r="D198" s="84" t="s">
        <v>537</v>
      </c>
      <c r="E198" s="84">
        <v>32837.857000000004</v>
      </c>
      <c r="F198" s="84">
        <v>8089.5320000000002</v>
      </c>
      <c r="G198" s="84">
        <v>1363.5820000000001</v>
      </c>
      <c r="H198" s="84">
        <v>0</v>
      </c>
      <c r="I198" s="84">
        <v>3998.5970000000002</v>
      </c>
      <c r="J198" s="84">
        <v>0</v>
      </c>
      <c r="K198" s="84">
        <v>0</v>
      </c>
      <c r="L198" s="84">
        <v>0</v>
      </c>
      <c r="M198" s="84">
        <v>0</v>
      </c>
      <c r="N198" s="84">
        <v>0</v>
      </c>
      <c r="O198" s="84">
        <v>0</v>
      </c>
      <c r="P198" s="84">
        <v>0</v>
      </c>
      <c r="Q198" s="84">
        <v>0</v>
      </c>
      <c r="R198" s="84">
        <v>0</v>
      </c>
      <c r="S198" s="84">
        <v>0</v>
      </c>
    </row>
    <row r="199" spans="1:19">
      <c r="A199" s="84" t="s">
        <v>505</v>
      </c>
      <c r="B199" s="85">
        <v>56287500000</v>
      </c>
      <c r="C199" s="84">
        <v>51859.118000000002</v>
      </c>
      <c r="D199" s="84" t="s">
        <v>706</v>
      </c>
      <c r="E199" s="84">
        <v>32837.857000000004</v>
      </c>
      <c r="F199" s="84">
        <v>8089.5320000000002</v>
      </c>
      <c r="G199" s="84">
        <v>2526.9549999999999</v>
      </c>
      <c r="H199" s="84">
        <v>0</v>
      </c>
      <c r="I199" s="84">
        <v>8404.7739999999994</v>
      </c>
      <c r="J199" s="84">
        <v>0</v>
      </c>
      <c r="K199" s="84">
        <v>0</v>
      </c>
      <c r="L199" s="84">
        <v>0</v>
      </c>
      <c r="M199" s="84">
        <v>0</v>
      </c>
      <c r="N199" s="84">
        <v>0</v>
      </c>
      <c r="O199" s="84">
        <v>0</v>
      </c>
      <c r="P199" s="84">
        <v>0</v>
      </c>
      <c r="Q199" s="84">
        <v>0</v>
      </c>
      <c r="R199" s="84">
        <v>0</v>
      </c>
      <c r="S199" s="84">
        <v>0</v>
      </c>
    </row>
    <row r="200" spans="1:19">
      <c r="A200" s="84" t="s">
        <v>506</v>
      </c>
      <c r="B200" s="85">
        <v>58339500000</v>
      </c>
      <c r="C200" s="84">
        <v>57229.739000000001</v>
      </c>
      <c r="D200" s="84" t="s">
        <v>707</v>
      </c>
      <c r="E200" s="84">
        <v>32837.857000000004</v>
      </c>
      <c r="F200" s="84">
        <v>8089.5320000000002</v>
      </c>
      <c r="G200" s="84">
        <v>3650.04</v>
      </c>
      <c r="H200" s="84">
        <v>0</v>
      </c>
      <c r="I200" s="84">
        <v>12652.308999999999</v>
      </c>
      <c r="J200" s="84">
        <v>0</v>
      </c>
      <c r="K200" s="84">
        <v>0</v>
      </c>
      <c r="L200" s="84">
        <v>0</v>
      </c>
      <c r="M200" s="84">
        <v>0</v>
      </c>
      <c r="N200" s="84">
        <v>0</v>
      </c>
      <c r="O200" s="84">
        <v>0</v>
      </c>
      <c r="P200" s="84">
        <v>0</v>
      </c>
      <c r="Q200" s="84">
        <v>0</v>
      </c>
      <c r="R200" s="84">
        <v>0</v>
      </c>
      <c r="S200" s="84">
        <v>0</v>
      </c>
    </row>
    <row r="201" spans="1:19">
      <c r="A201" s="84" t="s">
        <v>507</v>
      </c>
      <c r="B201" s="85">
        <v>59410000000</v>
      </c>
      <c r="C201" s="84">
        <v>51912.108999999997</v>
      </c>
      <c r="D201" s="84" t="s">
        <v>708</v>
      </c>
      <c r="E201" s="84">
        <v>32837.857000000004</v>
      </c>
      <c r="F201" s="84">
        <v>8089.5320000000002</v>
      </c>
      <c r="G201" s="84">
        <v>2543.5329999999999</v>
      </c>
      <c r="H201" s="84">
        <v>0</v>
      </c>
      <c r="I201" s="84">
        <v>8441.1859999999997</v>
      </c>
      <c r="J201" s="84">
        <v>0</v>
      </c>
      <c r="K201" s="84">
        <v>0</v>
      </c>
      <c r="L201" s="84">
        <v>0</v>
      </c>
      <c r="M201" s="84">
        <v>0</v>
      </c>
      <c r="N201" s="84">
        <v>0</v>
      </c>
      <c r="O201" s="84">
        <v>0</v>
      </c>
      <c r="P201" s="84">
        <v>0</v>
      </c>
      <c r="Q201" s="84">
        <v>0</v>
      </c>
      <c r="R201" s="84">
        <v>0</v>
      </c>
      <c r="S201" s="84">
        <v>0</v>
      </c>
    </row>
    <row r="202" spans="1:19">
      <c r="A202" s="84" t="s">
        <v>508</v>
      </c>
      <c r="B202" s="85">
        <v>56908000000</v>
      </c>
      <c r="C202" s="84">
        <v>43184.42</v>
      </c>
      <c r="D202" s="84" t="s">
        <v>648</v>
      </c>
      <c r="E202" s="84">
        <v>32837.857000000004</v>
      </c>
      <c r="F202" s="84">
        <v>8089.5320000000002</v>
      </c>
      <c r="G202" s="84">
        <v>552.61599999999999</v>
      </c>
      <c r="H202" s="84">
        <v>0</v>
      </c>
      <c r="I202" s="84">
        <v>1704.415</v>
      </c>
      <c r="J202" s="84">
        <v>0</v>
      </c>
      <c r="K202" s="84">
        <v>0</v>
      </c>
      <c r="L202" s="84">
        <v>0</v>
      </c>
      <c r="M202" s="84">
        <v>0</v>
      </c>
      <c r="N202" s="84">
        <v>0</v>
      </c>
      <c r="O202" s="84">
        <v>0</v>
      </c>
      <c r="P202" s="84">
        <v>0</v>
      </c>
      <c r="Q202" s="84">
        <v>0</v>
      </c>
      <c r="R202" s="84">
        <v>0</v>
      </c>
      <c r="S202" s="84">
        <v>0</v>
      </c>
    </row>
    <row r="203" spans="1:19">
      <c r="A203" s="84" t="s">
        <v>509</v>
      </c>
      <c r="B203" s="85">
        <v>61189900000</v>
      </c>
      <c r="C203" s="84">
        <v>47840.803999999996</v>
      </c>
      <c r="D203" s="84" t="s">
        <v>709</v>
      </c>
      <c r="E203" s="84">
        <v>32837.857000000004</v>
      </c>
      <c r="F203" s="84">
        <v>8089.5320000000002</v>
      </c>
      <c r="G203" s="84">
        <v>3163.46</v>
      </c>
      <c r="H203" s="84">
        <v>0</v>
      </c>
      <c r="I203" s="84">
        <v>0</v>
      </c>
      <c r="J203" s="84">
        <v>3749.9540000000002</v>
      </c>
      <c r="K203" s="84">
        <v>0</v>
      </c>
      <c r="L203" s="84">
        <v>0</v>
      </c>
      <c r="M203" s="84">
        <v>0</v>
      </c>
      <c r="N203" s="84">
        <v>0</v>
      </c>
      <c r="O203" s="84">
        <v>0</v>
      </c>
      <c r="P203" s="84">
        <v>0</v>
      </c>
      <c r="Q203" s="84">
        <v>0</v>
      </c>
      <c r="R203" s="84">
        <v>0</v>
      </c>
      <c r="S203" s="84">
        <v>0</v>
      </c>
    </row>
    <row r="204" spans="1:19">
      <c r="A204" s="84" t="s">
        <v>510</v>
      </c>
      <c r="B204" s="85">
        <v>63570800000</v>
      </c>
      <c r="C204" s="84">
        <v>48552.394999999997</v>
      </c>
      <c r="D204" s="84" t="s">
        <v>710</v>
      </c>
      <c r="E204" s="84">
        <v>32837.857000000004</v>
      </c>
      <c r="F204" s="84">
        <v>8089.5320000000002</v>
      </c>
      <c r="G204" s="84">
        <v>3875.0509999999999</v>
      </c>
      <c r="H204" s="84">
        <v>0</v>
      </c>
      <c r="I204" s="84">
        <v>0</v>
      </c>
      <c r="J204" s="84">
        <v>3749.9540000000002</v>
      </c>
      <c r="K204" s="84">
        <v>0</v>
      </c>
      <c r="L204" s="84">
        <v>0</v>
      </c>
      <c r="M204" s="84">
        <v>0</v>
      </c>
      <c r="N204" s="84">
        <v>0</v>
      </c>
      <c r="O204" s="84">
        <v>0</v>
      </c>
      <c r="P204" s="84">
        <v>0</v>
      </c>
      <c r="Q204" s="84">
        <v>0</v>
      </c>
      <c r="R204" s="84">
        <v>0</v>
      </c>
      <c r="S204" s="84">
        <v>0</v>
      </c>
    </row>
    <row r="205" spans="1:19">
      <c r="A205" s="84" t="s">
        <v>511</v>
      </c>
      <c r="B205" s="85">
        <v>67905200000</v>
      </c>
      <c r="C205" s="84">
        <v>50175.642999999996</v>
      </c>
      <c r="D205" s="84" t="s">
        <v>711</v>
      </c>
      <c r="E205" s="84">
        <v>32837.857000000004</v>
      </c>
      <c r="F205" s="84">
        <v>8089.5320000000002</v>
      </c>
      <c r="G205" s="84">
        <v>5498.3</v>
      </c>
      <c r="H205" s="84">
        <v>0</v>
      </c>
      <c r="I205" s="84">
        <v>0</v>
      </c>
      <c r="J205" s="84">
        <v>3749.9540000000002</v>
      </c>
      <c r="K205" s="84">
        <v>0</v>
      </c>
      <c r="L205" s="84">
        <v>0</v>
      </c>
      <c r="M205" s="84">
        <v>0</v>
      </c>
      <c r="N205" s="84">
        <v>0</v>
      </c>
      <c r="O205" s="84">
        <v>0</v>
      </c>
      <c r="P205" s="84">
        <v>0</v>
      </c>
      <c r="Q205" s="84">
        <v>0</v>
      </c>
      <c r="R205" s="84">
        <v>0</v>
      </c>
      <c r="S205" s="84">
        <v>0</v>
      </c>
    </row>
    <row r="206" spans="1:19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</row>
    <row r="207" spans="1:19">
      <c r="A207" s="84" t="s">
        <v>512</v>
      </c>
      <c r="B207" s="85">
        <v>730368000000</v>
      </c>
      <c r="C207" s="84"/>
      <c r="D207" s="84"/>
      <c r="E207" s="84"/>
      <c r="F207" s="84"/>
      <c r="G207" s="84"/>
      <c r="H207" s="84"/>
      <c r="I207" s="84"/>
      <c r="J207" s="84"/>
      <c r="K207" s="84">
        <v>0</v>
      </c>
      <c r="L207" s="84">
        <v>0</v>
      </c>
      <c r="M207" s="84">
        <v>0</v>
      </c>
      <c r="N207" s="84">
        <v>0</v>
      </c>
      <c r="O207" s="84">
        <v>0</v>
      </c>
      <c r="P207" s="84">
        <v>0</v>
      </c>
      <c r="Q207" s="84">
        <v>0</v>
      </c>
      <c r="R207" s="84">
        <v>0</v>
      </c>
      <c r="S207" s="84">
        <v>0</v>
      </c>
    </row>
    <row r="208" spans="1:19">
      <c r="A208" s="84" t="s">
        <v>513</v>
      </c>
      <c r="B208" s="85">
        <v>56287500000</v>
      </c>
      <c r="C208" s="84">
        <v>43184.42</v>
      </c>
      <c r="D208" s="84"/>
      <c r="E208" s="84">
        <v>32837.857000000004</v>
      </c>
      <c r="F208" s="84">
        <v>8089.5320000000002</v>
      </c>
      <c r="G208" s="84">
        <v>552.61599999999999</v>
      </c>
      <c r="H208" s="84">
        <v>0</v>
      </c>
      <c r="I208" s="84">
        <v>0</v>
      </c>
      <c r="J208" s="84">
        <v>0</v>
      </c>
      <c r="K208" s="84">
        <v>0</v>
      </c>
      <c r="L208" s="84">
        <v>0</v>
      </c>
      <c r="M208" s="84">
        <v>0</v>
      </c>
      <c r="N208" s="84">
        <v>0</v>
      </c>
      <c r="O208" s="84">
        <v>0</v>
      </c>
      <c r="P208" s="84">
        <v>0</v>
      </c>
      <c r="Q208" s="84">
        <v>0</v>
      </c>
      <c r="R208" s="84">
        <v>0</v>
      </c>
      <c r="S208" s="84">
        <v>0</v>
      </c>
    </row>
    <row r="209" spans="1:19">
      <c r="A209" s="84" t="s">
        <v>514</v>
      </c>
      <c r="B209" s="85">
        <v>68497500000</v>
      </c>
      <c r="C209" s="84">
        <v>57229.739000000001</v>
      </c>
      <c r="D209" s="84"/>
      <c r="E209" s="84">
        <v>32837.857000000004</v>
      </c>
      <c r="F209" s="84">
        <v>8089.5320000000002</v>
      </c>
      <c r="G209" s="84">
        <v>6113.5339999999997</v>
      </c>
      <c r="H209" s="84">
        <v>0</v>
      </c>
      <c r="I209" s="84">
        <v>12652.308999999999</v>
      </c>
      <c r="J209" s="84">
        <v>3749.9540000000002</v>
      </c>
      <c r="K209" s="84">
        <v>0</v>
      </c>
      <c r="L209" s="84">
        <v>0</v>
      </c>
      <c r="M209" s="84">
        <v>0</v>
      </c>
      <c r="N209" s="84">
        <v>0</v>
      </c>
      <c r="O209" s="84">
        <v>0</v>
      </c>
      <c r="P209" s="84">
        <v>0</v>
      </c>
      <c r="Q209" s="84">
        <v>0</v>
      </c>
      <c r="R209" s="84">
        <v>0</v>
      </c>
      <c r="S209" s="84">
        <v>0</v>
      </c>
    </row>
    <row r="211" spans="1:19">
      <c r="A211" s="83"/>
      <c r="B211" s="84" t="s">
        <v>545</v>
      </c>
      <c r="C211" s="84" t="s">
        <v>546</v>
      </c>
      <c r="D211" s="84" t="s">
        <v>547</v>
      </c>
      <c r="E211" s="84" t="s">
        <v>365</v>
      </c>
    </row>
    <row r="212" spans="1:19">
      <c r="A212" s="84" t="s">
        <v>548</v>
      </c>
      <c r="B212" s="84">
        <v>20246.990000000002</v>
      </c>
      <c r="C212" s="84">
        <v>6656.63</v>
      </c>
      <c r="D212" s="84">
        <v>0</v>
      </c>
      <c r="E212" s="84">
        <v>26903.61</v>
      </c>
    </row>
    <row r="213" spans="1:19">
      <c r="A213" s="84" t="s">
        <v>549</v>
      </c>
      <c r="B213" s="84">
        <v>9.69</v>
      </c>
      <c r="C213" s="84">
        <v>3.18</v>
      </c>
      <c r="D213" s="84">
        <v>0</v>
      </c>
      <c r="E213" s="84">
        <v>12.87</v>
      </c>
    </row>
    <row r="214" spans="1:19">
      <c r="A214" s="84" t="s">
        <v>550</v>
      </c>
      <c r="B214" s="84">
        <v>9.69</v>
      </c>
      <c r="C214" s="84">
        <v>3.18</v>
      </c>
      <c r="D214" s="84">
        <v>0</v>
      </c>
      <c r="E214" s="84">
        <v>12.87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87" t="s">
        <v>220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7" activePane="bottomLeft" state="frozen"/>
      <selection pane="bottomLeft" activeCell="A2" sqref="A2:AE75"/>
    </sheetView>
  </sheetViews>
  <sheetFormatPr defaultColWidth="10.6640625" defaultRowHeight="12.75"/>
  <cols>
    <col min="1" max="1" width="30.6640625" style="40" customWidth="1"/>
    <col min="2" max="2" width="13.5" style="40" customWidth="1"/>
    <col min="3" max="3" width="14.33203125" style="40" customWidth="1"/>
    <col min="4" max="4" width="20.83203125" style="40" customWidth="1"/>
    <col min="5" max="28" width="5" style="40" customWidth="1"/>
    <col min="29" max="16384" width="10.6640625" style="40"/>
  </cols>
  <sheetData>
    <row r="1" spans="1:31" s="29" customFormat="1" ht="25.5">
      <c r="A1" s="29" t="s">
        <v>94</v>
      </c>
      <c r="B1" s="29" t="s">
        <v>137</v>
      </c>
      <c r="C1" s="29" t="s">
        <v>138</v>
      </c>
      <c r="D1" s="29" t="s">
        <v>139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184</v>
      </c>
      <c r="AD1" s="30" t="s">
        <v>185</v>
      </c>
      <c r="AE1" s="30" t="s">
        <v>186</v>
      </c>
    </row>
    <row r="2" spans="1:31">
      <c r="A2" s="41" t="s">
        <v>115</v>
      </c>
      <c r="B2" s="41" t="s">
        <v>140</v>
      </c>
      <c r="C2" s="41" t="s">
        <v>141</v>
      </c>
      <c r="D2" s="41" t="s">
        <v>162</v>
      </c>
      <c r="E2" s="68">
        <v>0.05</v>
      </c>
      <c r="F2" s="68">
        <v>0.05</v>
      </c>
      <c r="G2" s="68">
        <v>0.05</v>
      </c>
      <c r="H2" s="68">
        <v>0.05</v>
      </c>
      <c r="I2" s="68">
        <v>0.05</v>
      </c>
      <c r="J2" s="68">
        <v>0.05</v>
      </c>
      <c r="K2" s="68">
        <v>0.05</v>
      </c>
      <c r="L2" s="68">
        <v>0.2</v>
      </c>
      <c r="M2" s="68">
        <v>0.5</v>
      </c>
      <c r="N2" s="68">
        <v>0.9</v>
      </c>
      <c r="O2" s="68">
        <v>0.9</v>
      </c>
      <c r="P2" s="68">
        <v>0.9</v>
      </c>
      <c r="Q2" s="68">
        <v>0.9</v>
      </c>
      <c r="R2" s="68">
        <v>0.9</v>
      </c>
      <c r="S2" s="68">
        <v>0.9</v>
      </c>
      <c r="T2" s="68">
        <v>0.9</v>
      </c>
      <c r="U2" s="68">
        <v>0.9</v>
      </c>
      <c r="V2" s="68">
        <v>0.9</v>
      </c>
      <c r="W2" s="68">
        <v>0.6</v>
      </c>
      <c r="X2" s="68">
        <v>0.6</v>
      </c>
      <c r="Y2" s="68">
        <v>0.5</v>
      </c>
      <c r="Z2" s="68">
        <v>0.2</v>
      </c>
      <c r="AA2" s="68">
        <v>0.05</v>
      </c>
      <c r="AB2" s="68">
        <v>0.05</v>
      </c>
      <c r="AC2" s="41">
        <v>11.15</v>
      </c>
      <c r="AD2" s="41">
        <v>70.849999999999994</v>
      </c>
      <c r="AE2" s="41">
        <v>3694.32</v>
      </c>
    </row>
    <row r="3" spans="1:31">
      <c r="A3" s="41"/>
      <c r="B3" s="41"/>
      <c r="C3" s="41"/>
      <c r="D3" s="41" t="s">
        <v>170</v>
      </c>
      <c r="E3" s="68">
        <v>0.05</v>
      </c>
      <c r="F3" s="68">
        <v>0.05</v>
      </c>
      <c r="G3" s="68">
        <v>0.05</v>
      </c>
      <c r="H3" s="68">
        <v>0.05</v>
      </c>
      <c r="I3" s="68">
        <v>0.05</v>
      </c>
      <c r="J3" s="68">
        <v>0.05</v>
      </c>
      <c r="K3" s="68">
        <v>0.05</v>
      </c>
      <c r="L3" s="68">
        <v>0.1</v>
      </c>
      <c r="M3" s="68">
        <v>0.3</v>
      </c>
      <c r="N3" s="68">
        <v>0.6</v>
      </c>
      <c r="O3" s="68">
        <v>0.9</v>
      </c>
      <c r="P3" s="68">
        <v>0.9</v>
      </c>
      <c r="Q3" s="68">
        <v>0.9</v>
      </c>
      <c r="R3" s="68">
        <v>0.9</v>
      </c>
      <c r="S3" s="68">
        <v>0.9</v>
      </c>
      <c r="T3" s="68">
        <v>0.9</v>
      </c>
      <c r="U3" s="68">
        <v>0.9</v>
      </c>
      <c r="V3" s="68">
        <v>0.9</v>
      </c>
      <c r="W3" s="68">
        <v>0.5</v>
      </c>
      <c r="X3" s="68">
        <v>0.3</v>
      </c>
      <c r="Y3" s="68">
        <v>0.3</v>
      </c>
      <c r="Z3" s="68">
        <v>0.1</v>
      </c>
      <c r="AA3" s="68">
        <v>0.05</v>
      </c>
      <c r="AB3" s="68">
        <v>0.05</v>
      </c>
      <c r="AC3" s="41">
        <v>9.85</v>
      </c>
      <c r="AD3" s="41"/>
      <c r="AE3" s="41"/>
    </row>
    <row r="4" spans="1:31">
      <c r="A4" s="41"/>
      <c r="B4" s="41"/>
      <c r="C4" s="41"/>
      <c r="D4" s="41" t="s">
        <v>160</v>
      </c>
      <c r="E4" s="68">
        <v>1</v>
      </c>
      <c r="F4" s="68">
        <v>1</v>
      </c>
      <c r="G4" s="68">
        <v>1</v>
      </c>
      <c r="H4" s="68">
        <v>1</v>
      </c>
      <c r="I4" s="68">
        <v>1</v>
      </c>
      <c r="J4" s="68">
        <v>1</v>
      </c>
      <c r="K4" s="68">
        <v>1</v>
      </c>
      <c r="L4" s="68">
        <v>1</v>
      </c>
      <c r="M4" s="68">
        <v>1</v>
      </c>
      <c r="N4" s="68">
        <v>1</v>
      </c>
      <c r="O4" s="68">
        <v>1</v>
      </c>
      <c r="P4" s="68">
        <v>1</v>
      </c>
      <c r="Q4" s="68">
        <v>1</v>
      </c>
      <c r="R4" s="68">
        <v>1</v>
      </c>
      <c r="S4" s="68">
        <v>1</v>
      </c>
      <c r="T4" s="68">
        <v>1</v>
      </c>
      <c r="U4" s="68">
        <v>1</v>
      </c>
      <c r="V4" s="68">
        <v>1</v>
      </c>
      <c r="W4" s="68">
        <v>1</v>
      </c>
      <c r="X4" s="68">
        <v>1</v>
      </c>
      <c r="Y4" s="68">
        <v>1</v>
      </c>
      <c r="Z4" s="68">
        <v>1</v>
      </c>
      <c r="AA4" s="68">
        <v>1</v>
      </c>
      <c r="AB4" s="68">
        <v>1</v>
      </c>
      <c r="AC4" s="41">
        <v>24</v>
      </c>
      <c r="AD4" s="41"/>
      <c r="AE4" s="41"/>
    </row>
    <row r="5" spans="1:31">
      <c r="A5" s="41"/>
      <c r="B5" s="41"/>
      <c r="C5" s="41"/>
      <c r="D5" s="41" t="s">
        <v>161</v>
      </c>
      <c r="E5" s="68">
        <v>0</v>
      </c>
      <c r="F5" s="68">
        <v>0</v>
      </c>
      <c r="G5" s="68">
        <v>0</v>
      </c>
      <c r="H5" s="68">
        <v>0</v>
      </c>
      <c r="I5" s="68">
        <v>0</v>
      </c>
      <c r="J5" s="68">
        <v>0</v>
      </c>
      <c r="K5" s="68">
        <v>0</v>
      </c>
      <c r="L5" s="68">
        <v>0</v>
      </c>
      <c r="M5" s="68">
        <v>0</v>
      </c>
      <c r="N5" s="68">
        <v>0</v>
      </c>
      <c r="O5" s="68">
        <v>0</v>
      </c>
      <c r="P5" s="68">
        <v>0</v>
      </c>
      <c r="Q5" s="68">
        <v>0</v>
      </c>
      <c r="R5" s="68">
        <v>0</v>
      </c>
      <c r="S5" s="68">
        <v>0</v>
      </c>
      <c r="T5" s="68">
        <v>0</v>
      </c>
      <c r="U5" s="68">
        <v>0</v>
      </c>
      <c r="V5" s="68">
        <v>0</v>
      </c>
      <c r="W5" s="68">
        <v>0</v>
      </c>
      <c r="X5" s="68">
        <v>0</v>
      </c>
      <c r="Y5" s="68">
        <v>0</v>
      </c>
      <c r="Z5" s="68">
        <v>0</v>
      </c>
      <c r="AA5" s="68">
        <v>0</v>
      </c>
      <c r="AB5" s="68">
        <v>0</v>
      </c>
      <c r="AC5" s="41">
        <v>0</v>
      </c>
      <c r="AD5" s="41"/>
      <c r="AE5" s="41"/>
    </row>
    <row r="6" spans="1:31">
      <c r="A6" s="41"/>
      <c r="B6" s="41"/>
      <c r="C6" s="41"/>
      <c r="D6" s="41" t="s">
        <v>167</v>
      </c>
      <c r="E6" s="68">
        <v>0.05</v>
      </c>
      <c r="F6" s="68">
        <v>0.05</v>
      </c>
      <c r="G6" s="68">
        <v>0.05</v>
      </c>
      <c r="H6" s="68">
        <v>0.05</v>
      </c>
      <c r="I6" s="68">
        <v>0.05</v>
      </c>
      <c r="J6" s="68">
        <v>0.05</v>
      </c>
      <c r="K6" s="68">
        <v>0.05</v>
      </c>
      <c r="L6" s="68">
        <v>0.05</v>
      </c>
      <c r="M6" s="68">
        <v>0.1</v>
      </c>
      <c r="N6" s="68">
        <v>0.1</v>
      </c>
      <c r="O6" s="68">
        <v>0.4</v>
      </c>
      <c r="P6" s="68">
        <v>0.4</v>
      </c>
      <c r="Q6" s="68">
        <v>0.6</v>
      </c>
      <c r="R6" s="68">
        <v>0.6</v>
      </c>
      <c r="S6" s="68">
        <v>0.6</v>
      </c>
      <c r="T6" s="68">
        <v>0.6</v>
      </c>
      <c r="U6" s="68">
        <v>0.6</v>
      </c>
      <c r="V6" s="68">
        <v>0.4</v>
      </c>
      <c r="W6" s="68">
        <v>0.2</v>
      </c>
      <c r="X6" s="68">
        <v>0.05</v>
      </c>
      <c r="Y6" s="68">
        <v>0.05</v>
      </c>
      <c r="Z6" s="68">
        <v>0.05</v>
      </c>
      <c r="AA6" s="68">
        <v>0.05</v>
      </c>
      <c r="AB6" s="68">
        <v>0.05</v>
      </c>
      <c r="AC6" s="41">
        <v>5.25</v>
      </c>
      <c r="AD6" s="41"/>
      <c r="AE6" s="41"/>
    </row>
    <row r="7" spans="1:31">
      <c r="A7" s="41" t="s">
        <v>116</v>
      </c>
      <c r="B7" s="41" t="s">
        <v>140</v>
      </c>
      <c r="C7" s="41" t="s">
        <v>141</v>
      </c>
      <c r="D7" s="41" t="s">
        <v>162</v>
      </c>
      <c r="E7" s="68">
        <v>0</v>
      </c>
      <c r="F7" s="68">
        <v>0</v>
      </c>
      <c r="G7" s="68">
        <v>0</v>
      </c>
      <c r="H7" s="68">
        <v>0</v>
      </c>
      <c r="I7" s="68">
        <v>0</v>
      </c>
      <c r="J7" s="68">
        <v>0</v>
      </c>
      <c r="K7" s="68">
        <v>0</v>
      </c>
      <c r="L7" s="68">
        <v>0.1</v>
      </c>
      <c r="M7" s="68">
        <v>0.2</v>
      </c>
      <c r="N7" s="68">
        <v>0.5</v>
      </c>
      <c r="O7" s="68">
        <v>0.5</v>
      </c>
      <c r="P7" s="68">
        <v>0.7</v>
      </c>
      <c r="Q7" s="68">
        <v>0.7</v>
      </c>
      <c r="R7" s="68">
        <v>0.7</v>
      </c>
      <c r="S7" s="68">
        <v>0.7</v>
      </c>
      <c r="T7" s="68">
        <v>0.8</v>
      </c>
      <c r="U7" s="68">
        <v>0.7</v>
      </c>
      <c r="V7" s="68">
        <v>0.5</v>
      </c>
      <c r="W7" s="68">
        <v>0.5</v>
      </c>
      <c r="X7" s="68">
        <v>0.3</v>
      </c>
      <c r="Y7" s="68">
        <v>0.3</v>
      </c>
      <c r="Z7" s="68">
        <v>0</v>
      </c>
      <c r="AA7" s="68">
        <v>0</v>
      </c>
      <c r="AB7" s="68">
        <v>0</v>
      </c>
      <c r="AC7" s="41">
        <v>7.2</v>
      </c>
      <c r="AD7" s="41">
        <v>46.3</v>
      </c>
      <c r="AE7" s="41">
        <v>2414.21</v>
      </c>
    </row>
    <row r="8" spans="1:31">
      <c r="A8" s="41"/>
      <c r="B8" s="41"/>
      <c r="C8" s="41"/>
      <c r="D8" s="41" t="s">
        <v>160</v>
      </c>
      <c r="E8" s="68">
        <v>1</v>
      </c>
      <c r="F8" s="68">
        <v>1</v>
      </c>
      <c r="G8" s="68">
        <v>1</v>
      </c>
      <c r="H8" s="68">
        <v>1</v>
      </c>
      <c r="I8" s="68">
        <v>1</v>
      </c>
      <c r="J8" s="68">
        <v>1</v>
      </c>
      <c r="K8" s="68">
        <v>1</v>
      </c>
      <c r="L8" s="68">
        <v>1</v>
      </c>
      <c r="M8" s="68">
        <v>1</v>
      </c>
      <c r="N8" s="68">
        <v>1</v>
      </c>
      <c r="O8" s="68">
        <v>1</v>
      </c>
      <c r="P8" s="68">
        <v>1</v>
      </c>
      <c r="Q8" s="68">
        <v>1</v>
      </c>
      <c r="R8" s="68">
        <v>1</v>
      </c>
      <c r="S8" s="68">
        <v>1</v>
      </c>
      <c r="T8" s="68">
        <v>1</v>
      </c>
      <c r="U8" s="68">
        <v>1</v>
      </c>
      <c r="V8" s="68">
        <v>1</v>
      </c>
      <c r="W8" s="68">
        <v>1</v>
      </c>
      <c r="X8" s="68">
        <v>1</v>
      </c>
      <c r="Y8" s="68">
        <v>1</v>
      </c>
      <c r="Z8" s="68">
        <v>1</v>
      </c>
      <c r="AA8" s="68">
        <v>1</v>
      </c>
      <c r="AB8" s="68">
        <v>1</v>
      </c>
      <c r="AC8" s="41">
        <v>24</v>
      </c>
      <c r="AD8" s="41"/>
      <c r="AE8" s="41"/>
    </row>
    <row r="9" spans="1:31">
      <c r="A9" s="41"/>
      <c r="B9" s="41"/>
      <c r="C9" s="41"/>
      <c r="D9" s="41" t="s">
        <v>170</v>
      </c>
      <c r="E9" s="68">
        <v>0</v>
      </c>
      <c r="F9" s="68">
        <v>0</v>
      </c>
      <c r="G9" s="68">
        <v>0</v>
      </c>
      <c r="H9" s="68">
        <v>0</v>
      </c>
      <c r="I9" s="68">
        <v>0</v>
      </c>
      <c r="J9" s="68">
        <v>0</v>
      </c>
      <c r="K9" s="68">
        <v>0</v>
      </c>
      <c r="L9" s="68">
        <v>0.1</v>
      </c>
      <c r="M9" s="68">
        <v>0.2</v>
      </c>
      <c r="N9" s="68">
        <v>0.5</v>
      </c>
      <c r="O9" s="68">
        <v>0.6</v>
      </c>
      <c r="P9" s="68">
        <v>0.8</v>
      </c>
      <c r="Q9" s="68">
        <v>0.8</v>
      </c>
      <c r="R9" s="68">
        <v>0.8</v>
      </c>
      <c r="S9" s="68">
        <v>0.8</v>
      </c>
      <c r="T9" s="68">
        <v>0.8</v>
      </c>
      <c r="U9" s="68">
        <v>0.8</v>
      </c>
      <c r="V9" s="68">
        <v>0.6</v>
      </c>
      <c r="W9" s="68">
        <v>0.2</v>
      </c>
      <c r="X9" s="68">
        <v>0.2</v>
      </c>
      <c r="Y9" s="68">
        <v>0.2</v>
      </c>
      <c r="Z9" s="68">
        <v>0.1</v>
      </c>
      <c r="AA9" s="68">
        <v>0</v>
      </c>
      <c r="AB9" s="68">
        <v>0</v>
      </c>
      <c r="AC9" s="41">
        <v>7.5</v>
      </c>
      <c r="AD9" s="41"/>
      <c r="AE9" s="41"/>
    </row>
    <row r="10" spans="1:31">
      <c r="A10" s="41"/>
      <c r="B10" s="41"/>
      <c r="C10" s="41"/>
      <c r="D10" s="41" t="s">
        <v>161</v>
      </c>
      <c r="E10" s="68">
        <v>0</v>
      </c>
      <c r="F10" s="68">
        <v>0</v>
      </c>
      <c r="G10" s="68">
        <v>0</v>
      </c>
      <c r="H10" s="68">
        <v>0</v>
      </c>
      <c r="I10" s="68">
        <v>0</v>
      </c>
      <c r="J10" s="68">
        <v>0</v>
      </c>
      <c r="K10" s="68">
        <v>0</v>
      </c>
      <c r="L10" s="68">
        <v>0</v>
      </c>
      <c r="M10" s="68">
        <v>0</v>
      </c>
      <c r="N10" s="68">
        <v>0</v>
      </c>
      <c r="O10" s="68">
        <v>0</v>
      </c>
      <c r="P10" s="68">
        <v>0</v>
      </c>
      <c r="Q10" s="68">
        <v>0</v>
      </c>
      <c r="R10" s="68">
        <v>0</v>
      </c>
      <c r="S10" s="68">
        <v>0</v>
      </c>
      <c r="T10" s="68">
        <v>0</v>
      </c>
      <c r="U10" s="68">
        <v>0</v>
      </c>
      <c r="V10" s="68">
        <v>0</v>
      </c>
      <c r="W10" s="68">
        <v>0</v>
      </c>
      <c r="X10" s="68">
        <v>0</v>
      </c>
      <c r="Y10" s="68">
        <v>0</v>
      </c>
      <c r="Z10" s="68">
        <v>0</v>
      </c>
      <c r="AA10" s="68">
        <v>0</v>
      </c>
      <c r="AB10" s="68">
        <v>0</v>
      </c>
      <c r="AC10" s="41">
        <v>0</v>
      </c>
      <c r="AD10" s="41"/>
      <c r="AE10" s="41"/>
    </row>
    <row r="11" spans="1:31">
      <c r="A11" s="41"/>
      <c r="B11" s="41"/>
      <c r="C11" s="41"/>
      <c r="D11" s="41" t="s">
        <v>167</v>
      </c>
      <c r="E11" s="68">
        <v>0</v>
      </c>
      <c r="F11" s="68">
        <v>0</v>
      </c>
      <c r="G11" s="68">
        <v>0</v>
      </c>
      <c r="H11" s="68">
        <v>0</v>
      </c>
      <c r="I11" s="68">
        <v>0</v>
      </c>
      <c r="J11" s="68">
        <v>0</v>
      </c>
      <c r="K11" s="68">
        <v>0</v>
      </c>
      <c r="L11" s="68">
        <v>0</v>
      </c>
      <c r="M11" s="68">
        <v>0</v>
      </c>
      <c r="N11" s="68">
        <v>0.1</v>
      </c>
      <c r="O11" s="68">
        <v>0.2</v>
      </c>
      <c r="P11" s="68">
        <v>0.2</v>
      </c>
      <c r="Q11" s="68">
        <v>0.4</v>
      </c>
      <c r="R11" s="68">
        <v>0.4</v>
      </c>
      <c r="S11" s="68">
        <v>0.4</v>
      </c>
      <c r="T11" s="68">
        <v>0.4</v>
      </c>
      <c r="U11" s="68">
        <v>0.4</v>
      </c>
      <c r="V11" s="68">
        <v>0.2</v>
      </c>
      <c r="W11" s="68">
        <v>0.1</v>
      </c>
      <c r="X11" s="68">
        <v>0</v>
      </c>
      <c r="Y11" s="68">
        <v>0</v>
      </c>
      <c r="Z11" s="68">
        <v>0</v>
      </c>
      <c r="AA11" s="68">
        <v>0</v>
      </c>
      <c r="AB11" s="68">
        <v>0</v>
      </c>
      <c r="AC11" s="41">
        <v>2.8</v>
      </c>
      <c r="AD11" s="41"/>
      <c r="AE11" s="41"/>
    </row>
    <row r="12" spans="1:31">
      <c r="A12" s="41" t="s">
        <v>117</v>
      </c>
      <c r="B12" s="41" t="s">
        <v>140</v>
      </c>
      <c r="C12" s="41" t="s">
        <v>141</v>
      </c>
      <c r="D12" s="41" t="s">
        <v>162</v>
      </c>
      <c r="E12" s="68">
        <v>0.2</v>
      </c>
      <c r="F12" s="68">
        <v>0.2</v>
      </c>
      <c r="G12" s="68">
        <v>0.2</v>
      </c>
      <c r="H12" s="68">
        <v>0.2</v>
      </c>
      <c r="I12" s="68">
        <v>0.2</v>
      </c>
      <c r="J12" s="68">
        <v>0.2</v>
      </c>
      <c r="K12" s="68">
        <v>0.2</v>
      </c>
      <c r="L12" s="68">
        <v>0.4</v>
      </c>
      <c r="M12" s="68">
        <v>0.7</v>
      </c>
      <c r="N12" s="68">
        <v>0.9</v>
      </c>
      <c r="O12" s="68">
        <v>0.9</v>
      </c>
      <c r="P12" s="68">
        <v>0.9</v>
      </c>
      <c r="Q12" s="68">
        <v>0.9</v>
      </c>
      <c r="R12" s="68">
        <v>0.9</v>
      </c>
      <c r="S12" s="68">
        <v>0.9</v>
      </c>
      <c r="T12" s="68">
        <v>0.9</v>
      </c>
      <c r="U12" s="68">
        <v>0.9</v>
      </c>
      <c r="V12" s="68">
        <v>0.9</v>
      </c>
      <c r="W12" s="68">
        <v>0.8</v>
      </c>
      <c r="X12" s="68">
        <v>0.8</v>
      </c>
      <c r="Y12" s="68">
        <v>0.7</v>
      </c>
      <c r="Z12" s="68">
        <v>0.4</v>
      </c>
      <c r="AA12" s="68">
        <v>0.2</v>
      </c>
      <c r="AB12" s="68">
        <v>0.2</v>
      </c>
      <c r="AC12" s="41">
        <v>13.7</v>
      </c>
      <c r="AD12" s="41">
        <v>89.4</v>
      </c>
      <c r="AE12" s="41">
        <v>4661.57</v>
      </c>
    </row>
    <row r="13" spans="1:31">
      <c r="A13" s="41"/>
      <c r="B13" s="41"/>
      <c r="C13" s="41"/>
      <c r="D13" s="41" t="s">
        <v>170</v>
      </c>
      <c r="E13" s="68">
        <v>0.15</v>
      </c>
      <c r="F13" s="68">
        <v>0.15</v>
      </c>
      <c r="G13" s="68">
        <v>0.15</v>
      </c>
      <c r="H13" s="68">
        <v>0.15</v>
      </c>
      <c r="I13" s="68">
        <v>0.15</v>
      </c>
      <c r="J13" s="68">
        <v>0.15</v>
      </c>
      <c r="K13" s="68">
        <v>0.15</v>
      </c>
      <c r="L13" s="68">
        <v>0.3</v>
      </c>
      <c r="M13" s="68">
        <v>0.5</v>
      </c>
      <c r="N13" s="68">
        <v>0.8</v>
      </c>
      <c r="O13" s="68">
        <v>0.9</v>
      </c>
      <c r="P13" s="68">
        <v>0.9</v>
      </c>
      <c r="Q13" s="68">
        <v>0.9</v>
      </c>
      <c r="R13" s="68">
        <v>0.9</v>
      </c>
      <c r="S13" s="68">
        <v>0.9</v>
      </c>
      <c r="T13" s="68">
        <v>0.9</v>
      </c>
      <c r="U13" s="68">
        <v>0.9</v>
      </c>
      <c r="V13" s="68">
        <v>0.9</v>
      </c>
      <c r="W13" s="68">
        <v>0.7</v>
      </c>
      <c r="X13" s="68">
        <v>0.5</v>
      </c>
      <c r="Y13" s="68">
        <v>0.5</v>
      </c>
      <c r="Z13" s="68">
        <v>0.3</v>
      </c>
      <c r="AA13" s="68">
        <v>0.15</v>
      </c>
      <c r="AB13" s="68">
        <v>0.15</v>
      </c>
      <c r="AC13" s="41">
        <v>12.15</v>
      </c>
      <c r="AD13" s="41"/>
      <c r="AE13" s="41"/>
    </row>
    <row r="14" spans="1:31">
      <c r="A14" s="41"/>
      <c r="B14" s="41"/>
      <c r="C14" s="41"/>
      <c r="D14" s="41" t="s">
        <v>160</v>
      </c>
      <c r="E14" s="68">
        <v>1</v>
      </c>
      <c r="F14" s="68">
        <v>1</v>
      </c>
      <c r="G14" s="68">
        <v>1</v>
      </c>
      <c r="H14" s="68">
        <v>1</v>
      </c>
      <c r="I14" s="68">
        <v>1</v>
      </c>
      <c r="J14" s="68">
        <v>1</v>
      </c>
      <c r="K14" s="68">
        <v>1</v>
      </c>
      <c r="L14" s="68">
        <v>1</v>
      </c>
      <c r="M14" s="68">
        <v>1</v>
      </c>
      <c r="N14" s="68">
        <v>1</v>
      </c>
      <c r="O14" s="68">
        <v>1</v>
      </c>
      <c r="P14" s="68">
        <v>1</v>
      </c>
      <c r="Q14" s="68">
        <v>1</v>
      </c>
      <c r="R14" s="68">
        <v>1</v>
      </c>
      <c r="S14" s="68">
        <v>1</v>
      </c>
      <c r="T14" s="68">
        <v>1</v>
      </c>
      <c r="U14" s="68">
        <v>1</v>
      </c>
      <c r="V14" s="68">
        <v>1</v>
      </c>
      <c r="W14" s="68">
        <v>1</v>
      </c>
      <c r="X14" s="68">
        <v>1</v>
      </c>
      <c r="Y14" s="68">
        <v>1</v>
      </c>
      <c r="Z14" s="68">
        <v>1</v>
      </c>
      <c r="AA14" s="68">
        <v>1</v>
      </c>
      <c r="AB14" s="68">
        <v>1</v>
      </c>
      <c r="AC14" s="41">
        <v>24</v>
      </c>
      <c r="AD14" s="41"/>
      <c r="AE14" s="41"/>
    </row>
    <row r="15" spans="1:31">
      <c r="A15" s="41"/>
      <c r="B15" s="41"/>
      <c r="C15" s="41"/>
      <c r="D15" s="41" t="s">
        <v>161</v>
      </c>
      <c r="E15" s="68">
        <v>0</v>
      </c>
      <c r="F15" s="68">
        <v>0</v>
      </c>
      <c r="G15" s="68">
        <v>0</v>
      </c>
      <c r="H15" s="68">
        <v>0</v>
      </c>
      <c r="I15" s="68">
        <v>0</v>
      </c>
      <c r="J15" s="68">
        <v>0</v>
      </c>
      <c r="K15" s="68">
        <v>0</v>
      </c>
      <c r="L15" s="68">
        <v>0</v>
      </c>
      <c r="M15" s="68">
        <v>0</v>
      </c>
      <c r="N15" s="68">
        <v>0</v>
      </c>
      <c r="O15" s="68">
        <v>0</v>
      </c>
      <c r="P15" s="68">
        <v>0</v>
      </c>
      <c r="Q15" s="68">
        <v>0</v>
      </c>
      <c r="R15" s="68">
        <v>0</v>
      </c>
      <c r="S15" s="68">
        <v>0</v>
      </c>
      <c r="T15" s="68">
        <v>0</v>
      </c>
      <c r="U15" s="68">
        <v>0</v>
      </c>
      <c r="V15" s="68">
        <v>0</v>
      </c>
      <c r="W15" s="68">
        <v>0</v>
      </c>
      <c r="X15" s="68">
        <v>0</v>
      </c>
      <c r="Y15" s="68">
        <v>0</v>
      </c>
      <c r="Z15" s="68">
        <v>0</v>
      </c>
      <c r="AA15" s="68">
        <v>0</v>
      </c>
      <c r="AB15" s="68">
        <v>0</v>
      </c>
      <c r="AC15" s="41">
        <v>0</v>
      </c>
      <c r="AD15" s="41"/>
      <c r="AE15" s="41"/>
    </row>
    <row r="16" spans="1:31">
      <c r="A16" s="41"/>
      <c r="B16" s="41"/>
      <c r="C16" s="41"/>
      <c r="D16" s="41" t="s">
        <v>167</v>
      </c>
      <c r="E16" s="68">
        <v>0.15</v>
      </c>
      <c r="F16" s="68">
        <v>0.15</v>
      </c>
      <c r="G16" s="68">
        <v>0.15</v>
      </c>
      <c r="H16" s="68">
        <v>0.15</v>
      </c>
      <c r="I16" s="68">
        <v>0.15</v>
      </c>
      <c r="J16" s="68">
        <v>0.15</v>
      </c>
      <c r="K16" s="68">
        <v>0.15</v>
      </c>
      <c r="L16" s="68">
        <v>0.15</v>
      </c>
      <c r="M16" s="68">
        <v>0.3</v>
      </c>
      <c r="N16" s="68">
        <v>0.3</v>
      </c>
      <c r="O16" s="68">
        <v>0.6</v>
      </c>
      <c r="P16" s="68">
        <v>0.6</v>
      </c>
      <c r="Q16" s="68">
        <v>0.8</v>
      </c>
      <c r="R16" s="68">
        <v>0.8</v>
      </c>
      <c r="S16" s="68">
        <v>0.8</v>
      </c>
      <c r="T16" s="68">
        <v>0.8</v>
      </c>
      <c r="U16" s="68">
        <v>0.8</v>
      </c>
      <c r="V16" s="68">
        <v>0.6</v>
      </c>
      <c r="W16" s="68">
        <v>0.4</v>
      </c>
      <c r="X16" s="68">
        <v>0.15</v>
      </c>
      <c r="Y16" s="68">
        <v>0.15</v>
      </c>
      <c r="Z16" s="68">
        <v>0.15</v>
      </c>
      <c r="AA16" s="68">
        <v>0.15</v>
      </c>
      <c r="AB16" s="68">
        <v>0.15</v>
      </c>
      <c r="AC16" s="41">
        <v>8.75</v>
      </c>
      <c r="AD16" s="41"/>
      <c r="AE16" s="41"/>
    </row>
    <row r="17" spans="1:31">
      <c r="A17" s="41" t="s">
        <v>239</v>
      </c>
      <c r="B17" s="41" t="s">
        <v>140</v>
      </c>
      <c r="C17" s="41" t="s">
        <v>141</v>
      </c>
      <c r="D17" s="41" t="s">
        <v>158</v>
      </c>
      <c r="E17" s="68">
        <v>0</v>
      </c>
      <c r="F17" s="68">
        <v>0</v>
      </c>
      <c r="G17" s="68">
        <v>0</v>
      </c>
      <c r="H17" s="68">
        <v>0</v>
      </c>
      <c r="I17" s="68">
        <v>0</v>
      </c>
      <c r="J17" s="68">
        <v>0</v>
      </c>
      <c r="K17" s="68">
        <v>0</v>
      </c>
      <c r="L17" s="68">
        <v>0.12</v>
      </c>
      <c r="M17" s="68">
        <v>0.22</v>
      </c>
      <c r="N17" s="68">
        <v>0.64</v>
      </c>
      <c r="O17" s="68">
        <v>0.74</v>
      </c>
      <c r="P17" s="68">
        <v>0.68</v>
      </c>
      <c r="Q17" s="68">
        <v>0.68</v>
      </c>
      <c r="R17" s="68">
        <v>0.71</v>
      </c>
      <c r="S17" s="68">
        <v>0.72</v>
      </c>
      <c r="T17" s="68">
        <v>0.72</v>
      </c>
      <c r="U17" s="68">
        <v>0.73</v>
      </c>
      <c r="V17" s="68">
        <v>0.68</v>
      </c>
      <c r="W17" s="68">
        <v>0.68</v>
      </c>
      <c r="X17" s="68">
        <v>0.57999999999999996</v>
      </c>
      <c r="Y17" s="68">
        <v>0.54</v>
      </c>
      <c r="Z17" s="68">
        <v>0</v>
      </c>
      <c r="AA17" s="68">
        <v>0</v>
      </c>
      <c r="AB17" s="68">
        <v>0</v>
      </c>
      <c r="AC17" s="41">
        <v>8.44</v>
      </c>
      <c r="AD17" s="41">
        <v>52.69</v>
      </c>
      <c r="AE17" s="41">
        <v>2747.41</v>
      </c>
    </row>
    <row r="18" spans="1:31">
      <c r="A18" s="41"/>
      <c r="B18" s="41"/>
      <c r="C18" s="41"/>
      <c r="D18" s="41" t="s">
        <v>166</v>
      </c>
      <c r="E18" s="68">
        <v>0</v>
      </c>
      <c r="F18" s="68">
        <v>0</v>
      </c>
      <c r="G18" s="68">
        <v>0</v>
      </c>
      <c r="H18" s="68">
        <v>0</v>
      </c>
      <c r="I18" s="68">
        <v>0</v>
      </c>
      <c r="J18" s="68">
        <v>0</v>
      </c>
      <c r="K18" s="68">
        <v>0</v>
      </c>
      <c r="L18" s="68">
        <v>0.09</v>
      </c>
      <c r="M18" s="68">
        <v>0.21</v>
      </c>
      <c r="N18" s="68">
        <v>0.56000000000000005</v>
      </c>
      <c r="O18" s="68">
        <v>0.66</v>
      </c>
      <c r="P18" s="68">
        <v>0.68</v>
      </c>
      <c r="Q18" s="68">
        <v>0.68</v>
      </c>
      <c r="R18" s="68">
        <v>0.69</v>
      </c>
      <c r="S18" s="68">
        <v>0.7</v>
      </c>
      <c r="T18" s="68">
        <v>0.69</v>
      </c>
      <c r="U18" s="68">
        <v>0.66</v>
      </c>
      <c r="V18" s="68">
        <v>0.57999999999999996</v>
      </c>
      <c r="W18" s="68">
        <v>0.47</v>
      </c>
      <c r="X18" s="68">
        <v>0.43</v>
      </c>
      <c r="Y18" s="68">
        <v>0.43</v>
      </c>
      <c r="Z18" s="68">
        <v>0.08</v>
      </c>
      <c r="AA18" s="68">
        <v>0</v>
      </c>
      <c r="AB18" s="68">
        <v>0</v>
      </c>
      <c r="AC18" s="41">
        <v>7.61</v>
      </c>
      <c r="AD18" s="41"/>
      <c r="AE18" s="41"/>
    </row>
    <row r="19" spans="1:31">
      <c r="A19" s="41"/>
      <c r="B19" s="41"/>
      <c r="C19" s="41"/>
      <c r="D19" s="41" t="s">
        <v>167</v>
      </c>
      <c r="E19" s="68">
        <v>0</v>
      </c>
      <c r="F19" s="68">
        <v>0</v>
      </c>
      <c r="G19" s="68">
        <v>0</v>
      </c>
      <c r="H19" s="68">
        <v>0</v>
      </c>
      <c r="I19" s="68">
        <v>0</v>
      </c>
      <c r="J19" s="68">
        <v>0</v>
      </c>
      <c r="K19" s="68">
        <v>0</v>
      </c>
      <c r="L19" s="68">
        <v>0</v>
      </c>
      <c r="M19" s="68">
        <v>0</v>
      </c>
      <c r="N19" s="68">
        <v>0.11</v>
      </c>
      <c r="O19" s="68">
        <v>0.13</v>
      </c>
      <c r="P19" s="68">
        <v>0.35</v>
      </c>
      <c r="Q19" s="68">
        <v>0.37</v>
      </c>
      <c r="R19" s="68">
        <v>0.37</v>
      </c>
      <c r="S19" s="68">
        <v>0.39</v>
      </c>
      <c r="T19" s="68">
        <v>0.41</v>
      </c>
      <c r="U19" s="68">
        <v>0.38</v>
      </c>
      <c r="V19" s="68">
        <v>0.34</v>
      </c>
      <c r="W19" s="68">
        <v>0.03</v>
      </c>
      <c r="X19" s="68">
        <v>0</v>
      </c>
      <c r="Y19" s="68">
        <v>0</v>
      </c>
      <c r="Z19" s="68">
        <v>0</v>
      </c>
      <c r="AA19" s="68">
        <v>0</v>
      </c>
      <c r="AB19" s="68">
        <v>0</v>
      </c>
      <c r="AC19" s="41">
        <v>2.88</v>
      </c>
      <c r="AD19" s="41"/>
      <c r="AE19" s="41"/>
    </row>
    <row r="20" spans="1:31">
      <c r="A20" s="41" t="s">
        <v>135</v>
      </c>
      <c r="B20" s="41" t="s">
        <v>140</v>
      </c>
      <c r="C20" s="41" t="s">
        <v>141</v>
      </c>
      <c r="D20" s="41" t="s">
        <v>158</v>
      </c>
      <c r="E20" s="68">
        <v>1</v>
      </c>
      <c r="F20" s="68">
        <v>1</v>
      </c>
      <c r="G20" s="68">
        <v>1</v>
      </c>
      <c r="H20" s="68">
        <v>1</v>
      </c>
      <c r="I20" s="68">
        <v>1</v>
      </c>
      <c r="J20" s="68">
        <v>1</v>
      </c>
      <c r="K20" s="68">
        <v>0</v>
      </c>
      <c r="L20" s="68">
        <v>0</v>
      </c>
      <c r="M20" s="68">
        <v>0</v>
      </c>
      <c r="N20" s="68">
        <v>0</v>
      </c>
      <c r="O20" s="68">
        <v>0</v>
      </c>
      <c r="P20" s="68">
        <v>0</v>
      </c>
      <c r="Q20" s="68">
        <v>0</v>
      </c>
      <c r="R20" s="68">
        <v>0</v>
      </c>
      <c r="S20" s="68">
        <v>0</v>
      </c>
      <c r="T20" s="68">
        <v>0</v>
      </c>
      <c r="U20" s="68">
        <v>0</v>
      </c>
      <c r="V20" s="68">
        <v>0</v>
      </c>
      <c r="W20" s="68">
        <v>0</v>
      </c>
      <c r="X20" s="68">
        <v>0</v>
      </c>
      <c r="Y20" s="68">
        <v>0</v>
      </c>
      <c r="Z20" s="68">
        <v>1</v>
      </c>
      <c r="AA20" s="68">
        <v>1</v>
      </c>
      <c r="AB20" s="68">
        <v>1</v>
      </c>
      <c r="AC20" s="41">
        <v>9</v>
      </c>
      <c r="AD20" s="41">
        <v>68</v>
      </c>
      <c r="AE20" s="41">
        <v>3545.71</v>
      </c>
    </row>
    <row r="21" spans="1:31">
      <c r="A21" s="41"/>
      <c r="B21" s="41"/>
      <c r="C21" s="41"/>
      <c r="D21" s="41" t="s">
        <v>170</v>
      </c>
      <c r="E21" s="68">
        <v>1</v>
      </c>
      <c r="F21" s="68">
        <v>1</v>
      </c>
      <c r="G21" s="68">
        <v>1</v>
      </c>
      <c r="H21" s="68">
        <v>1</v>
      </c>
      <c r="I21" s="68">
        <v>1</v>
      </c>
      <c r="J21" s="68">
        <v>1</v>
      </c>
      <c r="K21" s="68">
        <v>0</v>
      </c>
      <c r="L21" s="68">
        <v>0</v>
      </c>
      <c r="M21" s="68">
        <v>0</v>
      </c>
      <c r="N21" s="68">
        <v>0</v>
      </c>
      <c r="O21" s="68">
        <v>0</v>
      </c>
      <c r="P21" s="68">
        <v>0</v>
      </c>
      <c r="Q21" s="68">
        <v>0</v>
      </c>
      <c r="R21" s="68">
        <v>0</v>
      </c>
      <c r="S21" s="68">
        <v>0</v>
      </c>
      <c r="T21" s="68">
        <v>0</v>
      </c>
      <c r="U21" s="68">
        <v>0</v>
      </c>
      <c r="V21" s="68">
        <v>0</v>
      </c>
      <c r="W21" s="68">
        <v>0</v>
      </c>
      <c r="X21" s="68">
        <v>0</v>
      </c>
      <c r="Y21" s="68">
        <v>0</v>
      </c>
      <c r="Z21" s="68">
        <v>0</v>
      </c>
      <c r="AA21" s="68">
        <v>1</v>
      </c>
      <c r="AB21" s="68">
        <v>1</v>
      </c>
      <c r="AC21" s="41">
        <v>8</v>
      </c>
      <c r="AD21" s="41"/>
      <c r="AE21" s="41"/>
    </row>
    <row r="22" spans="1:31">
      <c r="A22" s="41"/>
      <c r="B22" s="41"/>
      <c r="C22" s="41"/>
      <c r="D22" s="41" t="s">
        <v>161</v>
      </c>
      <c r="E22" s="68">
        <v>1</v>
      </c>
      <c r="F22" s="68">
        <v>1</v>
      </c>
      <c r="G22" s="68">
        <v>1</v>
      </c>
      <c r="H22" s="68">
        <v>1</v>
      </c>
      <c r="I22" s="68">
        <v>1</v>
      </c>
      <c r="J22" s="68">
        <v>1</v>
      </c>
      <c r="K22" s="68">
        <v>1</v>
      </c>
      <c r="L22" s="68">
        <v>1</v>
      </c>
      <c r="M22" s="68">
        <v>1</v>
      </c>
      <c r="N22" s="68">
        <v>1</v>
      </c>
      <c r="O22" s="68">
        <v>1</v>
      </c>
      <c r="P22" s="68">
        <v>1</v>
      </c>
      <c r="Q22" s="68">
        <v>1</v>
      </c>
      <c r="R22" s="68">
        <v>1</v>
      </c>
      <c r="S22" s="68">
        <v>1</v>
      </c>
      <c r="T22" s="68">
        <v>1</v>
      </c>
      <c r="U22" s="68">
        <v>1</v>
      </c>
      <c r="V22" s="68">
        <v>1</v>
      </c>
      <c r="W22" s="68">
        <v>1</v>
      </c>
      <c r="X22" s="68">
        <v>1</v>
      </c>
      <c r="Y22" s="68">
        <v>1</v>
      </c>
      <c r="Z22" s="68">
        <v>1</v>
      </c>
      <c r="AA22" s="68">
        <v>1</v>
      </c>
      <c r="AB22" s="68">
        <v>1</v>
      </c>
      <c r="AC22" s="41">
        <v>24</v>
      </c>
      <c r="AD22" s="41"/>
      <c r="AE22" s="41"/>
    </row>
    <row r="23" spans="1:31">
      <c r="A23" s="41"/>
      <c r="B23" s="41"/>
      <c r="C23" s="41"/>
      <c r="D23" s="41" t="s">
        <v>167</v>
      </c>
      <c r="E23" s="68">
        <v>1</v>
      </c>
      <c r="F23" s="68">
        <v>1</v>
      </c>
      <c r="G23" s="68">
        <v>1</v>
      </c>
      <c r="H23" s="68">
        <v>1</v>
      </c>
      <c r="I23" s="68">
        <v>1</v>
      </c>
      <c r="J23" s="68">
        <v>1</v>
      </c>
      <c r="K23" s="68">
        <v>1</v>
      </c>
      <c r="L23" s="68">
        <v>1</v>
      </c>
      <c r="M23" s="68">
        <v>0</v>
      </c>
      <c r="N23" s="68">
        <v>0</v>
      </c>
      <c r="O23" s="68">
        <v>0</v>
      </c>
      <c r="P23" s="68">
        <v>0</v>
      </c>
      <c r="Q23" s="68">
        <v>0</v>
      </c>
      <c r="R23" s="68">
        <v>0</v>
      </c>
      <c r="S23" s="68">
        <v>0</v>
      </c>
      <c r="T23" s="68">
        <v>0</v>
      </c>
      <c r="U23" s="68">
        <v>0</v>
      </c>
      <c r="V23" s="68">
        <v>1</v>
      </c>
      <c r="W23" s="68">
        <v>1</v>
      </c>
      <c r="X23" s="68">
        <v>1</v>
      </c>
      <c r="Y23" s="68">
        <v>1</v>
      </c>
      <c r="Z23" s="68">
        <v>1</v>
      </c>
      <c r="AA23" s="68">
        <v>1</v>
      </c>
      <c r="AB23" s="68">
        <v>1</v>
      </c>
      <c r="AC23" s="41">
        <v>15</v>
      </c>
      <c r="AD23" s="41"/>
      <c r="AE23" s="41"/>
    </row>
    <row r="24" spans="1:31">
      <c r="A24" s="41" t="s">
        <v>169</v>
      </c>
      <c r="B24" s="41" t="s">
        <v>140</v>
      </c>
      <c r="C24" s="41" t="s">
        <v>141</v>
      </c>
      <c r="D24" s="41" t="s">
        <v>158</v>
      </c>
      <c r="E24" s="68">
        <v>1</v>
      </c>
      <c r="F24" s="68">
        <v>1</v>
      </c>
      <c r="G24" s="68">
        <v>1</v>
      </c>
      <c r="H24" s="68">
        <v>1</v>
      </c>
      <c r="I24" s="68">
        <v>1</v>
      </c>
      <c r="J24" s="68">
        <v>1</v>
      </c>
      <c r="K24" s="68">
        <v>0.5</v>
      </c>
      <c r="L24" s="68">
        <v>0.5</v>
      </c>
      <c r="M24" s="68">
        <v>0.5</v>
      </c>
      <c r="N24" s="68">
        <v>0.5</v>
      </c>
      <c r="O24" s="68">
        <v>0.5</v>
      </c>
      <c r="P24" s="68">
        <v>0.5</v>
      </c>
      <c r="Q24" s="68">
        <v>0.5</v>
      </c>
      <c r="R24" s="68">
        <v>0.5</v>
      </c>
      <c r="S24" s="68">
        <v>0.5</v>
      </c>
      <c r="T24" s="68">
        <v>0.5</v>
      </c>
      <c r="U24" s="68">
        <v>0.5</v>
      </c>
      <c r="V24" s="68">
        <v>0.5</v>
      </c>
      <c r="W24" s="68">
        <v>0.5</v>
      </c>
      <c r="X24" s="68">
        <v>0.5</v>
      </c>
      <c r="Y24" s="68">
        <v>0.5</v>
      </c>
      <c r="Z24" s="68">
        <v>1</v>
      </c>
      <c r="AA24" s="68">
        <v>1</v>
      </c>
      <c r="AB24" s="68">
        <v>1</v>
      </c>
      <c r="AC24" s="41">
        <v>16.5</v>
      </c>
      <c r="AD24" s="41">
        <v>118</v>
      </c>
      <c r="AE24" s="41">
        <v>6152.86</v>
      </c>
    </row>
    <row r="25" spans="1:31">
      <c r="A25" s="41"/>
      <c r="B25" s="41"/>
      <c r="C25" s="41"/>
      <c r="D25" s="41" t="s">
        <v>170</v>
      </c>
      <c r="E25" s="68">
        <v>1</v>
      </c>
      <c r="F25" s="68">
        <v>1</v>
      </c>
      <c r="G25" s="68">
        <v>1</v>
      </c>
      <c r="H25" s="68">
        <v>1</v>
      </c>
      <c r="I25" s="68">
        <v>1</v>
      </c>
      <c r="J25" s="68">
        <v>1</v>
      </c>
      <c r="K25" s="68">
        <v>0.5</v>
      </c>
      <c r="L25" s="68">
        <v>0.5</v>
      </c>
      <c r="M25" s="68">
        <v>0.5</v>
      </c>
      <c r="N25" s="68">
        <v>0.5</v>
      </c>
      <c r="O25" s="68">
        <v>0.5</v>
      </c>
      <c r="P25" s="68">
        <v>0.5</v>
      </c>
      <c r="Q25" s="68">
        <v>0.5</v>
      </c>
      <c r="R25" s="68">
        <v>0.5</v>
      </c>
      <c r="S25" s="68">
        <v>0.5</v>
      </c>
      <c r="T25" s="68">
        <v>0.5</v>
      </c>
      <c r="U25" s="68">
        <v>0.5</v>
      </c>
      <c r="V25" s="68">
        <v>0.5</v>
      </c>
      <c r="W25" s="68">
        <v>0.5</v>
      </c>
      <c r="X25" s="68">
        <v>0.5</v>
      </c>
      <c r="Y25" s="68">
        <v>0.5</v>
      </c>
      <c r="Z25" s="68">
        <v>0.5</v>
      </c>
      <c r="AA25" s="68">
        <v>1</v>
      </c>
      <c r="AB25" s="68">
        <v>1</v>
      </c>
      <c r="AC25" s="41">
        <v>16</v>
      </c>
      <c r="AD25" s="41"/>
      <c r="AE25" s="41"/>
    </row>
    <row r="26" spans="1:31">
      <c r="A26" s="41"/>
      <c r="B26" s="41"/>
      <c r="C26" s="41"/>
      <c r="D26" s="41" t="s">
        <v>161</v>
      </c>
      <c r="E26" s="68">
        <v>1</v>
      </c>
      <c r="F26" s="68">
        <v>1</v>
      </c>
      <c r="G26" s="68">
        <v>1</v>
      </c>
      <c r="H26" s="68">
        <v>1</v>
      </c>
      <c r="I26" s="68">
        <v>1</v>
      </c>
      <c r="J26" s="68">
        <v>1</v>
      </c>
      <c r="K26" s="68">
        <v>1</v>
      </c>
      <c r="L26" s="68">
        <v>1</v>
      </c>
      <c r="M26" s="68">
        <v>1</v>
      </c>
      <c r="N26" s="68">
        <v>1</v>
      </c>
      <c r="O26" s="68">
        <v>1</v>
      </c>
      <c r="P26" s="68">
        <v>1</v>
      </c>
      <c r="Q26" s="68">
        <v>1</v>
      </c>
      <c r="R26" s="68">
        <v>1</v>
      </c>
      <c r="S26" s="68">
        <v>1</v>
      </c>
      <c r="T26" s="68">
        <v>1</v>
      </c>
      <c r="U26" s="68">
        <v>1</v>
      </c>
      <c r="V26" s="68">
        <v>1</v>
      </c>
      <c r="W26" s="68">
        <v>1</v>
      </c>
      <c r="X26" s="68">
        <v>1</v>
      </c>
      <c r="Y26" s="68">
        <v>1</v>
      </c>
      <c r="Z26" s="68">
        <v>1</v>
      </c>
      <c r="AA26" s="68">
        <v>1</v>
      </c>
      <c r="AB26" s="68">
        <v>1</v>
      </c>
      <c r="AC26" s="41">
        <v>24</v>
      </c>
      <c r="AD26" s="41"/>
      <c r="AE26" s="41"/>
    </row>
    <row r="27" spans="1:31">
      <c r="A27" s="41"/>
      <c r="B27" s="41"/>
      <c r="C27" s="41"/>
      <c r="D27" s="41" t="s">
        <v>167</v>
      </c>
      <c r="E27" s="68">
        <v>1</v>
      </c>
      <c r="F27" s="68">
        <v>1</v>
      </c>
      <c r="G27" s="68">
        <v>1</v>
      </c>
      <c r="H27" s="68">
        <v>1</v>
      </c>
      <c r="I27" s="68">
        <v>1</v>
      </c>
      <c r="J27" s="68">
        <v>1</v>
      </c>
      <c r="K27" s="68">
        <v>1</v>
      </c>
      <c r="L27" s="68">
        <v>1</v>
      </c>
      <c r="M27" s="68">
        <v>0.5</v>
      </c>
      <c r="N27" s="68">
        <v>0.5</v>
      </c>
      <c r="O27" s="68">
        <v>0.5</v>
      </c>
      <c r="P27" s="68">
        <v>0.5</v>
      </c>
      <c r="Q27" s="68">
        <v>0.5</v>
      </c>
      <c r="R27" s="68">
        <v>0.5</v>
      </c>
      <c r="S27" s="68">
        <v>0.5</v>
      </c>
      <c r="T27" s="68">
        <v>0.5</v>
      </c>
      <c r="U27" s="68">
        <v>0.5</v>
      </c>
      <c r="V27" s="68">
        <v>1</v>
      </c>
      <c r="W27" s="68">
        <v>1</v>
      </c>
      <c r="X27" s="68">
        <v>1</v>
      </c>
      <c r="Y27" s="68">
        <v>1</v>
      </c>
      <c r="Z27" s="68">
        <v>1</v>
      </c>
      <c r="AA27" s="68">
        <v>1</v>
      </c>
      <c r="AB27" s="68">
        <v>1</v>
      </c>
      <c r="AC27" s="41">
        <v>19.5</v>
      </c>
      <c r="AD27" s="41"/>
      <c r="AE27" s="41"/>
    </row>
    <row r="28" spans="1:31">
      <c r="A28" s="41" t="s">
        <v>136</v>
      </c>
      <c r="B28" s="41" t="s">
        <v>140</v>
      </c>
      <c r="C28" s="41" t="s">
        <v>141</v>
      </c>
      <c r="D28" s="41" t="s">
        <v>158</v>
      </c>
      <c r="E28" s="68">
        <v>0.04</v>
      </c>
      <c r="F28" s="68">
        <v>0.05</v>
      </c>
      <c r="G28" s="68">
        <v>0.05</v>
      </c>
      <c r="H28" s="68">
        <v>0.04</v>
      </c>
      <c r="I28" s="68">
        <v>0.04</v>
      </c>
      <c r="J28" s="68">
        <v>0.04</v>
      </c>
      <c r="K28" s="68">
        <v>0.04</v>
      </c>
      <c r="L28" s="68">
        <v>0.15</v>
      </c>
      <c r="M28" s="68">
        <v>0.23</v>
      </c>
      <c r="N28" s="68">
        <v>0.32</v>
      </c>
      <c r="O28" s="68">
        <v>0.41</v>
      </c>
      <c r="P28" s="68">
        <v>0.56999999999999995</v>
      </c>
      <c r="Q28" s="68">
        <v>0.62</v>
      </c>
      <c r="R28" s="68">
        <v>0.61</v>
      </c>
      <c r="S28" s="68">
        <v>0.5</v>
      </c>
      <c r="T28" s="68">
        <v>0.45</v>
      </c>
      <c r="U28" s="68">
        <v>0.46</v>
      </c>
      <c r="V28" s="68">
        <v>0.47</v>
      </c>
      <c r="W28" s="68">
        <v>0.42</v>
      </c>
      <c r="X28" s="68">
        <v>0.34</v>
      </c>
      <c r="Y28" s="68">
        <v>0.33</v>
      </c>
      <c r="Z28" s="68">
        <v>0.23</v>
      </c>
      <c r="AA28" s="68">
        <v>0.13</v>
      </c>
      <c r="AB28" s="68">
        <v>0.08</v>
      </c>
      <c r="AC28" s="41">
        <v>6.62</v>
      </c>
      <c r="AD28" s="41">
        <v>44.59</v>
      </c>
      <c r="AE28" s="41">
        <v>2325.0500000000002</v>
      </c>
    </row>
    <row r="29" spans="1:31">
      <c r="A29" s="41"/>
      <c r="B29" s="41"/>
      <c r="C29" s="41"/>
      <c r="D29" s="41" t="s">
        <v>166</v>
      </c>
      <c r="E29" s="68">
        <v>0.11</v>
      </c>
      <c r="F29" s="68">
        <v>0.1</v>
      </c>
      <c r="G29" s="68">
        <v>0.08</v>
      </c>
      <c r="H29" s="68">
        <v>0.06</v>
      </c>
      <c r="I29" s="68">
        <v>0.06</v>
      </c>
      <c r="J29" s="68">
        <v>0.06</v>
      </c>
      <c r="K29" s="68">
        <v>7.0000000000000007E-2</v>
      </c>
      <c r="L29" s="68">
        <v>0.2</v>
      </c>
      <c r="M29" s="68">
        <v>0.24</v>
      </c>
      <c r="N29" s="68">
        <v>0.27</v>
      </c>
      <c r="O29" s="68">
        <v>0.42</v>
      </c>
      <c r="P29" s="68">
        <v>0.54</v>
      </c>
      <c r="Q29" s="68">
        <v>0.59</v>
      </c>
      <c r="R29" s="68">
        <v>0.6</v>
      </c>
      <c r="S29" s="68">
        <v>0.49</v>
      </c>
      <c r="T29" s="68">
        <v>0.48</v>
      </c>
      <c r="U29" s="68">
        <v>0.47</v>
      </c>
      <c r="V29" s="68">
        <v>0.46</v>
      </c>
      <c r="W29" s="68">
        <v>0.44</v>
      </c>
      <c r="X29" s="68">
        <v>0.36</v>
      </c>
      <c r="Y29" s="68">
        <v>0.28999999999999998</v>
      </c>
      <c r="Z29" s="68">
        <v>0.22</v>
      </c>
      <c r="AA29" s="68">
        <v>0.16</v>
      </c>
      <c r="AB29" s="68">
        <v>0.13</v>
      </c>
      <c r="AC29" s="41">
        <v>6.9</v>
      </c>
      <c r="AD29" s="41"/>
      <c r="AE29" s="41"/>
    </row>
    <row r="30" spans="1:31">
      <c r="A30" s="41"/>
      <c r="B30" s="41"/>
      <c r="C30" s="41"/>
      <c r="D30" s="41" t="s">
        <v>167</v>
      </c>
      <c r="E30" s="68">
        <v>7.0000000000000007E-2</v>
      </c>
      <c r="F30" s="68">
        <v>7.0000000000000007E-2</v>
      </c>
      <c r="G30" s="68">
        <v>7.0000000000000007E-2</v>
      </c>
      <c r="H30" s="68">
        <v>0.06</v>
      </c>
      <c r="I30" s="68">
        <v>0.06</v>
      </c>
      <c r="J30" s="68">
        <v>0.06</v>
      </c>
      <c r="K30" s="68">
        <v>7.0000000000000007E-2</v>
      </c>
      <c r="L30" s="68">
        <v>0.1</v>
      </c>
      <c r="M30" s="68">
        <v>0.12</v>
      </c>
      <c r="N30" s="68">
        <v>0.14000000000000001</v>
      </c>
      <c r="O30" s="68">
        <v>0.28999999999999998</v>
      </c>
      <c r="P30" s="68">
        <v>0.31</v>
      </c>
      <c r="Q30" s="68">
        <v>0.36</v>
      </c>
      <c r="R30" s="68">
        <v>0.36</v>
      </c>
      <c r="S30" s="68">
        <v>0.34</v>
      </c>
      <c r="T30" s="68">
        <v>0.35</v>
      </c>
      <c r="U30" s="68">
        <v>0.37</v>
      </c>
      <c r="V30" s="68">
        <v>0.34</v>
      </c>
      <c r="W30" s="68">
        <v>0.25</v>
      </c>
      <c r="X30" s="68">
        <v>0.27</v>
      </c>
      <c r="Y30" s="68">
        <v>0.21</v>
      </c>
      <c r="Z30" s="68">
        <v>0.16</v>
      </c>
      <c r="AA30" s="68">
        <v>0.1</v>
      </c>
      <c r="AB30" s="68">
        <v>0.06</v>
      </c>
      <c r="AC30" s="41">
        <v>4.59</v>
      </c>
      <c r="AD30" s="41"/>
      <c r="AE30" s="41"/>
    </row>
    <row r="31" spans="1:31">
      <c r="A31" s="41" t="s">
        <v>157</v>
      </c>
      <c r="B31" s="41" t="s">
        <v>145</v>
      </c>
      <c r="C31" s="41" t="s">
        <v>141</v>
      </c>
      <c r="D31" s="41" t="s">
        <v>158</v>
      </c>
      <c r="E31" s="68">
        <v>0</v>
      </c>
      <c r="F31" s="68">
        <v>0</v>
      </c>
      <c r="G31" s="68">
        <v>0</v>
      </c>
      <c r="H31" s="68">
        <v>0</v>
      </c>
      <c r="I31" s="68">
        <v>0</v>
      </c>
      <c r="J31" s="68">
        <v>0</v>
      </c>
      <c r="K31" s="68">
        <v>1</v>
      </c>
      <c r="L31" s="68">
        <v>1</v>
      </c>
      <c r="M31" s="68">
        <v>1</v>
      </c>
      <c r="N31" s="68">
        <v>1</v>
      </c>
      <c r="O31" s="68">
        <v>1</v>
      </c>
      <c r="P31" s="68">
        <v>1</v>
      </c>
      <c r="Q31" s="68">
        <v>1</v>
      </c>
      <c r="R31" s="68">
        <v>1</v>
      </c>
      <c r="S31" s="68">
        <v>1</v>
      </c>
      <c r="T31" s="68">
        <v>1</v>
      </c>
      <c r="U31" s="68">
        <v>1</v>
      </c>
      <c r="V31" s="68">
        <v>1</v>
      </c>
      <c r="W31" s="68">
        <v>1</v>
      </c>
      <c r="X31" s="68">
        <v>1</v>
      </c>
      <c r="Y31" s="68">
        <v>1</v>
      </c>
      <c r="Z31" s="68">
        <v>0</v>
      </c>
      <c r="AA31" s="68">
        <v>0</v>
      </c>
      <c r="AB31" s="68">
        <v>0</v>
      </c>
      <c r="AC31" s="41">
        <v>15</v>
      </c>
      <c r="AD31" s="41">
        <v>102</v>
      </c>
      <c r="AE31" s="41">
        <v>5318.57</v>
      </c>
    </row>
    <row r="32" spans="1:31">
      <c r="A32" s="41"/>
      <c r="B32" s="41"/>
      <c r="C32" s="41"/>
      <c r="D32" s="41" t="s">
        <v>166</v>
      </c>
      <c r="E32" s="68">
        <v>0</v>
      </c>
      <c r="F32" s="68">
        <v>0</v>
      </c>
      <c r="G32" s="68">
        <v>0</v>
      </c>
      <c r="H32" s="68">
        <v>0</v>
      </c>
      <c r="I32" s="68">
        <v>0</v>
      </c>
      <c r="J32" s="68">
        <v>0</v>
      </c>
      <c r="K32" s="68">
        <v>1</v>
      </c>
      <c r="L32" s="68">
        <v>1</v>
      </c>
      <c r="M32" s="68">
        <v>1</v>
      </c>
      <c r="N32" s="68">
        <v>1</v>
      </c>
      <c r="O32" s="68">
        <v>1</v>
      </c>
      <c r="P32" s="68">
        <v>1</v>
      </c>
      <c r="Q32" s="68">
        <v>1</v>
      </c>
      <c r="R32" s="68">
        <v>1</v>
      </c>
      <c r="S32" s="68">
        <v>1</v>
      </c>
      <c r="T32" s="68">
        <v>1</v>
      </c>
      <c r="U32" s="68">
        <v>1</v>
      </c>
      <c r="V32" s="68">
        <v>1</v>
      </c>
      <c r="W32" s="68">
        <v>1</v>
      </c>
      <c r="X32" s="68">
        <v>1</v>
      </c>
      <c r="Y32" s="68">
        <v>1</v>
      </c>
      <c r="Z32" s="68">
        <v>1</v>
      </c>
      <c r="AA32" s="68">
        <v>0</v>
      </c>
      <c r="AB32" s="68">
        <v>0</v>
      </c>
      <c r="AC32" s="41">
        <v>16</v>
      </c>
      <c r="AD32" s="41"/>
      <c r="AE32" s="41"/>
    </row>
    <row r="33" spans="1:31">
      <c r="A33" s="41"/>
      <c r="B33" s="41"/>
      <c r="C33" s="41"/>
      <c r="D33" s="41" t="s">
        <v>167</v>
      </c>
      <c r="E33" s="68">
        <v>0</v>
      </c>
      <c r="F33" s="68">
        <v>0</v>
      </c>
      <c r="G33" s="68">
        <v>0</v>
      </c>
      <c r="H33" s="68">
        <v>0</v>
      </c>
      <c r="I33" s="68">
        <v>0</v>
      </c>
      <c r="J33" s="68">
        <v>0</v>
      </c>
      <c r="K33" s="68">
        <v>0</v>
      </c>
      <c r="L33" s="68">
        <v>0</v>
      </c>
      <c r="M33" s="68">
        <v>1</v>
      </c>
      <c r="N33" s="68">
        <v>1</v>
      </c>
      <c r="O33" s="68">
        <v>1</v>
      </c>
      <c r="P33" s="68">
        <v>1</v>
      </c>
      <c r="Q33" s="68">
        <v>1</v>
      </c>
      <c r="R33" s="68">
        <v>1</v>
      </c>
      <c r="S33" s="68">
        <v>1</v>
      </c>
      <c r="T33" s="68">
        <v>1</v>
      </c>
      <c r="U33" s="68">
        <v>1</v>
      </c>
      <c r="V33" s="68">
        <v>1</v>
      </c>
      <c r="W33" s="68">
        <v>1</v>
      </c>
      <c r="X33" s="68">
        <v>0</v>
      </c>
      <c r="Y33" s="68">
        <v>0</v>
      </c>
      <c r="Z33" s="68">
        <v>0</v>
      </c>
      <c r="AA33" s="68">
        <v>0</v>
      </c>
      <c r="AB33" s="68">
        <v>0</v>
      </c>
      <c r="AC33" s="41">
        <v>11</v>
      </c>
      <c r="AD33" s="41"/>
      <c r="AE33" s="41"/>
    </row>
    <row r="34" spans="1:31">
      <c r="A34" s="41" t="s">
        <v>144</v>
      </c>
      <c r="B34" s="41" t="s">
        <v>140</v>
      </c>
      <c r="C34" s="41" t="s">
        <v>141</v>
      </c>
      <c r="D34" s="41" t="s">
        <v>142</v>
      </c>
      <c r="E34" s="68">
        <v>1</v>
      </c>
      <c r="F34" s="68">
        <v>1</v>
      </c>
      <c r="G34" s="68">
        <v>1</v>
      </c>
      <c r="H34" s="68">
        <v>1</v>
      </c>
      <c r="I34" s="68">
        <v>1</v>
      </c>
      <c r="J34" s="68">
        <v>1</v>
      </c>
      <c r="K34" s="68">
        <v>1</v>
      </c>
      <c r="L34" s="68">
        <v>1</v>
      </c>
      <c r="M34" s="68">
        <v>1</v>
      </c>
      <c r="N34" s="68">
        <v>1</v>
      </c>
      <c r="O34" s="68">
        <v>1</v>
      </c>
      <c r="P34" s="68">
        <v>1</v>
      </c>
      <c r="Q34" s="68">
        <v>1</v>
      </c>
      <c r="R34" s="68">
        <v>1</v>
      </c>
      <c r="S34" s="68">
        <v>1</v>
      </c>
      <c r="T34" s="68">
        <v>1</v>
      </c>
      <c r="U34" s="68">
        <v>1</v>
      </c>
      <c r="V34" s="68">
        <v>1</v>
      </c>
      <c r="W34" s="68">
        <v>1</v>
      </c>
      <c r="X34" s="68">
        <v>1</v>
      </c>
      <c r="Y34" s="68">
        <v>1</v>
      </c>
      <c r="Z34" s="68">
        <v>1</v>
      </c>
      <c r="AA34" s="68">
        <v>1</v>
      </c>
      <c r="AB34" s="68">
        <v>1</v>
      </c>
      <c r="AC34" s="41">
        <v>24</v>
      </c>
      <c r="AD34" s="41">
        <v>168</v>
      </c>
      <c r="AE34" s="41">
        <v>8760</v>
      </c>
    </row>
    <row r="35" spans="1:31">
      <c r="A35" s="41" t="s">
        <v>146</v>
      </c>
      <c r="B35" s="41" t="s">
        <v>140</v>
      </c>
      <c r="C35" s="41" t="s">
        <v>141</v>
      </c>
      <c r="D35" s="41" t="s">
        <v>142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68">
        <v>0</v>
      </c>
      <c r="L35" s="68">
        <v>0</v>
      </c>
      <c r="M35" s="68">
        <v>0</v>
      </c>
      <c r="N35" s="68">
        <v>0</v>
      </c>
      <c r="O35" s="68">
        <v>0</v>
      </c>
      <c r="P35" s="68">
        <v>0</v>
      </c>
      <c r="Q35" s="68">
        <v>0</v>
      </c>
      <c r="R35" s="68">
        <v>0</v>
      </c>
      <c r="S35" s="68">
        <v>0</v>
      </c>
      <c r="T35" s="68">
        <v>0</v>
      </c>
      <c r="U35" s="68">
        <v>0</v>
      </c>
      <c r="V35" s="68">
        <v>0</v>
      </c>
      <c r="W35" s="68">
        <v>0</v>
      </c>
      <c r="X35" s="68">
        <v>0</v>
      </c>
      <c r="Y35" s="68">
        <v>0</v>
      </c>
      <c r="Z35" s="68">
        <v>0</v>
      </c>
      <c r="AA35" s="68">
        <v>0</v>
      </c>
      <c r="AB35" s="68">
        <v>0</v>
      </c>
      <c r="AC35" s="41">
        <v>0</v>
      </c>
      <c r="AD35" s="41">
        <v>0</v>
      </c>
      <c r="AE35" s="41">
        <v>0</v>
      </c>
    </row>
    <row r="36" spans="1:31">
      <c r="A36" s="41" t="s">
        <v>159</v>
      </c>
      <c r="B36" s="41" t="s">
        <v>145</v>
      </c>
      <c r="C36" s="41" t="s">
        <v>141</v>
      </c>
      <c r="D36" s="41" t="s">
        <v>158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68">
        <v>1</v>
      </c>
      <c r="L36" s="68">
        <v>1</v>
      </c>
      <c r="M36" s="68">
        <v>1</v>
      </c>
      <c r="N36" s="68">
        <v>1</v>
      </c>
      <c r="O36" s="68">
        <v>1</v>
      </c>
      <c r="P36" s="68">
        <v>1</v>
      </c>
      <c r="Q36" s="68">
        <v>1</v>
      </c>
      <c r="R36" s="68">
        <v>1</v>
      </c>
      <c r="S36" s="68">
        <v>1</v>
      </c>
      <c r="T36" s="68">
        <v>1</v>
      </c>
      <c r="U36" s="68">
        <v>1</v>
      </c>
      <c r="V36" s="68">
        <v>1</v>
      </c>
      <c r="W36" s="68">
        <v>1</v>
      </c>
      <c r="X36" s="68">
        <v>1</v>
      </c>
      <c r="Y36" s="68">
        <v>1</v>
      </c>
      <c r="Z36" s="68">
        <v>0</v>
      </c>
      <c r="AA36" s="68">
        <v>0</v>
      </c>
      <c r="AB36" s="68">
        <v>0</v>
      </c>
      <c r="AC36" s="41">
        <v>15</v>
      </c>
      <c r="AD36" s="41">
        <v>102</v>
      </c>
      <c r="AE36" s="41">
        <v>5318.57</v>
      </c>
    </row>
    <row r="37" spans="1:31">
      <c r="A37" s="41"/>
      <c r="B37" s="41"/>
      <c r="C37" s="41"/>
      <c r="D37" s="41" t="s">
        <v>166</v>
      </c>
      <c r="E37" s="68">
        <v>0</v>
      </c>
      <c r="F37" s="68">
        <v>0</v>
      </c>
      <c r="G37" s="68">
        <v>0</v>
      </c>
      <c r="H37" s="68">
        <v>0</v>
      </c>
      <c r="I37" s="68">
        <v>0</v>
      </c>
      <c r="J37" s="68">
        <v>0</v>
      </c>
      <c r="K37" s="68">
        <v>1</v>
      </c>
      <c r="L37" s="68">
        <v>1</v>
      </c>
      <c r="M37" s="68">
        <v>1</v>
      </c>
      <c r="N37" s="68">
        <v>1</v>
      </c>
      <c r="O37" s="68">
        <v>1</v>
      </c>
      <c r="P37" s="68">
        <v>1</v>
      </c>
      <c r="Q37" s="68">
        <v>1</v>
      </c>
      <c r="R37" s="68">
        <v>1</v>
      </c>
      <c r="S37" s="68">
        <v>1</v>
      </c>
      <c r="T37" s="68">
        <v>1</v>
      </c>
      <c r="U37" s="68">
        <v>1</v>
      </c>
      <c r="V37" s="68">
        <v>1</v>
      </c>
      <c r="W37" s="68">
        <v>1</v>
      </c>
      <c r="X37" s="68">
        <v>1</v>
      </c>
      <c r="Y37" s="68">
        <v>1</v>
      </c>
      <c r="Z37" s="68">
        <v>1</v>
      </c>
      <c r="AA37" s="68">
        <v>0</v>
      </c>
      <c r="AB37" s="68">
        <v>0</v>
      </c>
      <c r="AC37" s="41">
        <v>16</v>
      </c>
      <c r="AD37" s="41"/>
      <c r="AE37" s="41"/>
    </row>
    <row r="38" spans="1:31">
      <c r="A38" s="41"/>
      <c r="B38" s="41"/>
      <c r="C38" s="41"/>
      <c r="D38" s="41" t="s">
        <v>167</v>
      </c>
      <c r="E38" s="68">
        <v>0</v>
      </c>
      <c r="F38" s="68">
        <v>0</v>
      </c>
      <c r="G38" s="68">
        <v>0</v>
      </c>
      <c r="H38" s="68">
        <v>0</v>
      </c>
      <c r="I38" s="68">
        <v>0</v>
      </c>
      <c r="J38" s="68">
        <v>0</v>
      </c>
      <c r="K38" s="68">
        <v>0</v>
      </c>
      <c r="L38" s="68">
        <v>0</v>
      </c>
      <c r="M38" s="68">
        <v>1</v>
      </c>
      <c r="N38" s="68">
        <v>1</v>
      </c>
      <c r="O38" s="68">
        <v>1</v>
      </c>
      <c r="P38" s="68">
        <v>1</v>
      </c>
      <c r="Q38" s="68">
        <v>1</v>
      </c>
      <c r="R38" s="68">
        <v>1</v>
      </c>
      <c r="S38" s="68">
        <v>1</v>
      </c>
      <c r="T38" s="68">
        <v>1</v>
      </c>
      <c r="U38" s="68">
        <v>1</v>
      </c>
      <c r="V38" s="68">
        <v>1</v>
      </c>
      <c r="W38" s="68">
        <v>1</v>
      </c>
      <c r="X38" s="68">
        <v>0</v>
      </c>
      <c r="Y38" s="68">
        <v>0</v>
      </c>
      <c r="Z38" s="68">
        <v>0</v>
      </c>
      <c r="AA38" s="68">
        <v>0</v>
      </c>
      <c r="AB38" s="68">
        <v>0</v>
      </c>
      <c r="AC38" s="41">
        <v>11</v>
      </c>
      <c r="AD38" s="41"/>
      <c r="AE38" s="41"/>
    </row>
    <row r="39" spans="1:31">
      <c r="A39" s="41" t="s">
        <v>153</v>
      </c>
      <c r="B39" s="41" t="s">
        <v>145</v>
      </c>
      <c r="C39" s="41" t="s">
        <v>141</v>
      </c>
      <c r="D39" s="41" t="s">
        <v>142</v>
      </c>
      <c r="E39" s="68">
        <v>1</v>
      </c>
      <c r="F39" s="68">
        <v>1</v>
      </c>
      <c r="G39" s="68">
        <v>1</v>
      </c>
      <c r="H39" s="68">
        <v>1</v>
      </c>
      <c r="I39" s="68">
        <v>1</v>
      </c>
      <c r="J39" s="68">
        <v>1</v>
      </c>
      <c r="K39" s="68">
        <v>1</v>
      </c>
      <c r="L39" s="68">
        <v>1</v>
      </c>
      <c r="M39" s="68">
        <v>1</v>
      </c>
      <c r="N39" s="68">
        <v>1</v>
      </c>
      <c r="O39" s="68">
        <v>1</v>
      </c>
      <c r="P39" s="68">
        <v>1</v>
      </c>
      <c r="Q39" s="68">
        <v>1</v>
      </c>
      <c r="R39" s="68">
        <v>1</v>
      </c>
      <c r="S39" s="68">
        <v>1</v>
      </c>
      <c r="T39" s="68">
        <v>1</v>
      </c>
      <c r="U39" s="68">
        <v>1</v>
      </c>
      <c r="V39" s="68">
        <v>1</v>
      </c>
      <c r="W39" s="68">
        <v>1</v>
      </c>
      <c r="X39" s="68">
        <v>1</v>
      </c>
      <c r="Y39" s="68">
        <v>1</v>
      </c>
      <c r="Z39" s="68">
        <v>1</v>
      </c>
      <c r="AA39" s="68">
        <v>1</v>
      </c>
      <c r="AB39" s="68">
        <v>1</v>
      </c>
      <c r="AC39" s="41">
        <v>24</v>
      </c>
      <c r="AD39" s="41">
        <v>168</v>
      </c>
      <c r="AE39" s="41">
        <v>8760</v>
      </c>
    </row>
    <row r="40" spans="1:31">
      <c r="A40" s="41" t="s">
        <v>154</v>
      </c>
      <c r="B40" s="41" t="s">
        <v>140</v>
      </c>
      <c r="C40" s="41" t="s">
        <v>141</v>
      </c>
      <c r="D40" s="41" t="s">
        <v>142</v>
      </c>
      <c r="E40" s="68">
        <v>1</v>
      </c>
      <c r="F40" s="68">
        <v>1</v>
      </c>
      <c r="G40" s="68">
        <v>1</v>
      </c>
      <c r="H40" s="68">
        <v>1</v>
      </c>
      <c r="I40" s="68">
        <v>1</v>
      </c>
      <c r="J40" s="68">
        <v>1</v>
      </c>
      <c r="K40" s="68">
        <v>1</v>
      </c>
      <c r="L40" s="68">
        <v>1</v>
      </c>
      <c r="M40" s="68">
        <v>1</v>
      </c>
      <c r="N40" s="68">
        <v>1</v>
      </c>
      <c r="O40" s="68">
        <v>1</v>
      </c>
      <c r="P40" s="68">
        <v>1</v>
      </c>
      <c r="Q40" s="68">
        <v>1</v>
      </c>
      <c r="R40" s="68">
        <v>1</v>
      </c>
      <c r="S40" s="68">
        <v>1</v>
      </c>
      <c r="T40" s="68">
        <v>1</v>
      </c>
      <c r="U40" s="68">
        <v>1</v>
      </c>
      <c r="V40" s="68">
        <v>1</v>
      </c>
      <c r="W40" s="68">
        <v>1</v>
      </c>
      <c r="X40" s="68">
        <v>1</v>
      </c>
      <c r="Y40" s="68">
        <v>1</v>
      </c>
      <c r="Z40" s="68">
        <v>1</v>
      </c>
      <c r="AA40" s="68">
        <v>1</v>
      </c>
      <c r="AB40" s="68">
        <v>1</v>
      </c>
      <c r="AC40" s="41">
        <v>24</v>
      </c>
      <c r="AD40" s="41">
        <v>168</v>
      </c>
      <c r="AE40" s="41">
        <v>8760</v>
      </c>
    </row>
    <row r="41" spans="1:31">
      <c r="A41" s="41" t="s">
        <v>240</v>
      </c>
      <c r="B41" s="41" t="s">
        <v>140</v>
      </c>
      <c r="C41" s="41" t="s">
        <v>141</v>
      </c>
      <c r="D41" s="41" t="s">
        <v>142</v>
      </c>
      <c r="E41" s="68">
        <v>1</v>
      </c>
      <c r="F41" s="68">
        <v>1</v>
      </c>
      <c r="G41" s="68">
        <v>1</v>
      </c>
      <c r="H41" s="68">
        <v>1</v>
      </c>
      <c r="I41" s="68">
        <v>1</v>
      </c>
      <c r="J41" s="68">
        <v>1</v>
      </c>
      <c r="K41" s="68">
        <v>1</v>
      </c>
      <c r="L41" s="68">
        <v>1</v>
      </c>
      <c r="M41" s="68">
        <v>1</v>
      </c>
      <c r="N41" s="68">
        <v>1</v>
      </c>
      <c r="O41" s="68">
        <v>1</v>
      </c>
      <c r="P41" s="68">
        <v>1</v>
      </c>
      <c r="Q41" s="68">
        <v>1</v>
      </c>
      <c r="R41" s="68">
        <v>1</v>
      </c>
      <c r="S41" s="68">
        <v>1</v>
      </c>
      <c r="T41" s="68">
        <v>1</v>
      </c>
      <c r="U41" s="68">
        <v>1</v>
      </c>
      <c r="V41" s="68">
        <v>1</v>
      </c>
      <c r="W41" s="68">
        <v>1</v>
      </c>
      <c r="X41" s="68">
        <v>1</v>
      </c>
      <c r="Y41" s="68">
        <v>1</v>
      </c>
      <c r="Z41" s="68">
        <v>1</v>
      </c>
      <c r="AA41" s="68">
        <v>1</v>
      </c>
      <c r="AB41" s="68">
        <v>1</v>
      </c>
      <c r="AC41" s="41">
        <v>24</v>
      </c>
      <c r="AD41" s="41">
        <v>168</v>
      </c>
      <c r="AE41" s="41">
        <v>8760</v>
      </c>
    </row>
    <row r="42" spans="1:31">
      <c r="A42" s="41" t="s">
        <v>241</v>
      </c>
      <c r="B42" s="41" t="s">
        <v>140</v>
      </c>
      <c r="C42" s="41" t="s">
        <v>141</v>
      </c>
      <c r="D42" s="41" t="s">
        <v>142</v>
      </c>
      <c r="E42" s="68">
        <v>1</v>
      </c>
      <c r="F42" s="68">
        <v>1</v>
      </c>
      <c r="G42" s="68">
        <v>1</v>
      </c>
      <c r="H42" s="68">
        <v>1</v>
      </c>
      <c r="I42" s="68">
        <v>1</v>
      </c>
      <c r="J42" s="68">
        <v>1</v>
      </c>
      <c r="K42" s="68">
        <v>1</v>
      </c>
      <c r="L42" s="68">
        <v>1</v>
      </c>
      <c r="M42" s="68">
        <v>1</v>
      </c>
      <c r="N42" s="68">
        <v>1</v>
      </c>
      <c r="O42" s="68">
        <v>1</v>
      </c>
      <c r="P42" s="68">
        <v>1</v>
      </c>
      <c r="Q42" s="68">
        <v>1</v>
      </c>
      <c r="R42" s="68">
        <v>1</v>
      </c>
      <c r="S42" s="68">
        <v>1</v>
      </c>
      <c r="T42" s="68">
        <v>1</v>
      </c>
      <c r="U42" s="68">
        <v>1</v>
      </c>
      <c r="V42" s="68">
        <v>1</v>
      </c>
      <c r="W42" s="68">
        <v>1</v>
      </c>
      <c r="X42" s="68">
        <v>1</v>
      </c>
      <c r="Y42" s="68">
        <v>1</v>
      </c>
      <c r="Z42" s="68">
        <v>1</v>
      </c>
      <c r="AA42" s="68">
        <v>1</v>
      </c>
      <c r="AB42" s="68">
        <v>1</v>
      </c>
      <c r="AC42" s="41">
        <v>24</v>
      </c>
      <c r="AD42" s="41">
        <v>168</v>
      </c>
      <c r="AE42" s="41">
        <v>8760</v>
      </c>
    </row>
    <row r="43" spans="1:31">
      <c r="A43" s="41" t="s">
        <v>118</v>
      </c>
      <c r="B43" s="41" t="s">
        <v>143</v>
      </c>
      <c r="C43" s="41" t="s">
        <v>141</v>
      </c>
      <c r="D43" s="41" t="s">
        <v>162</v>
      </c>
      <c r="E43" s="68">
        <v>15.6</v>
      </c>
      <c r="F43" s="68">
        <v>15.6</v>
      </c>
      <c r="G43" s="68">
        <v>15.6</v>
      </c>
      <c r="H43" s="68">
        <v>15.6</v>
      </c>
      <c r="I43" s="68">
        <v>15.6</v>
      </c>
      <c r="J43" s="68">
        <v>15.6</v>
      </c>
      <c r="K43" s="68">
        <v>21</v>
      </c>
      <c r="L43" s="68">
        <v>21</v>
      </c>
      <c r="M43" s="68">
        <v>21</v>
      </c>
      <c r="N43" s="68">
        <v>21</v>
      </c>
      <c r="O43" s="68">
        <v>21</v>
      </c>
      <c r="P43" s="68">
        <v>21</v>
      </c>
      <c r="Q43" s="68">
        <v>21</v>
      </c>
      <c r="R43" s="68">
        <v>21</v>
      </c>
      <c r="S43" s="68">
        <v>21</v>
      </c>
      <c r="T43" s="68">
        <v>21</v>
      </c>
      <c r="U43" s="68">
        <v>21</v>
      </c>
      <c r="V43" s="68">
        <v>21</v>
      </c>
      <c r="W43" s="68">
        <v>21</v>
      </c>
      <c r="X43" s="68">
        <v>21</v>
      </c>
      <c r="Y43" s="68">
        <v>21</v>
      </c>
      <c r="Z43" s="68">
        <v>15.6</v>
      </c>
      <c r="AA43" s="68">
        <v>15.6</v>
      </c>
      <c r="AB43" s="68">
        <v>15.6</v>
      </c>
      <c r="AC43" s="41">
        <v>455.4</v>
      </c>
      <c r="AD43" s="41">
        <v>3171.6</v>
      </c>
      <c r="AE43" s="41">
        <v>165376.29</v>
      </c>
    </row>
    <row r="44" spans="1:31">
      <c r="A44" s="41"/>
      <c r="B44" s="41"/>
      <c r="C44" s="41"/>
      <c r="D44" s="41" t="s">
        <v>160</v>
      </c>
      <c r="E44" s="68">
        <v>15.6</v>
      </c>
      <c r="F44" s="68">
        <v>15.6</v>
      </c>
      <c r="G44" s="68">
        <v>15.6</v>
      </c>
      <c r="H44" s="68">
        <v>15.6</v>
      </c>
      <c r="I44" s="68">
        <v>15.6</v>
      </c>
      <c r="J44" s="68">
        <v>15.6</v>
      </c>
      <c r="K44" s="68">
        <v>15.6</v>
      </c>
      <c r="L44" s="68">
        <v>15.6</v>
      </c>
      <c r="M44" s="68">
        <v>15.6</v>
      </c>
      <c r="N44" s="68">
        <v>15.6</v>
      </c>
      <c r="O44" s="68">
        <v>15.6</v>
      </c>
      <c r="P44" s="68">
        <v>15.6</v>
      </c>
      <c r="Q44" s="68">
        <v>15.6</v>
      </c>
      <c r="R44" s="68">
        <v>15.6</v>
      </c>
      <c r="S44" s="68">
        <v>15.6</v>
      </c>
      <c r="T44" s="68">
        <v>15.6</v>
      </c>
      <c r="U44" s="68">
        <v>15.6</v>
      </c>
      <c r="V44" s="68">
        <v>15.6</v>
      </c>
      <c r="W44" s="68">
        <v>15.6</v>
      </c>
      <c r="X44" s="68">
        <v>15.6</v>
      </c>
      <c r="Y44" s="68">
        <v>15.6</v>
      </c>
      <c r="Z44" s="68">
        <v>15.6</v>
      </c>
      <c r="AA44" s="68">
        <v>15.6</v>
      </c>
      <c r="AB44" s="68">
        <v>15.6</v>
      </c>
      <c r="AC44" s="41">
        <v>374.4</v>
      </c>
      <c r="AD44" s="41"/>
      <c r="AE44" s="41"/>
    </row>
    <row r="45" spans="1:31">
      <c r="A45" s="41"/>
      <c r="B45" s="41"/>
      <c r="C45" s="41"/>
      <c r="D45" s="41" t="s">
        <v>161</v>
      </c>
      <c r="E45" s="68">
        <v>21</v>
      </c>
      <c r="F45" s="68">
        <v>21</v>
      </c>
      <c r="G45" s="68">
        <v>21</v>
      </c>
      <c r="H45" s="68">
        <v>21</v>
      </c>
      <c r="I45" s="68">
        <v>21</v>
      </c>
      <c r="J45" s="68">
        <v>21</v>
      </c>
      <c r="K45" s="68">
        <v>21</v>
      </c>
      <c r="L45" s="68">
        <v>21</v>
      </c>
      <c r="M45" s="68">
        <v>21</v>
      </c>
      <c r="N45" s="68">
        <v>21</v>
      </c>
      <c r="O45" s="68">
        <v>21</v>
      </c>
      <c r="P45" s="68">
        <v>21</v>
      </c>
      <c r="Q45" s="68">
        <v>21</v>
      </c>
      <c r="R45" s="68">
        <v>21</v>
      </c>
      <c r="S45" s="68">
        <v>21</v>
      </c>
      <c r="T45" s="68">
        <v>21</v>
      </c>
      <c r="U45" s="68">
        <v>21</v>
      </c>
      <c r="V45" s="68">
        <v>21</v>
      </c>
      <c r="W45" s="68">
        <v>21</v>
      </c>
      <c r="X45" s="68">
        <v>21</v>
      </c>
      <c r="Y45" s="68">
        <v>21</v>
      </c>
      <c r="Z45" s="68">
        <v>21</v>
      </c>
      <c r="AA45" s="68">
        <v>21</v>
      </c>
      <c r="AB45" s="68">
        <v>21</v>
      </c>
      <c r="AC45" s="41">
        <v>504</v>
      </c>
      <c r="AD45" s="41"/>
      <c r="AE45" s="41"/>
    </row>
    <row r="46" spans="1:31">
      <c r="A46" s="41"/>
      <c r="B46" s="41"/>
      <c r="C46" s="41"/>
      <c r="D46" s="41" t="s">
        <v>170</v>
      </c>
      <c r="E46" s="68">
        <v>15.6</v>
      </c>
      <c r="F46" s="68">
        <v>15.6</v>
      </c>
      <c r="G46" s="68">
        <v>15.6</v>
      </c>
      <c r="H46" s="68">
        <v>15.6</v>
      </c>
      <c r="I46" s="68">
        <v>15.6</v>
      </c>
      <c r="J46" s="68">
        <v>15.6</v>
      </c>
      <c r="K46" s="68">
        <v>21</v>
      </c>
      <c r="L46" s="68">
        <v>21</v>
      </c>
      <c r="M46" s="68">
        <v>21</v>
      </c>
      <c r="N46" s="68">
        <v>21</v>
      </c>
      <c r="O46" s="68">
        <v>21</v>
      </c>
      <c r="P46" s="68">
        <v>21</v>
      </c>
      <c r="Q46" s="68">
        <v>21</v>
      </c>
      <c r="R46" s="68">
        <v>21</v>
      </c>
      <c r="S46" s="68">
        <v>21</v>
      </c>
      <c r="T46" s="68">
        <v>21</v>
      </c>
      <c r="U46" s="68">
        <v>21</v>
      </c>
      <c r="V46" s="68">
        <v>21</v>
      </c>
      <c r="W46" s="68">
        <v>21</v>
      </c>
      <c r="X46" s="68">
        <v>21</v>
      </c>
      <c r="Y46" s="68">
        <v>21</v>
      </c>
      <c r="Z46" s="68">
        <v>21</v>
      </c>
      <c r="AA46" s="68">
        <v>15.6</v>
      </c>
      <c r="AB46" s="68">
        <v>15.6</v>
      </c>
      <c r="AC46" s="41">
        <v>460.8</v>
      </c>
      <c r="AD46" s="41"/>
      <c r="AE46" s="41"/>
    </row>
    <row r="47" spans="1:31">
      <c r="A47" s="41"/>
      <c r="B47" s="41"/>
      <c r="C47" s="41"/>
      <c r="D47" s="41" t="s">
        <v>167</v>
      </c>
      <c r="E47" s="68">
        <v>15.6</v>
      </c>
      <c r="F47" s="68">
        <v>15.6</v>
      </c>
      <c r="G47" s="68">
        <v>15.6</v>
      </c>
      <c r="H47" s="68">
        <v>15.6</v>
      </c>
      <c r="I47" s="68">
        <v>15.6</v>
      </c>
      <c r="J47" s="68">
        <v>15.6</v>
      </c>
      <c r="K47" s="68">
        <v>15.6</v>
      </c>
      <c r="L47" s="68">
        <v>15.6</v>
      </c>
      <c r="M47" s="68">
        <v>21</v>
      </c>
      <c r="N47" s="68">
        <v>21</v>
      </c>
      <c r="O47" s="68">
        <v>21</v>
      </c>
      <c r="P47" s="68">
        <v>21</v>
      </c>
      <c r="Q47" s="68">
        <v>21</v>
      </c>
      <c r="R47" s="68">
        <v>21</v>
      </c>
      <c r="S47" s="68">
        <v>21</v>
      </c>
      <c r="T47" s="68">
        <v>21</v>
      </c>
      <c r="U47" s="68">
        <v>21</v>
      </c>
      <c r="V47" s="68">
        <v>21</v>
      </c>
      <c r="W47" s="68">
        <v>21</v>
      </c>
      <c r="X47" s="68">
        <v>15.6</v>
      </c>
      <c r="Y47" s="68">
        <v>15.6</v>
      </c>
      <c r="Z47" s="68">
        <v>15.6</v>
      </c>
      <c r="AA47" s="68">
        <v>15.6</v>
      </c>
      <c r="AB47" s="68">
        <v>15.6</v>
      </c>
      <c r="AC47" s="41">
        <v>433.8</v>
      </c>
      <c r="AD47" s="41"/>
      <c r="AE47" s="41"/>
    </row>
    <row r="48" spans="1:31">
      <c r="A48" s="41" t="s">
        <v>119</v>
      </c>
      <c r="B48" s="41" t="s">
        <v>143</v>
      </c>
      <c r="C48" s="41" t="s">
        <v>141</v>
      </c>
      <c r="D48" s="41" t="s">
        <v>158</v>
      </c>
      <c r="E48" s="68">
        <v>30</v>
      </c>
      <c r="F48" s="68">
        <v>30</v>
      </c>
      <c r="G48" s="68">
        <v>30</v>
      </c>
      <c r="H48" s="68">
        <v>30</v>
      </c>
      <c r="I48" s="68">
        <v>30</v>
      </c>
      <c r="J48" s="68">
        <v>30</v>
      </c>
      <c r="K48" s="68">
        <v>24</v>
      </c>
      <c r="L48" s="68">
        <v>24</v>
      </c>
      <c r="M48" s="68">
        <v>24</v>
      </c>
      <c r="N48" s="68">
        <v>24</v>
      </c>
      <c r="O48" s="68">
        <v>24</v>
      </c>
      <c r="P48" s="68">
        <v>24</v>
      </c>
      <c r="Q48" s="68">
        <v>24</v>
      </c>
      <c r="R48" s="68">
        <v>24</v>
      </c>
      <c r="S48" s="68">
        <v>24</v>
      </c>
      <c r="T48" s="68">
        <v>24</v>
      </c>
      <c r="U48" s="68">
        <v>24</v>
      </c>
      <c r="V48" s="68">
        <v>24</v>
      </c>
      <c r="W48" s="68">
        <v>24</v>
      </c>
      <c r="X48" s="68">
        <v>24</v>
      </c>
      <c r="Y48" s="68">
        <v>24</v>
      </c>
      <c r="Z48" s="68">
        <v>30</v>
      </c>
      <c r="AA48" s="68">
        <v>30</v>
      </c>
      <c r="AB48" s="68">
        <v>30</v>
      </c>
      <c r="AC48" s="41">
        <v>630</v>
      </c>
      <c r="AD48" s="41">
        <v>4428</v>
      </c>
      <c r="AE48" s="41">
        <v>230888.57</v>
      </c>
    </row>
    <row r="49" spans="1:31">
      <c r="A49" s="41"/>
      <c r="B49" s="41"/>
      <c r="C49" s="41"/>
      <c r="D49" s="41" t="s">
        <v>170</v>
      </c>
      <c r="E49" s="68">
        <v>30</v>
      </c>
      <c r="F49" s="68">
        <v>30</v>
      </c>
      <c r="G49" s="68">
        <v>30</v>
      </c>
      <c r="H49" s="68">
        <v>30</v>
      </c>
      <c r="I49" s="68">
        <v>30</v>
      </c>
      <c r="J49" s="68">
        <v>30</v>
      </c>
      <c r="K49" s="68">
        <v>24</v>
      </c>
      <c r="L49" s="68">
        <v>24</v>
      </c>
      <c r="M49" s="68">
        <v>24</v>
      </c>
      <c r="N49" s="68">
        <v>24</v>
      </c>
      <c r="O49" s="68">
        <v>24</v>
      </c>
      <c r="P49" s="68">
        <v>24</v>
      </c>
      <c r="Q49" s="68">
        <v>24</v>
      </c>
      <c r="R49" s="68">
        <v>24</v>
      </c>
      <c r="S49" s="68">
        <v>24</v>
      </c>
      <c r="T49" s="68">
        <v>24</v>
      </c>
      <c r="U49" s="68">
        <v>24</v>
      </c>
      <c r="V49" s="68">
        <v>24</v>
      </c>
      <c r="W49" s="68">
        <v>24</v>
      </c>
      <c r="X49" s="68">
        <v>24</v>
      </c>
      <c r="Y49" s="68">
        <v>24</v>
      </c>
      <c r="Z49" s="68">
        <v>24</v>
      </c>
      <c r="AA49" s="68">
        <v>30</v>
      </c>
      <c r="AB49" s="68">
        <v>30</v>
      </c>
      <c r="AC49" s="41">
        <v>624</v>
      </c>
      <c r="AD49" s="41"/>
      <c r="AE49" s="41"/>
    </row>
    <row r="50" spans="1:31">
      <c r="A50" s="41"/>
      <c r="B50" s="41"/>
      <c r="C50" s="41"/>
      <c r="D50" s="41" t="s">
        <v>161</v>
      </c>
      <c r="E50" s="68">
        <v>30</v>
      </c>
      <c r="F50" s="68">
        <v>30</v>
      </c>
      <c r="G50" s="68">
        <v>30</v>
      </c>
      <c r="H50" s="68">
        <v>30</v>
      </c>
      <c r="I50" s="68">
        <v>30</v>
      </c>
      <c r="J50" s="68">
        <v>30</v>
      </c>
      <c r="K50" s="68">
        <v>30</v>
      </c>
      <c r="L50" s="68">
        <v>30</v>
      </c>
      <c r="M50" s="68">
        <v>30</v>
      </c>
      <c r="N50" s="68">
        <v>30</v>
      </c>
      <c r="O50" s="68">
        <v>30</v>
      </c>
      <c r="P50" s="68">
        <v>30</v>
      </c>
      <c r="Q50" s="68">
        <v>30</v>
      </c>
      <c r="R50" s="68">
        <v>30</v>
      </c>
      <c r="S50" s="68">
        <v>30</v>
      </c>
      <c r="T50" s="68">
        <v>30</v>
      </c>
      <c r="U50" s="68">
        <v>30</v>
      </c>
      <c r="V50" s="68">
        <v>30</v>
      </c>
      <c r="W50" s="68">
        <v>30</v>
      </c>
      <c r="X50" s="68">
        <v>30</v>
      </c>
      <c r="Y50" s="68">
        <v>30</v>
      </c>
      <c r="Z50" s="68">
        <v>30</v>
      </c>
      <c r="AA50" s="68">
        <v>30</v>
      </c>
      <c r="AB50" s="68">
        <v>30</v>
      </c>
      <c r="AC50" s="41">
        <v>720</v>
      </c>
      <c r="AD50" s="41"/>
      <c r="AE50" s="41"/>
    </row>
    <row r="51" spans="1:31">
      <c r="A51" s="41"/>
      <c r="B51" s="41"/>
      <c r="C51" s="41"/>
      <c r="D51" s="41" t="s">
        <v>167</v>
      </c>
      <c r="E51" s="68">
        <v>30</v>
      </c>
      <c r="F51" s="68">
        <v>30</v>
      </c>
      <c r="G51" s="68">
        <v>30</v>
      </c>
      <c r="H51" s="68">
        <v>30</v>
      </c>
      <c r="I51" s="68">
        <v>30</v>
      </c>
      <c r="J51" s="68">
        <v>30</v>
      </c>
      <c r="K51" s="68">
        <v>30</v>
      </c>
      <c r="L51" s="68">
        <v>30</v>
      </c>
      <c r="M51" s="68">
        <v>24</v>
      </c>
      <c r="N51" s="68">
        <v>24</v>
      </c>
      <c r="O51" s="68">
        <v>24</v>
      </c>
      <c r="P51" s="68">
        <v>24</v>
      </c>
      <c r="Q51" s="68">
        <v>24</v>
      </c>
      <c r="R51" s="68">
        <v>24</v>
      </c>
      <c r="S51" s="68">
        <v>24</v>
      </c>
      <c r="T51" s="68">
        <v>24</v>
      </c>
      <c r="U51" s="68">
        <v>24</v>
      </c>
      <c r="V51" s="68">
        <v>24</v>
      </c>
      <c r="W51" s="68">
        <v>24</v>
      </c>
      <c r="X51" s="68">
        <v>30</v>
      </c>
      <c r="Y51" s="68">
        <v>30</v>
      </c>
      <c r="Z51" s="68">
        <v>30</v>
      </c>
      <c r="AA51" s="68">
        <v>30</v>
      </c>
      <c r="AB51" s="68">
        <v>30</v>
      </c>
      <c r="AC51" s="41">
        <v>654</v>
      </c>
      <c r="AD51" s="41"/>
      <c r="AE51" s="41"/>
    </row>
    <row r="52" spans="1:31">
      <c r="A52" s="41" t="s">
        <v>242</v>
      </c>
      <c r="B52" s="41" t="s">
        <v>243</v>
      </c>
      <c r="C52" s="41" t="s">
        <v>141</v>
      </c>
      <c r="D52" s="41" t="s">
        <v>158</v>
      </c>
      <c r="E52" s="68">
        <v>50</v>
      </c>
      <c r="F52" s="68">
        <v>50</v>
      </c>
      <c r="G52" s="68">
        <v>50</v>
      </c>
      <c r="H52" s="68">
        <v>50</v>
      </c>
      <c r="I52" s="68">
        <v>50</v>
      </c>
      <c r="J52" s="68">
        <v>50</v>
      </c>
      <c r="K52" s="68">
        <v>50</v>
      </c>
      <c r="L52" s="68">
        <v>50</v>
      </c>
      <c r="M52" s="68">
        <v>50</v>
      </c>
      <c r="N52" s="68">
        <v>50</v>
      </c>
      <c r="O52" s="68">
        <v>50</v>
      </c>
      <c r="P52" s="68">
        <v>50</v>
      </c>
      <c r="Q52" s="68">
        <v>50</v>
      </c>
      <c r="R52" s="68">
        <v>50</v>
      </c>
      <c r="S52" s="68">
        <v>50</v>
      </c>
      <c r="T52" s="68">
        <v>50</v>
      </c>
      <c r="U52" s="68">
        <v>50</v>
      </c>
      <c r="V52" s="68">
        <v>50</v>
      </c>
      <c r="W52" s="68">
        <v>50</v>
      </c>
      <c r="X52" s="68">
        <v>50</v>
      </c>
      <c r="Y52" s="68">
        <v>50</v>
      </c>
      <c r="Z52" s="68">
        <v>50</v>
      </c>
      <c r="AA52" s="68">
        <v>50</v>
      </c>
      <c r="AB52" s="68">
        <v>50</v>
      </c>
      <c r="AC52" s="41">
        <v>1200</v>
      </c>
      <c r="AD52" s="41">
        <v>8400</v>
      </c>
      <c r="AE52" s="41">
        <v>438000</v>
      </c>
    </row>
    <row r="53" spans="1:31">
      <c r="A53" s="41"/>
      <c r="B53" s="41"/>
      <c r="C53" s="41"/>
      <c r="D53" s="41" t="s">
        <v>166</v>
      </c>
      <c r="E53" s="68">
        <v>50</v>
      </c>
      <c r="F53" s="68">
        <v>50</v>
      </c>
      <c r="G53" s="68">
        <v>50</v>
      </c>
      <c r="H53" s="68">
        <v>50</v>
      </c>
      <c r="I53" s="68">
        <v>50</v>
      </c>
      <c r="J53" s="68">
        <v>50</v>
      </c>
      <c r="K53" s="68">
        <v>50</v>
      </c>
      <c r="L53" s="68">
        <v>50</v>
      </c>
      <c r="M53" s="68">
        <v>50</v>
      </c>
      <c r="N53" s="68">
        <v>50</v>
      </c>
      <c r="O53" s="68">
        <v>50</v>
      </c>
      <c r="P53" s="68">
        <v>50</v>
      </c>
      <c r="Q53" s="68">
        <v>50</v>
      </c>
      <c r="R53" s="68">
        <v>50</v>
      </c>
      <c r="S53" s="68">
        <v>50</v>
      </c>
      <c r="T53" s="68">
        <v>50</v>
      </c>
      <c r="U53" s="68">
        <v>50</v>
      </c>
      <c r="V53" s="68">
        <v>50</v>
      </c>
      <c r="W53" s="68">
        <v>50</v>
      </c>
      <c r="X53" s="68">
        <v>50</v>
      </c>
      <c r="Y53" s="68">
        <v>50</v>
      </c>
      <c r="Z53" s="68">
        <v>50</v>
      </c>
      <c r="AA53" s="68">
        <v>50</v>
      </c>
      <c r="AB53" s="68">
        <v>50</v>
      </c>
      <c r="AC53" s="41">
        <v>1200</v>
      </c>
      <c r="AD53" s="41"/>
      <c r="AE53" s="41"/>
    </row>
    <row r="54" spans="1:31">
      <c r="A54" s="41"/>
      <c r="B54" s="41"/>
      <c r="C54" s="41"/>
      <c r="D54" s="41" t="s">
        <v>167</v>
      </c>
      <c r="E54" s="68">
        <v>50</v>
      </c>
      <c r="F54" s="68">
        <v>50</v>
      </c>
      <c r="G54" s="68">
        <v>50</v>
      </c>
      <c r="H54" s="68">
        <v>50</v>
      </c>
      <c r="I54" s="68">
        <v>50</v>
      </c>
      <c r="J54" s="68">
        <v>50</v>
      </c>
      <c r="K54" s="68">
        <v>50</v>
      </c>
      <c r="L54" s="68">
        <v>50</v>
      </c>
      <c r="M54" s="68">
        <v>50</v>
      </c>
      <c r="N54" s="68">
        <v>50</v>
      </c>
      <c r="O54" s="68">
        <v>50</v>
      </c>
      <c r="P54" s="68">
        <v>50</v>
      </c>
      <c r="Q54" s="68">
        <v>50</v>
      </c>
      <c r="R54" s="68">
        <v>50</v>
      </c>
      <c r="S54" s="68">
        <v>50</v>
      </c>
      <c r="T54" s="68">
        <v>50</v>
      </c>
      <c r="U54" s="68">
        <v>50</v>
      </c>
      <c r="V54" s="68">
        <v>50</v>
      </c>
      <c r="W54" s="68">
        <v>50</v>
      </c>
      <c r="X54" s="68">
        <v>50</v>
      </c>
      <c r="Y54" s="68">
        <v>50</v>
      </c>
      <c r="Z54" s="68">
        <v>50</v>
      </c>
      <c r="AA54" s="68">
        <v>50</v>
      </c>
      <c r="AB54" s="68">
        <v>50</v>
      </c>
      <c r="AC54" s="41">
        <v>1200</v>
      </c>
      <c r="AD54" s="41"/>
      <c r="AE54" s="41"/>
    </row>
    <row r="55" spans="1:31">
      <c r="A55" s="41" t="s">
        <v>716</v>
      </c>
      <c r="B55" s="41" t="s">
        <v>243</v>
      </c>
      <c r="C55" s="41" t="s">
        <v>141</v>
      </c>
      <c r="D55" s="41" t="s">
        <v>142</v>
      </c>
      <c r="E55" s="68">
        <v>30</v>
      </c>
      <c r="F55" s="68">
        <v>30</v>
      </c>
      <c r="G55" s="68">
        <v>30</v>
      </c>
      <c r="H55" s="68">
        <v>30</v>
      </c>
      <c r="I55" s="68">
        <v>30</v>
      </c>
      <c r="J55" s="68">
        <v>30</v>
      </c>
      <c r="K55" s="68">
        <v>30</v>
      </c>
      <c r="L55" s="68">
        <v>30</v>
      </c>
      <c r="M55" s="68">
        <v>30</v>
      </c>
      <c r="N55" s="68">
        <v>30</v>
      </c>
      <c r="O55" s="68">
        <v>30</v>
      </c>
      <c r="P55" s="68">
        <v>30</v>
      </c>
      <c r="Q55" s="68">
        <v>30</v>
      </c>
      <c r="R55" s="68">
        <v>30</v>
      </c>
      <c r="S55" s="68">
        <v>30</v>
      </c>
      <c r="T55" s="68">
        <v>30</v>
      </c>
      <c r="U55" s="68">
        <v>30</v>
      </c>
      <c r="V55" s="68">
        <v>30</v>
      </c>
      <c r="W55" s="68">
        <v>30</v>
      </c>
      <c r="X55" s="68">
        <v>30</v>
      </c>
      <c r="Y55" s="68">
        <v>30</v>
      </c>
      <c r="Z55" s="68">
        <v>30</v>
      </c>
      <c r="AA55" s="68">
        <v>30</v>
      </c>
      <c r="AB55" s="68">
        <v>30</v>
      </c>
      <c r="AC55" s="41">
        <v>720</v>
      </c>
      <c r="AD55" s="41">
        <v>5040</v>
      </c>
      <c r="AE55" s="41">
        <v>262800</v>
      </c>
    </row>
    <row r="56" spans="1:31">
      <c r="A56" s="41" t="s">
        <v>717</v>
      </c>
      <c r="B56" s="41" t="s">
        <v>243</v>
      </c>
      <c r="C56" s="41" t="s">
        <v>141</v>
      </c>
      <c r="D56" s="41" t="s">
        <v>142</v>
      </c>
      <c r="E56" s="68">
        <v>60</v>
      </c>
      <c r="F56" s="68">
        <v>60</v>
      </c>
      <c r="G56" s="68">
        <v>60</v>
      </c>
      <c r="H56" s="68">
        <v>60</v>
      </c>
      <c r="I56" s="68">
        <v>60</v>
      </c>
      <c r="J56" s="68">
        <v>60</v>
      </c>
      <c r="K56" s="68">
        <v>60</v>
      </c>
      <c r="L56" s="68">
        <v>60</v>
      </c>
      <c r="M56" s="68">
        <v>60</v>
      </c>
      <c r="N56" s="68">
        <v>60</v>
      </c>
      <c r="O56" s="68">
        <v>60</v>
      </c>
      <c r="P56" s="68">
        <v>60</v>
      </c>
      <c r="Q56" s="68">
        <v>60</v>
      </c>
      <c r="R56" s="68">
        <v>60</v>
      </c>
      <c r="S56" s="68">
        <v>60</v>
      </c>
      <c r="T56" s="68">
        <v>60</v>
      </c>
      <c r="U56" s="68">
        <v>60</v>
      </c>
      <c r="V56" s="68">
        <v>60</v>
      </c>
      <c r="W56" s="68">
        <v>60</v>
      </c>
      <c r="X56" s="68">
        <v>60</v>
      </c>
      <c r="Y56" s="68">
        <v>60</v>
      </c>
      <c r="Z56" s="68">
        <v>60</v>
      </c>
      <c r="AA56" s="68">
        <v>60</v>
      </c>
      <c r="AB56" s="68">
        <v>60</v>
      </c>
      <c r="AC56" s="41">
        <v>1440</v>
      </c>
      <c r="AD56" s="41">
        <v>10080</v>
      </c>
      <c r="AE56" s="41">
        <v>525600</v>
      </c>
    </row>
    <row r="57" spans="1:31">
      <c r="A57" s="41" t="s">
        <v>164</v>
      </c>
      <c r="B57" s="41" t="s">
        <v>140</v>
      </c>
      <c r="C57" s="41" t="s">
        <v>141</v>
      </c>
      <c r="D57" s="41" t="s">
        <v>158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  <c r="K57" s="68">
        <v>1</v>
      </c>
      <c r="L57" s="68">
        <v>1</v>
      </c>
      <c r="M57" s="68">
        <v>1</v>
      </c>
      <c r="N57" s="68">
        <v>1</v>
      </c>
      <c r="O57" s="68">
        <v>1</v>
      </c>
      <c r="P57" s="68">
        <v>1</v>
      </c>
      <c r="Q57" s="68">
        <v>1</v>
      </c>
      <c r="R57" s="68">
        <v>1</v>
      </c>
      <c r="S57" s="68">
        <v>1</v>
      </c>
      <c r="T57" s="68">
        <v>1</v>
      </c>
      <c r="U57" s="68">
        <v>1</v>
      </c>
      <c r="V57" s="68">
        <v>1</v>
      </c>
      <c r="W57" s="68">
        <v>1</v>
      </c>
      <c r="X57" s="68">
        <v>1</v>
      </c>
      <c r="Y57" s="68">
        <v>1</v>
      </c>
      <c r="Z57" s="68">
        <v>0</v>
      </c>
      <c r="AA57" s="68">
        <v>0</v>
      </c>
      <c r="AB57" s="68">
        <v>0</v>
      </c>
      <c r="AC57" s="41">
        <v>15</v>
      </c>
      <c r="AD57" s="41">
        <v>102</v>
      </c>
      <c r="AE57" s="41">
        <v>5318.57</v>
      </c>
    </row>
    <row r="58" spans="1:31">
      <c r="A58" s="41"/>
      <c r="B58" s="41"/>
      <c r="C58" s="41"/>
      <c r="D58" s="41" t="s">
        <v>170</v>
      </c>
      <c r="E58" s="68">
        <v>0</v>
      </c>
      <c r="F58" s="68">
        <v>0</v>
      </c>
      <c r="G58" s="68">
        <v>0</v>
      </c>
      <c r="H58" s="68">
        <v>0</v>
      </c>
      <c r="I58" s="68">
        <v>0</v>
      </c>
      <c r="J58" s="68">
        <v>0</v>
      </c>
      <c r="K58" s="68">
        <v>1</v>
      </c>
      <c r="L58" s="68">
        <v>1</v>
      </c>
      <c r="M58" s="68">
        <v>1</v>
      </c>
      <c r="N58" s="68">
        <v>1</v>
      </c>
      <c r="O58" s="68">
        <v>1</v>
      </c>
      <c r="P58" s="68">
        <v>1</v>
      </c>
      <c r="Q58" s="68">
        <v>1</v>
      </c>
      <c r="R58" s="68">
        <v>1</v>
      </c>
      <c r="S58" s="68">
        <v>1</v>
      </c>
      <c r="T58" s="68">
        <v>1</v>
      </c>
      <c r="U58" s="68">
        <v>1</v>
      </c>
      <c r="V58" s="68">
        <v>1</v>
      </c>
      <c r="W58" s="68">
        <v>1</v>
      </c>
      <c r="X58" s="68">
        <v>1</v>
      </c>
      <c r="Y58" s="68">
        <v>1</v>
      </c>
      <c r="Z58" s="68">
        <v>1</v>
      </c>
      <c r="AA58" s="68">
        <v>0</v>
      </c>
      <c r="AB58" s="68">
        <v>0</v>
      </c>
      <c r="AC58" s="41">
        <v>16</v>
      </c>
      <c r="AD58" s="41"/>
      <c r="AE58" s="41"/>
    </row>
    <row r="59" spans="1:31">
      <c r="A59" s="41"/>
      <c r="B59" s="41"/>
      <c r="C59" s="41"/>
      <c r="D59" s="41" t="s">
        <v>161</v>
      </c>
      <c r="E59" s="68">
        <v>1</v>
      </c>
      <c r="F59" s="68">
        <v>1</v>
      </c>
      <c r="G59" s="68">
        <v>1</v>
      </c>
      <c r="H59" s="68">
        <v>1</v>
      </c>
      <c r="I59" s="68">
        <v>1</v>
      </c>
      <c r="J59" s="68">
        <v>1</v>
      </c>
      <c r="K59" s="68">
        <v>1</v>
      </c>
      <c r="L59" s="68">
        <v>1</v>
      </c>
      <c r="M59" s="68">
        <v>1</v>
      </c>
      <c r="N59" s="68">
        <v>1</v>
      </c>
      <c r="O59" s="68">
        <v>1</v>
      </c>
      <c r="P59" s="68">
        <v>1</v>
      </c>
      <c r="Q59" s="68">
        <v>1</v>
      </c>
      <c r="R59" s="68">
        <v>1</v>
      </c>
      <c r="S59" s="68">
        <v>1</v>
      </c>
      <c r="T59" s="68">
        <v>1</v>
      </c>
      <c r="U59" s="68">
        <v>1</v>
      </c>
      <c r="V59" s="68">
        <v>1</v>
      </c>
      <c r="W59" s="68">
        <v>1</v>
      </c>
      <c r="X59" s="68">
        <v>1</v>
      </c>
      <c r="Y59" s="68">
        <v>1</v>
      </c>
      <c r="Z59" s="68">
        <v>1</v>
      </c>
      <c r="AA59" s="68">
        <v>1</v>
      </c>
      <c r="AB59" s="68">
        <v>1</v>
      </c>
      <c r="AC59" s="41">
        <v>24</v>
      </c>
      <c r="AD59" s="41"/>
      <c r="AE59" s="41"/>
    </row>
    <row r="60" spans="1:31">
      <c r="A60" s="41"/>
      <c r="B60" s="41"/>
      <c r="C60" s="41"/>
      <c r="D60" s="41" t="s">
        <v>167</v>
      </c>
      <c r="E60" s="68">
        <v>0</v>
      </c>
      <c r="F60" s="68">
        <v>0</v>
      </c>
      <c r="G60" s="68">
        <v>0</v>
      </c>
      <c r="H60" s="68">
        <v>0</v>
      </c>
      <c r="I60" s="68">
        <v>0</v>
      </c>
      <c r="J60" s="68">
        <v>0</v>
      </c>
      <c r="K60" s="68">
        <v>0</v>
      </c>
      <c r="L60" s="68">
        <v>0</v>
      </c>
      <c r="M60" s="68">
        <v>1</v>
      </c>
      <c r="N60" s="68">
        <v>1</v>
      </c>
      <c r="O60" s="68">
        <v>1</v>
      </c>
      <c r="P60" s="68">
        <v>1</v>
      </c>
      <c r="Q60" s="68">
        <v>1</v>
      </c>
      <c r="R60" s="68">
        <v>1</v>
      </c>
      <c r="S60" s="68">
        <v>1</v>
      </c>
      <c r="T60" s="68">
        <v>1</v>
      </c>
      <c r="U60" s="68">
        <v>1</v>
      </c>
      <c r="V60" s="68">
        <v>1</v>
      </c>
      <c r="W60" s="68">
        <v>1</v>
      </c>
      <c r="X60" s="68">
        <v>0</v>
      </c>
      <c r="Y60" s="68">
        <v>0</v>
      </c>
      <c r="Z60" s="68">
        <v>0</v>
      </c>
      <c r="AA60" s="68">
        <v>0</v>
      </c>
      <c r="AB60" s="68">
        <v>0</v>
      </c>
      <c r="AC60" s="41">
        <v>11</v>
      </c>
      <c r="AD60" s="41"/>
      <c r="AE60" s="41"/>
    </row>
    <row r="61" spans="1:31">
      <c r="A61" s="41" t="s">
        <v>163</v>
      </c>
      <c r="B61" s="41" t="s">
        <v>140</v>
      </c>
      <c r="C61" s="41" t="s">
        <v>141</v>
      </c>
      <c r="D61" s="41" t="s">
        <v>142</v>
      </c>
      <c r="E61" s="68">
        <v>1</v>
      </c>
      <c r="F61" s="68">
        <v>1</v>
      </c>
      <c r="G61" s="68">
        <v>1</v>
      </c>
      <c r="H61" s="68">
        <v>1</v>
      </c>
      <c r="I61" s="68">
        <v>1</v>
      </c>
      <c r="J61" s="68">
        <v>1</v>
      </c>
      <c r="K61" s="68">
        <v>1</v>
      </c>
      <c r="L61" s="68">
        <v>1</v>
      </c>
      <c r="M61" s="68">
        <v>1</v>
      </c>
      <c r="N61" s="68">
        <v>1</v>
      </c>
      <c r="O61" s="68">
        <v>1</v>
      </c>
      <c r="P61" s="68">
        <v>1</v>
      </c>
      <c r="Q61" s="68">
        <v>1</v>
      </c>
      <c r="R61" s="68">
        <v>1</v>
      </c>
      <c r="S61" s="68">
        <v>1</v>
      </c>
      <c r="T61" s="68">
        <v>1</v>
      </c>
      <c r="U61" s="68">
        <v>1</v>
      </c>
      <c r="V61" s="68">
        <v>1</v>
      </c>
      <c r="W61" s="68">
        <v>1</v>
      </c>
      <c r="X61" s="68">
        <v>1</v>
      </c>
      <c r="Y61" s="68">
        <v>1</v>
      </c>
      <c r="Z61" s="68">
        <v>1</v>
      </c>
      <c r="AA61" s="68">
        <v>1</v>
      </c>
      <c r="AB61" s="68">
        <v>1</v>
      </c>
      <c r="AC61" s="41">
        <v>24</v>
      </c>
      <c r="AD61" s="41">
        <v>168</v>
      </c>
      <c r="AE61" s="41">
        <v>8760</v>
      </c>
    </row>
    <row r="62" spans="1:31">
      <c r="A62" s="41" t="s">
        <v>155</v>
      </c>
      <c r="B62" s="41" t="s">
        <v>156</v>
      </c>
      <c r="C62" s="41" t="s">
        <v>141</v>
      </c>
      <c r="D62" s="41" t="s">
        <v>142</v>
      </c>
      <c r="E62" s="68">
        <v>4</v>
      </c>
      <c r="F62" s="68">
        <v>4</v>
      </c>
      <c r="G62" s="68">
        <v>4</v>
      </c>
      <c r="H62" s="68">
        <v>4</v>
      </c>
      <c r="I62" s="68">
        <v>4</v>
      </c>
      <c r="J62" s="68">
        <v>4</v>
      </c>
      <c r="K62" s="68">
        <v>4</v>
      </c>
      <c r="L62" s="68">
        <v>4</v>
      </c>
      <c r="M62" s="68">
        <v>4</v>
      </c>
      <c r="N62" s="68">
        <v>4</v>
      </c>
      <c r="O62" s="68">
        <v>4</v>
      </c>
      <c r="P62" s="68">
        <v>4</v>
      </c>
      <c r="Q62" s="68">
        <v>4</v>
      </c>
      <c r="R62" s="68">
        <v>4</v>
      </c>
      <c r="S62" s="68">
        <v>4</v>
      </c>
      <c r="T62" s="68">
        <v>4</v>
      </c>
      <c r="U62" s="68">
        <v>4</v>
      </c>
      <c r="V62" s="68">
        <v>4</v>
      </c>
      <c r="W62" s="68">
        <v>4</v>
      </c>
      <c r="X62" s="68">
        <v>4</v>
      </c>
      <c r="Y62" s="68">
        <v>4</v>
      </c>
      <c r="Z62" s="68">
        <v>4</v>
      </c>
      <c r="AA62" s="68">
        <v>4</v>
      </c>
      <c r="AB62" s="68">
        <v>4</v>
      </c>
      <c r="AC62" s="41">
        <v>96</v>
      </c>
      <c r="AD62" s="41">
        <v>672</v>
      </c>
      <c r="AE62" s="41">
        <v>35040</v>
      </c>
    </row>
    <row r="63" spans="1:31">
      <c r="A63" s="41" t="s">
        <v>244</v>
      </c>
      <c r="B63" s="41" t="s">
        <v>143</v>
      </c>
      <c r="C63" s="41" t="s">
        <v>245</v>
      </c>
      <c r="D63" s="41" t="s">
        <v>142</v>
      </c>
      <c r="E63" s="68">
        <v>13</v>
      </c>
      <c r="F63" s="68">
        <v>13</v>
      </c>
      <c r="G63" s="68">
        <v>13</v>
      </c>
      <c r="H63" s="68">
        <v>13</v>
      </c>
      <c r="I63" s="68">
        <v>13</v>
      </c>
      <c r="J63" s="68">
        <v>13</v>
      </c>
      <c r="K63" s="68">
        <v>13</v>
      </c>
      <c r="L63" s="68">
        <v>13</v>
      </c>
      <c r="M63" s="68">
        <v>13</v>
      </c>
      <c r="N63" s="68">
        <v>13</v>
      </c>
      <c r="O63" s="68">
        <v>13</v>
      </c>
      <c r="P63" s="68">
        <v>13</v>
      </c>
      <c r="Q63" s="68">
        <v>13</v>
      </c>
      <c r="R63" s="68">
        <v>13</v>
      </c>
      <c r="S63" s="68">
        <v>13</v>
      </c>
      <c r="T63" s="68">
        <v>13</v>
      </c>
      <c r="U63" s="68">
        <v>13</v>
      </c>
      <c r="V63" s="68">
        <v>13</v>
      </c>
      <c r="W63" s="68">
        <v>13</v>
      </c>
      <c r="X63" s="68">
        <v>13</v>
      </c>
      <c r="Y63" s="68">
        <v>13</v>
      </c>
      <c r="Z63" s="68">
        <v>13</v>
      </c>
      <c r="AA63" s="68">
        <v>13</v>
      </c>
      <c r="AB63" s="68">
        <v>13</v>
      </c>
      <c r="AC63" s="41">
        <v>312</v>
      </c>
      <c r="AD63" s="41">
        <v>2184</v>
      </c>
      <c r="AE63" s="41">
        <v>113880</v>
      </c>
    </row>
    <row r="64" spans="1:31">
      <c r="A64" s="41"/>
      <c r="B64" s="41"/>
      <c r="C64" s="41" t="s">
        <v>246</v>
      </c>
      <c r="D64" s="41" t="s">
        <v>142</v>
      </c>
      <c r="E64" s="68">
        <v>13</v>
      </c>
      <c r="F64" s="68">
        <v>13</v>
      </c>
      <c r="G64" s="68">
        <v>13</v>
      </c>
      <c r="H64" s="68">
        <v>13</v>
      </c>
      <c r="I64" s="68">
        <v>13</v>
      </c>
      <c r="J64" s="68">
        <v>13</v>
      </c>
      <c r="K64" s="68">
        <v>13</v>
      </c>
      <c r="L64" s="68">
        <v>13</v>
      </c>
      <c r="M64" s="68">
        <v>13</v>
      </c>
      <c r="N64" s="68">
        <v>13</v>
      </c>
      <c r="O64" s="68">
        <v>13</v>
      </c>
      <c r="P64" s="68">
        <v>13</v>
      </c>
      <c r="Q64" s="68">
        <v>13</v>
      </c>
      <c r="R64" s="68">
        <v>13</v>
      </c>
      <c r="S64" s="68">
        <v>13</v>
      </c>
      <c r="T64" s="68">
        <v>13</v>
      </c>
      <c r="U64" s="68">
        <v>13</v>
      </c>
      <c r="V64" s="68">
        <v>13</v>
      </c>
      <c r="W64" s="68">
        <v>13</v>
      </c>
      <c r="X64" s="68">
        <v>13</v>
      </c>
      <c r="Y64" s="68">
        <v>13</v>
      </c>
      <c r="Z64" s="68">
        <v>13</v>
      </c>
      <c r="AA64" s="68">
        <v>13</v>
      </c>
      <c r="AB64" s="68">
        <v>13</v>
      </c>
      <c r="AC64" s="41">
        <v>312</v>
      </c>
      <c r="AD64" s="41">
        <v>2184</v>
      </c>
      <c r="AE64" s="41"/>
    </row>
    <row r="65" spans="1:31">
      <c r="A65" s="41"/>
      <c r="B65" s="41"/>
      <c r="C65" s="41" t="s">
        <v>141</v>
      </c>
      <c r="D65" s="41" t="s">
        <v>142</v>
      </c>
      <c r="E65" s="68">
        <v>13</v>
      </c>
      <c r="F65" s="68">
        <v>13</v>
      </c>
      <c r="G65" s="68">
        <v>13</v>
      </c>
      <c r="H65" s="68">
        <v>13</v>
      </c>
      <c r="I65" s="68">
        <v>13</v>
      </c>
      <c r="J65" s="68">
        <v>13</v>
      </c>
      <c r="K65" s="68">
        <v>13</v>
      </c>
      <c r="L65" s="68">
        <v>13</v>
      </c>
      <c r="M65" s="68">
        <v>13</v>
      </c>
      <c r="N65" s="68">
        <v>13</v>
      </c>
      <c r="O65" s="68">
        <v>13</v>
      </c>
      <c r="P65" s="68">
        <v>13</v>
      </c>
      <c r="Q65" s="68">
        <v>13</v>
      </c>
      <c r="R65" s="68">
        <v>13</v>
      </c>
      <c r="S65" s="68">
        <v>13</v>
      </c>
      <c r="T65" s="68">
        <v>13</v>
      </c>
      <c r="U65" s="68">
        <v>13</v>
      </c>
      <c r="V65" s="68">
        <v>13</v>
      </c>
      <c r="W65" s="68">
        <v>13</v>
      </c>
      <c r="X65" s="68">
        <v>13</v>
      </c>
      <c r="Y65" s="68">
        <v>13</v>
      </c>
      <c r="Z65" s="68">
        <v>13</v>
      </c>
      <c r="AA65" s="68">
        <v>13</v>
      </c>
      <c r="AB65" s="68">
        <v>13</v>
      </c>
      <c r="AC65" s="41">
        <v>312</v>
      </c>
      <c r="AD65" s="41">
        <v>2184</v>
      </c>
      <c r="AE65" s="41"/>
    </row>
    <row r="66" spans="1:31">
      <c r="A66" s="41" t="s">
        <v>247</v>
      </c>
      <c r="B66" s="41" t="s">
        <v>143</v>
      </c>
      <c r="C66" s="41" t="s">
        <v>141</v>
      </c>
      <c r="D66" s="41" t="s">
        <v>142</v>
      </c>
      <c r="E66" s="68">
        <v>6.7</v>
      </c>
      <c r="F66" s="68">
        <v>6.7</v>
      </c>
      <c r="G66" s="68">
        <v>6.7</v>
      </c>
      <c r="H66" s="68">
        <v>6.7</v>
      </c>
      <c r="I66" s="68">
        <v>6.7</v>
      </c>
      <c r="J66" s="68">
        <v>6.7</v>
      </c>
      <c r="K66" s="68">
        <v>6.7</v>
      </c>
      <c r="L66" s="68">
        <v>6.7</v>
      </c>
      <c r="M66" s="68">
        <v>6.7</v>
      </c>
      <c r="N66" s="68">
        <v>6.7</v>
      </c>
      <c r="O66" s="68">
        <v>6.7</v>
      </c>
      <c r="P66" s="68">
        <v>6.7</v>
      </c>
      <c r="Q66" s="68">
        <v>6.7</v>
      </c>
      <c r="R66" s="68">
        <v>6.7</v>
      </c>
      <c r="S66" s="68">
        <v>6.7</v>
      </c>
      <c r="T66" s="68">
        <v>6.7</v>
      </c>
      <c r="U66" s="68">
        <v>6.7</v>
      </c>
      <c r="V66" s="68">
        <v>6.7</v>
      </c>
      <c r="W66" s="68">
        <v>6.7</v>
      </c>
      <c r="X66" s="68">
        <v>6.7</v>
      </c>
      <c r="Y66" s="68">
        <v>6.7</v>
      </c>
      <c r="Z66" s="68">
        <v>6.7</v>
      </c>
      <c r="AA66" s="68">
        <v>6.7</v>
      </c>
      <c r="AB66" s="68">
        <v>6.7</v>
      </c>
      <c r="AC66" s="41">
        <v>160.80000000000001</v>
      </c>
      <c r="AD66" s="41">
        <v>1125.5999999999999</v>
      </c>
      <c r="AE66" s="41">
        <v>58692</v>
      </c>
    </row>
    <row r="67" spans="1:31">
      <c r="A67" s="41" t="s">
        <v>248</v>
      </c>
      <c r="B67" s="41" t="s">
        <v>143</v>
      </c>
      <c r="C67" s="41" t="s">
        <v>141</v>
      </c>
      <c r="D67" s="41" t="s">
        <v>142</v>
      </c>
      <c r="E67" s="68">
        <v>60</v>
      </c>
      <c r="F67" s="68">
        <v>60</v>
      </c>
      <c r="G67" s="68">
        <v>60</v>
      </c>
      <c r="H67" s="68">
        <v>60</v>
      </c>
      <c r="I67" s="68">
        <v>60</v>
      </c>
      <c r="J67" s="68">
        <v>60</v>
      </c>
      <c r="K67" s="68">
        <v>60</v>
      </c>
      <c r="L67" s="68">
        <v>60</v>
      </c>
      <c r="M67" s="68">
        <v>60</v>
      </c>
      <c r="N67" s="68">
        <v>60</v>
      </c>
      <c r="O67" s="68">
        <v>60</v>
      </c>
      <c r="P67" s="68">
        <v>60</v>
      </c>
      <c r="Q67" s="68">
        <v>60</v>
      </c>
      <c r="R67" s="68">
        <v>60</v>
      </c>
      <c r="S67" s="68">
        <v>60</v>
      </c>
      <c r="T67" s="68">
        <v>60</v>
      </c>
      <c r="U67" s="68">
        <v>60</v>
      </c>
      <c r="V67" s="68">
        <v>60</v>
      </c>
      <c r="W67" s="68">
        <v>60</v>
      </c>
      <c r="X67" s="68">
        <v>60</v>
      </c>
      <c r="Y67" s="68">
        <v>60</v>
      </c>
      <c r="Z67" s="68">
        <v>60</v>
      </c>
      <c r="AA67" s="68">
        <v>60</v>
      </c>
      <c r="AB67" s="68">
        <v>60</v>
      </c>
      <c r="AC67" s="41">
        <v>1440</v>
      </c>
      <c r="AD67" s="41">
        <v>10080</v>
      </c>
      <c r="AE67" s="41">
        <v>525600</v>
      </c>
    </row>
    <row r="68" spans="1:31">
      <c r="A68" s="41" t="s">
        <v>249</v>
      </c>
      <c r="B68" s="41" t="s">
        <v>143</v>
      </c>
      <c r="C68" s="41" t="s">
        <v>141</v>
      </c>
      <c r="D68" s="41" t="s">
        <v>142</v>
      </c>
      <c r="E68" s="68">
        <v>16</v>
      </c>
      <c r="F68" s="68">
        <v>16</v>
      </c>
      <c r="G68" s="68">
        <v>16</v>
      </c>
      <c r="H68" s="68">
        <v>16</v>
      </c>
      <c r="I68" s="68">
        <v>16</v>
      </c>
      <c r="J68" s="68">
        <v>16</v>
      </c>
      <c r="K68" s="68">
        <v>16</v>
      </c>
      <c r="L68" s="68">
        <v>16</v>
      </c>
      <c r="M68" s="68">
        <v>16</v>
      </c>
      <c r="N68" s="68">
        <v>16</v>
      </c>
      <c r="O68" s="68">
        <v>16</v>
      </c>
      <c r="P68" s="68">
        <v>16</v>
      </c>
      <c r="Q68" s="68">
        <v>16</v>
      </c>
      <c r="R68" s="68">
        <v>16</v>
      </c>
      <c r="S68" s="68">
        <v>16</v>
      </c>
      <c r="T68" s="68">
        <v>16</v>
      </c>
      <c r="U68" s="68">
        <v>16</v>
      </c>
      <c r="V68" s="68">
        <v>16</v>
      </c>
      <c r="W68" s="68">
        <v>16</v>
      </c>
      <c r="X68" s="68">
        <v>16</v>
      </c>
      <c r="Y68" s="68">
        <v>16</v>
      </c>
      <c r="Z68" s="68">
        <v>16</v>
      </c>
      <c r="AA68" s="68">
        <v>16</v>
      </c>
      <c r="AB68" s="68">
        <v>16</v>
      </c>
      <c r="AC68" s="41">
        <v>384</v>
      </c>
      <c r="AD68" s="41">
        <v>2688</v>
      </c>
      <c r="AE68" s="41">
        <v>140160</v>
      </c>
    </row>
    <row r="69" spans="1:31">
      <c r="A69" s="41" t="s">
        <v>165</v>
      </c>
      <c r="B69" s="41" t="s">
        <v>149</v>
      </c>
      <c r="C69" s="41" t="s">
        <v>141</v>
      </c>
      <c r="D69" s="41" t="s">
        <v>142</v>
      </c>
      <c r="E69" s="68">
        <v>120</v>
      </c>
      <c r="F69" s="68">
        <v>120</v>
      </c>
      <c r="G69" s="68">
        <v>120</v>
      </c>
      <c r="H69" s="68">
        <v>120</v>
      </c>
      <c r="I69" s="68">
        <v>120</v>
      </c>
      <c r="J69" s="68">
        <v>120</v>
      </c>
      <c r="K69" s="68">
        <v>120</v>
      </c>
      <c r="L69" s="68">
        <v>120</v>
      </c>
      <c r="M69" s="68">
        <v>120</v>
      </c>
      <c r="N69" s="68">
        <v>120</v>
      </c>
      <c r="O69" s="68">
        <v>120</v>
      </c>
      <c r="P69" s="68">
        <v>120</v>
      </c>
      <c r="Q69" s="68">
        <v>120</v>
      </c>
      <c r="R69" s="68">
        <v>120</v>
      </c>
      <c r="S69" s="68">
        <v>120</v>
      </c>
      <c r="T69" s="68">
        <v>120</v>
      </c>
      <c r="U69" s="68">
        <v>120</v>
      </c>
      <c r="V69" s="68">
        <v>120</v>
      </c>
      <c r="W69" s="68">
        <v>120</v>
      </c>
      <c r="X69" s="68">
        <v>120</v>
      </c>
      <c r="Y69" s="68">
        <v>120</v>
      </c>
      <c r="Z69" s="68">
        <v>120</v>
      </c>
      <c r="AA69" s="68">
        <v>120</v>
      </c>
      <c r="AB69" s="68">
        <v>120</v>
      </c>
      <c r="AC69" s="41">
        <v>2880</v>
      </c>
      <c r="AD69" s="41">
        <v>20160</v>
      </c>
      <c r="AE69" s="41">
        <v>1051200</v>
      </c>
    </row>
    <row r="70" spans="1:31">
      <c r="A70" s="41" t="s">
        <v>147</v>
      </c>
      <c r="B70" s="41" t="s">
        <v>140</v>
      </c>
      <c r="C70" s="41" t="s">
        <v>141</v>
      </c>
      <c r="D70" s="41" t="s">
        <v>142</v>
      </c>
      <c r="E70" s="68">
        <v>0</v>
      </c>
      <c r="F70" s="68">
        <v>0</v>
      </c>
      <c r="G70" s="68">
        <v>0</v>
      </c>
      <c r="H70" s="68">
        <v>0</v>
      </c>
      <c r="I70" s="68">
        <v>0</v>
      </c>
      <c r="J70" s="68">
        <v>0</v>
      </c>
      <c r="K70" s="68">
        <v>0</v>
      </c>
      <c r="L70" s="68">
        <v>0</v>
      </c>
      <c r="M70" s="68">
        <v>0</v>
      </c>
      <c r="N70" s="68">
        <v>0</v>
      </c>
      <c r="O70" s="68">
        <v>0</v>
      </c>
      <c r="P70" s="68">
        <v>0</v>
      </c>
      <c r="Q70" s="68">
        <v>0</v>
      </c>
      <c r="R70" s="68">
        <v>0</v>
      </c>
      <c r="S70" s="68">
        <v>0</v>
      </c>
      <c r="T70" s="68">
        <v>0</v>
      </c>
      <c r="U70" s="68">
        <v>0</v>
      </c>
      <c r="V70" s="68">
        <v>0</v>
      </c>
      <c r="W70" s="68">
        <v>0</v>
      </c>
      <c r="X70" s="68">
        <v>0</v>
      </c>
      <c r="Y70" s="68">
        <v>0</v>
      </c>
      <c r="Z70" s="68">
        <v>0</v>
      </c>
      <c r="AA70" s="68">
        <v>0</v>
      </c>
      <c r="AB70" s="68">
        <v>0</v>
      </c>
      <c r="AC70" s="41">
        <v>0</v>
      </c>
      <c r="AD70" s="41">
        <v>0</v>
      </c>
      <c r="AE70" s="41">
        <v>0</v>
      </c>
    </row>
    <row r="71" spans="1:31">
      <c r="A71" s="41" t="s">
        <v>148</v>
      </c>
      <c r="B71" s="41" t="s">
        <v>149</v>
      </c>
      <c r="C71" s="41" t="s">
        <v>141</v>
      </c>
      <c r="D71" s="41" t="s">
        <v>142</v>
      </c>
      <c r="E71" s="68">
        <v>0.2</v>
      </c>
      <c r="F71" s="68">
        <v>0.2</v>
      </c>
      <c r="G71" s="68">
        <v>0.2</v>
      </c>
      <c r="H71" s="68">
        <v>0.2</v>
      </c>
      <c r="I71" s="68">
        <v>0.2</v>
      </c>
      <c r="J71" s="68">
        <v>0.2</v>
      </c>
      <c r="K71" s="68">
        <v>0.2</v>
      </c>
      <c r="L71" s="68">
        <v>0.2</v>
      </c>
      <c r="M71" s="68">
        <v>0.2</v>
      </c>
      <c r="N71" s="68">
        <v>0.2</v>
      </c>
      <c r="O71" s="68">
        <v>0.2</v>
      </c>
      <c r="P71" s="68">
        <v>0.2</v>
      </c>
      <c r="Q71" s="68">
        <v>0.2</v>
      </c>
      <c r="R71" s="68">
        <v>0.2</v>
      </c>
      <c r="S71" s="68">
        <v>0.2</v>
      </c>
      <c r="T71" s="68">
        <v>0.2</v>
      </c>
      <c r="U71" s="68">
        <v>0.2</v>
      </c>
      <c r="V71" s="68">
        <v>0.2</v>
      </c>
      <c r="W71" s="68">
        <v>0.2</v>
      </c>
      <c r="X71" s="68">
        <v>0.2</v>
      </c>
      <c r="Y71" s="68">
        <v>0.2</v>
      </c>
      <c r="Z71" s="68">
        <v>0.2</v>
      </c>
      <c r="AA71" s="68">
        <v>0.2</v>
      </c>
      <c r="AB71" s="68">
        <v>0.2</v>
      </c>
      <c r="AC71" s="41">
        <v>4.8</v>
      </c>
      <c r="AD71" s="41">
        <v>33.6</v>
      </c>
      <c r="AE71" s="41">
        <v>1752</v>
      </c>
    </row>
    <row r="72" spans="1:31">
      <c r="A72" s="41" t="s">
        <v>150</v>
      </c>
      <c r="B72" s="41" t="s">
        <v>149</v>
      </c>
      <c r="C72" s="41" t="s">
        <v>151</v>
      </c>
      <c r="D72" s="41" t="s">
        <v>142</v>
      </c>
      <c r="E72" s="68">
        <v>1</v>
      </c>
      <c r="F72" s="68">
        <v>1</v>
      </c>
      <c r="G72" s="68">
        <v>1</v>
      </c>
      <c r="H72" s="68">
        <v>1</v>
      </c>
      <c r="I72" s="68">
        <v>1</v>
      </c>
      <c r="J72" s="68">
        <v>1</v>
      </c>
      <c r="K72" s="68">
        <v>1</v>
      </c>
      <c r="L72" s="68">
        <v>1</v>
      </c>
      <c r="M72" s="68">
        <v>1</v>
      </c>
      <c r="N72" s="68">
        <v>1</v>
      </c>
      <c r="O72" s="68">
        <v>1</v>
      </c>
      <c r="P72" s="68">
        <v>1</v>
      </c>
      <c r="Q72" s="68">
        <v>1</v>
      </c>
      <c r="R72" s="68">
        <v>1</v>
      </c>
      <c r="S72" s="68">
        <v>1</v>
      </c>
      <c r="T72" s="68">
        <v>1</v>
      </c>
      <c r="U72" s="68">
        <v>1</v>
      </c>
      <c r="V72" s="68">
        <v>1</v>
      </c>
      <c r="W72" s="68">
        <v>1</v>
      </c>
      <c r="X72" s="68">
        <v>1</v>
      </c>
      <c r="Y72" s="68">
        <v>1</v>
      </c>
      <c r="Z72" s="68">
        <v>1</v>
      </c>
      <c r="AA72" s="68">
        <v>1</v>
      </c>
      <c r="AB72" s="68">
        <v>1</v>
      </c>
      <c r="AC72" s="41">
        <v>24</v>
      </c>
      <c r="AD72" s="41">
        <v>168</v>
      </c>
      <c r="AE72" s="41">
        <v>6924</v>
      </c>
    </row>
    <row r="73" spans="1:31">
      <c r="C73" s="40" t="s">
        <v>152</v>
      </c>
      <c r="D73" s="40" t="s">
        <v>142</v>
      </c>
      <c r="E73" s="69">
        <v>0.5</v>
      </c>
      <c r="F73" s="69">
        <v>0.5</v>
      </c>
      <c r="G73" s="69">
        <v>0.5</v>
      </c>
      <c r="H73" s="69">
        <v>0.5</v>
      </c>
      <c r="I73" s="69">
        <v>0.5</v>
      </c>
      <c r="J73" s="69">
        <v>0.5</v>
      </c>
      <c r="K73" s="69">
        <v>0.5</v>
      </c>
      <c r="L73" s="69">
        <v>0.5</v>
      </c>
      <c r="M73" s="69">
        <v>0.5</v>
      </c>
      <c r="N73" s="69">
        <v>0.5</v>
      </c>
      <c r="O73" s="69">
        <v>0.5</v>
      </c>
      <c r="P73" s="69">
        <v>0.5</v>
      </c>
      <c r="Q73" s="69">
        <v>0.5</v>
      </c>
      <c r="R73" s="69">
        <v>0.5</v>
      </c>
      <c r="S73" s="69">
        <v>0.5</v>
      </c>
      <c r="T73" s="69">
        <v>0.5</v>
      </c>
      <c r="U73" s="69">
        <v>0.5</v>
      </c>
      <c r="V73" s="69">
        <v>0.5</v>
      </c>
      <c r="W73" s="69">
        <v>0.5</v>
      </c>
      <c r="X73" s="69">
        <v>0.5</v>
      </c>
      <c r="Y73" s="69">
        <v>0.5</v>
      </c>
      <c r="Z73" s="69">
        <v>0.5</v>
      </c>
      <c r="AA73" s="69">
        <v>0.5</v>
      </c>
      <c r="AB73" s="69">
        <v>0.5</v>
      </c>
      <c r="AC73" s="40">
        <v>12</v>
      </c>
      <c r="AD73" s="40">
        <v>84</v>
      </c>
    </row>
    <row r="74" spans="1:31">
      <c r="C74" s="40" t="s">
        <v>141</v>
      </c>
      <c r="D74" s="40" t="s">
        <v>142</v>
      </c>
      <c r="E74" s="40">
        <v>1</v>
      </c>
      <c r="F74" s="40">
        <v>1</v>
      </c>
      <c r="G74" s="40">
        <v>1</v>
      </c>
      <c r="H74" s="40">
        <v>1</v>
      </c>
      <c r="I74" s="40">
        <v>1</v>
      </c>
      <c r="J74" s="40">
        <v>1</v>
      </c>
      <c r="K74" s="40">
        <v>1</v>
      </c>
      <c r="L74" s="40">
        <v>1</v>
      </c>
      <c r="M74" s="40">
        <v>1</v>
      </c>
      <c r="N74" s="40">
        <v>1</v>
      </c>
      <c r="O74" s="40">
        <v>1</v>
      </c>
      <c r="P74" s="40">
        <v>1</v>
      </c>
      <c r="Q74" s="40">
        <v>1</v>
      </c>
      <c r="R74" s="40">
        <v>1</v>
      </c>
      <c r="S74" s="40">
        <v>1</v>
      </c>
      <c r="T74" s="40">
        <v>1</v>
      </c>
      <c r="U74" s="40">
        <v>1</v>
      </c>
      <c r="V74" s="40">
        <v>1</v>
      </c>
      <c r="W74" s="40">
        <v>1</v>
      </c>
      <c r="X74" s="40">
        <v>1</v>
      </c>
      <c r="Y74" s="40">
        <v>1</v>
      </c>
      <c r="Z74" s="40">
        <v>1</v>
      </c>
      <c r="AA74" s="40">
        <v>1</v>
      </c>
      <c r="AB74" s="40">
        <v>1</v>
      </c>
      <c r="AC74" s="40">
        <v>24</v>
      </c>
      <c r="AD74" s="40">
        <v>168</v>
      </c>
    </row>
    <row r="75" spans="1:31">
      <c r="A75" s="31" t="s">
        <v>250</v>
      </c>
      <c r="B75" s="40" t="s">
        <v>149</v>
      </c>
      <c r="C75" s="40" t="s">
        <v>141</v>
      </c>
      <c r="D75" s="40" t="s">
        <v>142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0">
        <v>0</v>
      </c>
      <c r="O75" s="40">
        <v>0</v>
      </c>
      <c r="P75" s="40">
        <v>0</v>
      </c>
      <c r="Q75" s="40">
        <v>0</v>
      </c>
      <c r="R75" s="40">
        <v>0</v>
      </c>
      <c r="S75" s="40">
        <v>0</v>
      </c>
      <c r="T75" s="40">
        <v>0</v>
      </c>
      <c r="U75" s="40">
        <v>0</v>
      </c>
      <c r="V75" s="40">
        <v>0</v>
      </c>
      <c r="W75" s="40">
        <v>0</v>
      </c>
      <c r="X75" s="40">
        <v>0</v>
      </c>
      <c r="Y75" s="40">
        <v>0</v>
      </c>
      <c r="Z75" s="40">
        <v>0</v>
      </c>
      <c r="AA75" s="40">
        <v>0</v>
      </c>
      <c r="AB75" s="40">
        <v>0</v>
      </c>
      <c r="AC75" s="40">
        <v>0</v>
      </c>
      <c r="AD75" s="40">
        <v>0</v>
      </c>
      <c r="AE75" s="40">
        <v>0</v>
      </c>
    </row>
    <row r="76" spans="1:31"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</row>
    <row r="77" spans="1:31"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</row>
    <row r="78" spans="1:31"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</row>
    <row r="79" spans="1:31"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</row>
    <row r="80" spans="1:31"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</row>
    <row r="81" spans="5:28"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</row>
    <row r="82" spans="5:28"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</row>
    <row r="83" spans="5:28"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20</vt:i4>
      </vt:variant>
    </vt:vector>
  </HeadingPairs>
  <TitlesOfParts>
    <vt:vector size="3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EqpSch</vt:lpstr>
      <vt:lpstr>OccSch</vt:lpstr>
      <vt:lpstr>HeatSch</vt:lpstr>
      <vt:lpstr>CoolSch</vt:lpstr>
      <vt:lpstr>Schedules!Print_Area</vt:lpstr>
      <vt:lpstr>BuildingSummary!Print_Titles</vt:lpstr>
      <vt:lpstr>LocationSummary!Print_Titles</vt:lpstr>
      <vt:lpstr>Schedules!Print_Titles</vt:lpstr>
      <vt:lpstr>Miami!stmall01miami</vt:lpstr>
      <vt:lpstr>Houston!stmall02houston</vt:lpstr>
      <vt:lpstr>Phoenix!stmall03phoenix</vt:lpstr>
      <vt:lpstr>Atlanta!stmall04atlanta</vt:lpstr>
      <vt:lpstr>LosAngeles!stmall05losangeles</vt:lpstr>
      <vt:lpstr>LasVegas!stmall06lasvegas</vt:lpstr>
      <vt:lpstr>SanFrancisco!stmall07sanfrancisco</vt:lpstr>
      <vt:lpstr>Baltimore!stmall08baltimore</vt:lpstr>
      <vt:lpstr>Albuquerque!stmall09albuquerque</vt:lpstr>
      <vt:lpstr>Seattle!stmall10seattle</vt:lpstr>
      <vt:lpstr>Chicago!stmall11chicago</vt:lpstr>
      <vt:lpstr>Boulder!stmall12boulder</vt:lpstr>
      <vt:lpstr>Minneapolis!stmall13minneapolis</vt:lpstr>
      <vt:lpstr>Helena!stmall14helena</vt:lpstr>
      <vt:lpstr>Duluth!stmall15duluth</vt:lpstr>
      <vt:lpstr>Fairbanks!stmall16fairbanks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mderu</cp:lastModifiedBy>
  <cp:lastPrinted>2008-10-22T21:11:40Z</cp:lastPrinted>
  <dcterms:created xsi:type="dcterms:W3CDTF">2007-11-14T19:26:56Z</dcterms:created>
  <dcterms:modified xsi:type="dcterms:W3CDTF">2009-05-06T23:04:09Z</dcterms:modified>
</cp:coreProperties>
</file>