
<file path=[Content_Types].xml><?xml version="1.0" encoding="utf-8"?>
<Types xmlns="http://schemas.openxmlformats.org/package/2006/content-types">
  <Override PartName="/xl/queryTables/queryTable59.xml" ContentType="application/vnd.openxmlformats-officedocument.spreadsheetml.queryTable+xml"/>
  <Override PartName="/xl/worksheets/sheet13.xml" ContentType="application/vnd.openxmlformats-officedocument.spreadsheetml.worksheet+xml"/>
  <Override PartName="/xl/styles.xml" ContentType="application/vnd.openxmlformats-officedocument.spreadsheetml.styles+xml"/>
  <Override PartName="/xl/queryTables/queryTable3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128.xml" ContentType="application/vnd.openxmlformats-officedocument.spreadsheetml.queryTable+xml"/>
  <Override PartName="/xl/charts/chart4.xml" ContentType="application/vnd.openxmlformats-officedocument.drawingml.chart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chartsheets/sheet13.xml" ContentType="application/vnd.openxmlformats-officedocument.spreadsheetml.chartsheet+xml"/>
  <Override PartName="/xl/queryTables/queryTable26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17.xml" ContentType="application/vnd.openxmlformats-officedocument.spreadsheetml.queryTable+xml"/>
  <Default Extension="xml" ContentType="application/xml"/>
  <Override PartName="/xl/queryTables/queryTable15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24.xml" ContentType="application/vnd.openxmlformats-officedocument.spreadsheetml.queryTable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heets/sheet8.xml" ContentType="application/vnd.openxmlformats-officedocument.spreadsheetml.chartsheet+xml"/>
  <Override PartName="/xl/queryTables/queryTable22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102.xml" ContentType="application/vnd.openxmlformats-officedocument.spreadsheetml.queryTable+xml"/>
  <Override PartName="/xl/drawings/drawing13.xml" ContentType="application/vnd.openxmlformats-officedocument.drawing+xml"/>
  <Override PartName="/xl/chartsheets/sheet4.xml" ContentType="application/vnd.openxmlformats-officedocument.spreadsheetml.chartsheet+xml"/>
  <Override PartName="/xl/queryTables/queryTable8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0.xml" ContentType="application/vnd.openxmlformats-officedocument.spreadsheetml.queryTable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queryTables/queryTable4.xml" ContentType="application/vnd.openxmlformats-officedocument.spreadsheetml.queryTable+xml"/>
  <Override PartName="/xl/queryTables/queryTable89.xml" ContentType="application/vnd.openxmlformats-officedocument.spreadsheetml.queryTable+xml"/>
  <Override PartName="/xl/charts/chart9.xml" ContentType="application/vnd.openxmlformats-officedocument.drawingml.chart+xml"/>
  <Override PartName="/xl/charts/chart12.xml" ContentType="application/vnd.openxmlformats-officedocument.drawingml.chart+xml"/>
  <Default Extension="bin" ContentType="application/vnd.openxmlformats-officedocument.spreadsheetml.printerSettings"/>
  <Override PartName="/xl/queryTables/queryTable49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96.xml" ContentType="application/vnd.openxmlformats-officedocument.spreadsheetml.queryTable+xml"/>
  <Default Extension="png" ContentType="image/png"/>
  <Override PartName="/xl/worksheets/sheet14.xml" ContentType="application/vnd.openxmlformats-officedocument.spreadsheetml.worksheet+xml"/>
  <Override PartName="/xl/queryTables/queryTable38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118.xml" ContentType="application/vnd.openxmlformats-officedocument.spreadsheetml.queryTable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worksheets/sheet21.xml" ContentType="application/vnd.openxmlformats-officedocument.spreadsheetml.worksheet+xml"/>
  <Override PartName="/xl/queryTables/queryTable1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25.xml" ContentType="application/vnd.openxmlformats-officedocument.spreadsheetml.queryTable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heets/sheet9.xml" ContentType="application/vnd.openxmlformats-officedocument.spreadsheetml.chartsheet+xml"/>
  <Override PartName="/xl/queryTables/queryTable34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114.xml" ContentType="application/vnd.openxmlformats-officedocument.spreadsheetml.queryTable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chartsheets/sheet10.xml" ContentType="application/vnd.openxmlformats-officedocument.spreadsheetml.chartsheet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21.xml" ContentType="application/vnd.openxmlformats-officedocument.spreadsheetml.queryTable+xml"/>
  <Override PartName="/xl/drawings/drawing14.xml" ContentType="application/vnd.openxmlformats-officedocument.drawing+xml"/>
  <Override PartName="/xl/chartsheets/sheet5.xml" ContentType="application/vnd.openxmlformats-officedocument.spreadsheetml.chartsheet+xml"/>
  <Override PartName="/xl/queryTables/queryTable30.xml" ContentType="application/vnd.openxmlformats-officedocument.spreadsheetml.queryTable+xml"/>
  <Override PartName="/xl/queryTables/queryTable110.xml" ContentType="application/vnd.openxmlformats-officedocument.spreadsheetml.queryTable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queryTables/queryTable5.xml" ContentType="application/vnd.openxmlformats-officedocument.spreadsheetml.queryTable+xml"/>
  <Override PartName="/xl/drawings/drawing10.xml" ContentType="application/vnd.openxmlformats-officedocument.drawing+xml"/>
  <Override PartName="/xl/charts/chart13.xml" ContentType="application/vnd.openxmlformats-officedocument.drawingml.chart+xml"/>
  <Override PartName="/xl/chartsheets/sheet1.xml" ContentType="application/vnd.openxmlformats-officedocument.spreadsheetml.chartsheet+xml"/>
  <Override PartName="/xl/queryTables/queryTable79.xml" ContentType="application/vnd.openxmlformats-officedocument.spreadsheetml.queryTable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97.xml" ContentType="application/vnd.openxmlformats-officedocument.spreadsheetml.queryTable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queryTables/queryTable28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19.xml" ContentType="application/vnd.openxmlformats-officedocument.spreadsheetml.queryTable+xml"/>
  <Override PartName="/xl/drawings/drawing8.xml" ContentType="application/vnd.openxmlformats-officedocument.drawing+xml"/>
  <Override PartName="/xl/worksheets/sheet11.xml" ContentType="application/vnd.openxmlformats-officedocument.spreadsheetml.worksheet+xml"/>
  <Override PartName="/xl/queryTables/queryTable17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26.xml" ContentType="application/vnd.openxmlformats-officedocument.spreadsheetml.queryTable+xml"/>
  <Override PartName="/xl/charts/chart2.xml" ContentType="application/vnd.openxmlformats-officedocument.drawingml.chart+xml"/>
  <Override PartName="/xl/drawings/drawing4.xml" ContentType="application/vnd.openxmlformats-officedocument.drawing+xml"/>
  <Default Extension="rels" ContentType="application/vnd.openxmlformats-package.relationships+xml"/>
  <Override PartName="/xl/worksheets/sheet5.xml" ContentType="application/vnd.openxmlformats-officedocument.spreadsheetml.worksheet+xml"/>
  <Override PartName="/xl/chartsheets/sheet11.xml" ContentType="application/vnd.openxmlformats-officedocument.spreadsheetml.chartsheet+xml"/>
  <Override PartName="/xl/queryTables/queryTable24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104.xml" ContentType="application/vnd.openxmlformats-officedocument.spreadsheetml.queryTable+xml"/>
  <Override PartName="/xl/chartsheets/sheet6.xml" ContentType="application/vnd.openxmlformats-officedocument.spreadsheetml.chartsheet+xml"/>
  <Override PartName="/xl/connections.xml" ContentType="application/vnd.openxmlformats-officedocument.spreadsheetml.connections+xml"/>
  <Override PartName="/xl/queryTables/queryTable13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22.xml" ContentType="application/vnd.openxmlformats-officedocument.spreadsheetml.queryTable+xml"/>
  <Override PartName="/xl/worksheets/sheet1.xml" ContentType="application/vnd.openxmlformats-officedocument.spreadsheetml.worksheet+xml"/>
  <Override PartName="/xl/queryTables/queryTable20.xml" ContentType="application/vnd.openxmlformats-officedocument.spreadsheetml.queryTable+xml"/>
  <Override PartName="/xl/queryTables/queryTable100.xml" ContentType="application/vnd.openxmlformats-officedocument.spreadsheetml.queryTable+xml"/>
  <Override PartName="/xl/drawings/drawing11.xml" ContentType="application/vnd.openxmlformats-officedocument.drawing+xml"/>
  <Override PartName="/xl/chartsheets/sheet2.xml" ContentType="application/vnd.openxmlformats-officedocument.spreadsheetml.chartsheet+xml"/>
  <Override PartName="/xl/queryTables/queryTable6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98.xml" ContentType="application/vnd.openxmlformats-officedocument.spreadsheetml.queryTable+xml"/>
  <Override PartName="/xl/worksheets/sheet16.xml" ContentType="application/vnd.openxmlformats-officedocument.spreadsheetml.worksheet+xml"/>
  <Override PartName="/xl/queryTables/queryTable2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87.xml" ContentType="application/vnd.openxmlformats-officedocument.spreadsheetml.queryTable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queryTables/queryTable1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27.xml" ContentType="application/vnd.openxmlformats-officedocument.spreadsheetml.queryTable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queryTables/queryTable36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116.xml" ContentType="application/vnd.openxmlformats-officedocument.spreadsheetml.queryTable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chartsheets/sheet12.xml" ContentType="application/vnd.openxmlformats-officedocument.spreadsheetml.chartsheet+xml"/>
  <Override PartName="/xl/queryTables/queryTable1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23.xml" ContentType="application/vnd.openxmlformats-officedocument.spreadsheetml.queryTable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queryTables/queryTable2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112.xml" ContentType="application/vnd.openxmlformats-officedocument.spreadsheetml.queryTable+xml"/>
  <Override PartName="/xl/drawings/drawing1.xml" ContentType="application/vnd.openxmlformats-officedocument.drawing+xml"/>
  <Override PartName="/xl/queryTables/queryTable7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01.xml" ContentType="application/vnd.openxmlformats-officedocument.spreadsheetml.queryTable+xml"/>
  <Override PartName="/xl/drawings/drawing12.xml" ContentType="application/vnd.openxmlformats-officedocument.drawing+xml"/>
  <Override PartName="/xl/chartsheets/sheet3.xml" ContentType="application/vnd.openxmlformats-officedocument.spreadsheetml.chartsheet+xml"/>
  <Override PartName="/xl/worksheets/sheet17.xml" ContentType="application/vnd.openxmlformats-officedocument.spreadsheetml.worksheet+xml"/>
  <Override PartName="/xl/queryTables/queryTable3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99.xml" ContentType="application/vnd.openxmlformats-officedocument.spreadsheetml.queryTable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queryTables/queryTable77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66.xml" ContentType="application/vnd.openxmlformats-officedocument.spreadsheetml.queryTable+xml"/>
  <Override PartName="/xl/drawings/drawing6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0" yWindow="105" windowWidth="13215" windowHeight="7005" tabRatio="794" activeTab="2"/>
  </bookViews>
  <sheets>
    <sheet name="BuildingSummary" sheetId="9" r:id="rId1"/>
    <sheet name="ZoneSummary" sheetId="10" r:id="rId2"/>
    <sheet name="LocationSummary" sheetId="8" r:id="rId3"/>
    <sheet name="Miami" sheetId="35" state="veryHidden" r:id="rId4"/>
    <sheet name="Houston" sheetId="34" state="veryHidden" r:id="rId5"/>
    <sheet name="Phoenix" sheetId="33" state="veryHidden" r:id="rId6"/>
    <sheet name="Atlanta" sheetId="32" state="veryHidden" r:id="rId7"/>
    <sheet name="LosAngeles" sheetId="31" state="veryHidden" r:id="rId8"/>
    <sheet name="LasVegas" sheetId="30" state="veryHidden" r:id="rId9"/>
    <sheet name="SanFrancisco" sheetId="29" state="veryHidden" r:id="rId10"/>
    <sheet name="Baltimore" sheetId="28" state="veryHidden" r:id="rId11"/>
    <sheet name="Albuquerque" sheetId="27" state="veryHidden" r:id="rId12"/>
    <sheet name="Seattle" sheetId="26" state="veryHidden" r:id="rId13"/>
    <sheet name="Chicago" sheetId="25" state="veryHidden" r:id="rId14"/>
    <sheet name="Boulder" sheetId="24" state="veryHidden" r:id="rId15"/>
    <sheet name="Minneapolis" sheetId="23" state="veryHidden" r:id="rId16"/>
    <sheet name="Helena" sheetId="22" state="veryHidden" r:id="rId17"/>
    <sheet name="Duluth" sheetId="21" state="veryHidden" r:id="rId18"/>
    <sheet name="Fairbanks" sheetId="20" state="veryHidden" r:id="rId19"/>
    <sheet name="Picture" sheetId="3" r:id="rId20"/>
    <sheet name="Electricity" sheetId="4" r:id="rId21"/>
    <sheet name="Gas" sheetId="5" r:id="rId22"/>
    <sheet name="EUI" sheetId="6" r:id="rId23"/>
    <sheet name="Water" sheetId="36" r:id="rId24"/>
    <sheet name="Carbon" sheetId="37" r:id="rId25"/>
    <sheet name="Schedules" sheetId="11" r:id="rId26"/>
    <sheet name="LtgSch" sheetId="12" r:id="rId27"/>
    <sheet name="GuestLtgSch" sheetId="13" r:id="rId28"/>
    <sheet name="EqpSch" sheetId="14" r:id="rId29"/>
    <sheet name="GuestEqpSch" sheetId="15" r:id="rId30"/>
    <sheet name="OccSch" sheetId="16" r:id="rId31"/>
    <sheet name="GuestOccSch" sheetId="17" r:id="rId32"/>
    <sheet name="HeatSch" sheetId="18" r:id="rId33"/>
    <sheet name="CoolSch" sheetId="19" r:id="rId34"/>
  </sheets>
  <definedNames>
    <definedName name="smhotel01miami" localSheetId="3">Miami!$A$1:$S$566</definedName>
    <definedName name="smhotel01miami_1" localSheetId="3">Miami!$A$1:$S$566</definedName>
    <definedName name="smhotel01miami_2" localSheetId="3">Miami!$A$1:$S$566</definedName>
    <definedName name="smhotel01miami_3" localSheetId="3">Miami!$A$1:$S$566</definedName>
    <definedName name="smhotel01miami_4" localSheetId="3">Miami!$A$1:$S$566</definedName>
    <definedName name="smhotel01miami_5" localSheetId="3">Miami!$A$1:$S$566</definedName>
    <definedName name="smhotel01miami_6" localSheetId="3">Miami!$A$1:$S$566</definedName>
    <definedName name="smhotel01miami_7" localSheetId="3">Miami!$A$1:$S$566</definedName>
    <definedName name="smhotel02houston" localSheetId="4">Houston!$A$1:$S$566</definedName>
    <definedName name="smhotel02houston_1" localSheetId="4">Houston!$A$1:$S$566</definedName>
    <definedName name="smhotel02houston_2" localSheetId="4">Houston!$A$1:$S$566</definedName>
    <definedName name="smhotel02houston_3" localSheetId="4">Houston!$A$1:$S$566</definedName>
    <definedName name="smhotel02houston_4" localSheetId="4">Houston!$A$1:$S$566</definedName>
    <definedName name="smhotel02houston_5" localSheetId="4">Houston!$A$1:$S$566</definedName>
    <definedName name="smhotel02houston_6" localSheetId="4">Houston!$A$1:$S$566</definedName>
    <definedName name="smhotel02houston_7" localSheetId="4">Houston!$A$1:$S$566</definedName>
    <definedName name="smhotel03phoenix" localSheetId="5">Phoenix!$A$1:$S$566</definedName>
    <definedName name="smhotel03phoenix_1" localSheetId="5">Phoenix!$A$1:$S$566</definedName>
    <definedName name="smhotel03phoenix_2" localSheetId="5">Phoenix!$A$1:$S$566</definedName>
    <definedName name="smhotel03phoenix_3" localSheetId="5">Phoenix!$A$1:$S$566</definedName>
    <definedName name="smhotel03phoenix_4" localSheetId="5">Phoenix!$A$1:$S$566</definedName>
    <definedName name="smhotel03phoenix_5" localSheetId="5">Phoenix!$A$1:$S$566</definedName>
    <definedName name="smhotel03phoenix_6" localSheetId="5">Phoenix!$A$1:$S$566</definedName>
    <definedName name="smhotel03phoenix_7" localSheetId="5">Phoenix!$A$1:$S$566</definedName>
    <definedName name="smhotel04atlanta" localSheetId="6">Atlanta!$A$1:$S$566</definedName>
    <definedName name="smhotel04atlanta_1" localSheetId="6">Atlanta!$A$1:$S$566</definedName>
    <definedName name="smhotel04atlanta_2" localSheetId="6">Atlanta!$A$1:$S$566</definedName>
    <definedName name="smhotel04atlanta_3" localSheetId="6">Atlanta!$A$1:$S$566</definedName>
    <definedName name="smhotel04atlanta_4" localSheetId="6">Atlanta!$A$1:$S$566</definedName>
    <definedName name="smhotel04atlanta_5" localSheetId="6">Atlanta!$A$1:$S$566</definedName>
    <definedName name="smhotel04atlanta_6" localSheetId="6">Atlanta!$A$1:$S$566</definedName>
    <definedName name="smhotel04atlanta_7" localSheetId="6">Atlanta!$A$1:$S$566</definedName>
    <definedName name="smhotel05losangeles" localSheetId="7">LosAngeles!$A$1:$S$566</definedName>
    <definedName name="smhotel05losangeles_1" localSheetId="7">LosAngeles!$A$1:$S$566</definedName>
    <definedName name="smhotel05losangeles_2" localSheetId="7">LosAngeles!$A$1:$S$566</definedName>
    <definedName name="smhotel05losangeles_3" localSheetId="7">LosAngeles!$A$1:$S$566</definedName>
    <definedName name="smhotel05losangeles_4" localSheetId="7">LosAngeles!$A$1:$S$566</definedName>
    <definedName name="smhotel05losangeles_5" localSheetId="7">LosAngeles!$A$1:$S$566</definedName>
    <definedName name="smhotel05losangeles_6" localSheetId="7">LosAngeles!$A$1:$S$566</definedName>
    <definedName name="smhotel05losangeles_7" localSheetId="7">LosAngeles!$A$1:$S$566</definedName>
    <definedName name="smhotel06lasvegas" localSheetId="8">LasVegas!$A$1:$S$566</definedName>
    <definedName name="smhotel06lasvegas_1" localSheetId="8">LasVegas!$A$1:$S$566</definedName>
    <definedName name="smhotel06lasvegas_2" localSheetId="8">LasVegas!$A$1:$S$566</definedName>
    <definedName name="smhotel06lasvegas_3" localSheetId="8">LasVegas!$A$1:$S$566</definedName>
    <definedName name="smhotel06lasvegas_4" localSheetId="8">LasVegas!$A$1:$S$566</definedName>
    <definedName name="smhotel06lasvegas_5" localSheetId="8">LasVegas!$A$1:$S$566</definedName>
    <definedName name="smhotel06lasvegas_6" localSheetId="8">LasVegas!$A$1:$S$566</definedName>
    <definedName name="smhotel06lasvegas_7" localSheetId="8">LasVegas!$A$1:$S$566</definedName>
    <definedName name="smhotel07sanfrancisco" localSheetId="9">SanFrancisco!$A$1:$S$566</definedName>
    <definedName name="smhotel07sanfrancisco_1" localSheetId="9">SanFrancisco!$A$1:$S$566</definedName>
    <definedName name="smhotel07sanfrancisco_2" localSheetId="9">SanFrancisco!$A$1:$S$566</definedName>
    <definedName name="smhotel07sanfrancisco_3" localSheetId="9">SanFrancisco!$A$1:$S$566</definedName>
    <definedName name="smhotel07sanfrancisco_4" localSheetId="9">SanFrancisco!$A$1:$S$566</definedName>
    <definedName name="smhotel07sanfrancisco_5" localSheetId="9">SanFrancisco!$A$1:$S$566</definedName>
    <definedName name="smhotel07sanfrancisco_6" localSheetId="9">SanFrancisco!$A$1:$S$566</definedName>
    <definedName name="smhotel07sanfrancisco_7" localSheetId="9">SanFrancisco!$A$1:$S$566</definedName>
    <definedName name="smhotel08baltimore" localSheetId="10">Baltimore!$A$1:$S$566</definedName>
    <definedName name="smhotel08baltimore_1" localSheetId="10">Baltimore!$A$1:$S$566</definedName>
    <definedName name="smhotel08baltimore_2" localSheetId="10">Baltimore!$A$1:$S$566</definedName>
    <definedName name="smhotel08baltimore_3" localSheetId="10">Baltimore!$A$1:$S$566</definedName>
    <definedName name="smhotel08baltimore_4" localSheetId="10">Baltimore!$A$1:$S$566</definedName>
    <definedName name="smhotel08baltimore_5" localSheetId="10">Baltimore!$A$1:$S$566</definedName>
    <definedName name="smhotel08baltimore_6" localSheetId="10">Baltimore!$A$1:$S$566</definedName>
    <definedName name="smhotel08baltimore_7" localSheetId="10">Baltimore!$A$1:$S$566</definedName>
    <definedName name="smhotel09albuquerque" localSheetId="11">Albuquerque!$A$1:$S$566</definedName>
    <definedName name="smhotel09albuquerque_1" localSheetId="11">Albuquerque!$A$1:$S$566</definedName>
    <definedName name="smhotel09albuquerque_2" localSheetId="11">Albuquerque!$A$1:$S$566</definedName>
    <definedName name="smhotel09albuquerque_3" localSheetId="11">Albuquerque!$A$1:$S$566</definedName>
    <definedName name="smhotel09albuquerque_4" localSheetId="11">Albuquerque!$A$1:$S$566</definedName>
    <definedName name="smhotel09albuquerque_5" localSheetId="11">Albuquerque!$A$1:$S$566</definedName>
    <definedName name="smhotel09albuquerque_6" localSheetId="11">Albuquerque!$A$1:$S$566</definedName>
    <definedName name="smhotel09albuquerque_7" localSheetId="11">Albuquerque!$A$1:$S$566</definedName>
    <definedName name="smhotel10seattle" localSheetId="12">Seattle!$A$1:$S$566</definedName>
    <definedName name="smhotel10seattle_1" localSheetId="12">Seattle!$A$1:$S$566</definedName>
    <definedName name="smhotel10seattle_2" localSheetId="12">Seattle!$A$1:$S$566</definedName>
    <definedName name="smhotel10seattle_3" localSheetId="12">Seattle!$A$1:$S$566</definedName>
    <definedName name="smhotel10seattle_4" localSheetId="12">Seattle!$A$1:$S$566</definedName>
    <definedName name="smhotel10seattle_5" localSheetId="12">Seattle!$A$1:$S$566</definedName>
    <definedName name="smhotel10seattle_6" localSheetId="12">Seattle!$A$1:$S$566</definedName>
    <definedName name="smhotel10seattle_7" localSheetId="12">Seattle!$A$1:$S$566</definedName>
    <definedName name="smhotel11chicago" localSheetId="13">Chicago!$A$1:$S$566</definedName>
    <definedName name="smhotel11chicago_1" localSheetId="13">Chicago!$A$1:$S$566</definedName>
    <definedName name="smhotel11chicago_2" localSheetId="13">Chicago!$A$1:$S$566</definedName>
    <definedName name="smhotel11chicago_3" localSheetId="13">Chicago!$A$1:$S$566</definedName>
    <definedName name="smhotel11chicago_4" localSheetId="13">Chicago!$A$1:$S$566</definedName>
    <definedName name="smhotel11chicago_5" localSheetId="13">Chicago!$A$1:$S$566</definedName>
    <definedName name="smhotel11chicago_6" localSheetId="13">Chicago!$A$1:$S$566</definedName>
    <definedName name="smhotel11chicago_7" localSheetId="13">Chicago!$A$1:$S$566</definedName>
    <definedName name="smhotel12boulder" localSheetId="14">Boulder!$A$1:$S$566</definedName>
    <definedName name="smhotel12boulder_1" localSheetId="14">Boulder!$A$1:$S$566</definedName>
    <definedName name="smhotel12boulder_2" localSheetId="14">Boulder!$A$1:$S$566</definedName>
    <definedName name="smhotel12boulder_3" localSheetId="14">Boulder!$A$1:$S$566</definedName>
    <definedName name="smhotel12boulder_4" localSheetId="14">Boulder!$A$1:$S$566</definedName>
    <definedName name="smhotel12boulder_5" localSheetId="14">Boulder!$A$1:$S$566</definedName>
    <definedName name="smhotel12boulder_6" localSheetId="14">Boulder!$A$1:$S$566</definedName>
    <definedName name="smhotel12boulder_7" localSheetId="14">Boulder!$A$1:$S$566</definedName>
    <definedName name="smhotel13minneapolis" localSheetId="15">Minneapolis!$A$1:$S$566</definedName>
    <definedName name="smhotel13minneapolis_1" localSheetId="15">Minneapolis!$A$1:$S$566</definedName>
    <definedName name="smhotel13minneapolis_2" localSheetId="15">Minneapolis!$A$1:$S$566</definedName>
    <definedName name="smhotel13minneapolis_3" localSheetId="15">Minneapolis!$A$1:$S$566</definedName>
    <definedName name="smhotel13minneapolis_4" localSheetId="15">Minneapolis!$A$1:$S$566</definedName>
    <definedName name="smhotel13minneapolis_5" localSheetId="15">Minneapolis!$A$1:$S$566</definedName>
    <definedName name="smhotel13minneapolis_6" localSheetId="15">Minneapolis!$A$1:$S$566</definedName>
    <definedName name="smhotel13minneapolis_7" localSheetId="15">Minneapolis!$A$1:$S$566</definedName>
    <definedName name="smhotel14helena" localSheetId="16">Helena!$A$1:$S$566</definedName>
    <definedName name="smhotel14helena_1" localSheetId="16">Helena!$A$1:$S$566</definedName>
    <definedName name="smhotel14helena_2" localSheetId="16">Helena!$A$1:$S$566</definedName>
    <definedName name="smhotel14helena_3" localSheetId="16">Helena!$A$1:$S$566</definedName>
    <definedName name="smhotel14helena_4" localSheetId="16">Helena!$A$1:$S$566</definedName>
    <definedName name="smhotel14helena_5" localSheetId="16">Helena!$A$1:$S$566</definedName>
    <definedName name="smhotel14helena_6" localSheetId="16">Helena!$A$1:$S$566</definedName>
    <definedName name="smhotel14helena_7" localSheetId="16">Helena!$A$1:$S$566</definedName>
    <definedName name="smhotel15duluth" localSheetId="17">Duluth!$A$1:$S$566</definedName>
    <definedName name="smhotel15duluth_1" localSheetId="17">Duluth!$A$1:$S$566</definedName>
    <definedName name="smhotel15duluth_2" localSheetId="17">Duluth!$A$1:$S$566</definedName>
    <definedName name="smhotel15duluth_3" localSheetId="17">Duluth!$A$1:$S$566</definedName>
    <definedName name="smhotel15duluth_4" localSheetId="17">Duluth!$A$1:$S$566</definedName>
    <definedName name="smhotel15duluth_5" localSheetId="17">Duluth!$A$1:$S$566</definedName>
    <definedName name="smhotel15duluth_6" localSheetId="17">Duluth!$A$1:$S$566</definedName>
    <definedName name="smhotel15duluth_7" localSheetId="17">Duluth!$A$1:$S$566</definedName>
    <definedName name="smhotel16fairbanks" localSheetId="18">Fairbanks!$A$1:$S$566</definedName>
    <definedName name="smhotel16fairbanks_1" localSheetId="18">Fairbanks!$A$1:$S$566</definedName>
    <definedName name="smhotel16fairbanks_2" localSheetId="18">Fairbanks!$A$1:$S$566</definedName>
    <definedName name="smhotel16fairbanks_3" localSheetId="18">Fairbanks!$A$1:$S$566</definedName>
    <definedName name="smhotel16fairbanks_4" localSheetId="18">Fairbanks!$A$1:$S$566</definedName>
    <definedName name="smhotel16fairbanks_5" localSheetId="18">Fairbanks!$A$1:$S$566</definedName>
    <definedName name="smhotel16fairbanks_6" localSheetId="18">Fairbanks!$A$1:$S$566</definedName>
    <definedName name="smhotel16fairbanks_7" localSheetId="18">Fairbanks!$A$1:$S$566</definedName>
  </definedNames>
  <calcPr calcId="125725"/>
</workbook>
</file>

<file path=xl/calcChain.xml><?xml version="1.0" encoding="utf-8"?>
<calcChain xmlns="http://schemas.openxmlformats.org/spreadsheetml/2006/main">
  <c r="R501" i="8"/>
  <c r="Q501"/>
  <c r="P501"/>
  <c r="O501"/>
  <c r="N501"/>
  <c r="M501"/>
  <c r="L501"/>
  <c r="K501"/>
  <c r="J501"/>
  <c r="I501"/>
  <c r="H501"/>
  <c r="G501"/>
  <c r="F501"/>
  <c r="E501"/>
  <c r="D501"/>
  <c r="C501"/>
  <c r="R500"/>
  <c r="Q500"/>
  <c r="P500"/>
  <c r="O500"/>
  <c r="N500"/>
  <c r="M500"/>
  <c r="L500"/>
  <c r="K500"/>
  <c r="J500"/>
  <c r="I500"/>
  <c r="H500"/>
  <c r="G500"/>
  <c r="F500"/>
  <c r="E500"/>
  <c r="D500"/>
  <c r="C500"/>
  <c r="R25"/>
  <c r="R13"/>
  <c r="Q25"/>
  <c r="Q13"/>
  <c r="P25"/>
  <c r="P13"/>
  <c r="O25"/>
  <c r="O13"/>
  <c r="N25"/>
  <c r="N13"/>
  <c r="M25"/>
  <c r="M13"/>
  <c r="L25"/>
  <c r="L13"/>
  <c r="K25"/>
  <c r="K13"/>
  <c r="J25"/>
  <c r="J13"/>
  <c r="I25"/>
  <c r="I13"/>
  <c r="H25"/>
  <c r="H13"/>
  <c r="G25"/>
  <c r="G13"/>
  <c r="F25"/>
  <c r="F13"/>
  <c r="E25"/>
  <c r="E13"/>
  <c r="D25"/>
  <c r="D13"/>
  <c r="C25"/>
  <c r="C13"/>
  <c r="B256"/>
  <c r="B257"/>
  <c r="B258"/>
  <c r="B259"/>
  <c r="B260"/>
  <c r="B261"/>
  <c r="B262"/>
  <c r="B263"/>
  <c r="B264"/>
  <c r="B265"/>
  <c r="B266"/>
  <c r="B255"/>
  <c r="R485"/>
  <c r="Q485"/>
  <c r="P485"/>
  <c r="O485"/>
  <c r="N485"/>
  <c r="M485"/>
  <c r="L485"/>
  <c r="K485"/>
  <c r="J485"/>
  <c r="I485"/>
  <c r="H485"/>
  <c r="G485"/>
  <c r="F485"/>
  <c r="E485"/>
  <c r="D485"/>
  <c r="C485"/>
  <c r="R484"/>
  <c r="Q484"/>
  <c r="P484"/>
  <c r="O484"/>
  <c r="N484"/>
  <c r="M484"/>
  <c r="L484"/>
  <c r="K484"/>
  <c r="J484"/>
  <c r="I484"/>
  <c r="H484"/>
  <c r="G484"/>
  <c r="F484"/>
  <c r="E484"/>
  <c r="D484"/>
  <c r="C484"/>
  <c r="R483"/>
  <c r="Q483"/>
  <c r="P483"/>
  <c r="O483"/>
  <c r="N483"/>
  <c r="M483"/>
  <c r="L483"/>
  <c r="K483"/>
  <c r="J483"/>
  <c r="I483"/>
  <c r="H483"/>
  <c r="G483"/>
  <c r="F483"/>
  <c r="E483"/>
  <c r="D483"/>
  <c r="C483"/>
  <c r="R482"/>
  <c r="Q482"/>
  <c r="P482"/>
  <c r="O482"/>
  <c r="N482"/>
  <c r="M482"/>
  <c r="L482"/>
  <c r="K482"/>
  <c r="J482"/>
  <c r="I482"/>
  <c r="H482"/>
  <c r="G482"/>
  <c r="F482"/>
  <c r="E482"/>
  <c r="D482"/>
  <c r="C482"/>
  <c r="R481"/>
  <c r="Q481"/>
  <c r="P481"/>
  <c r="O481"/>
  <c r="N481"/>
  <c r="M481"/>
  <c r="L481"/>
  <c r="K481"/>
  <c r="J481"/>
  <c r="I481"/>
  <c r="H481"/>
  <c r="G481"/>
  <c r="F481"/>
  <c r="E481"/>
  <c r="D481"/>
  <c r="C481"/>
  <c r="R480"/>
  <c r="Q480"/>
  <c r="P480"/>
  <c r="O480"/>
  <c r="N480"/>
  <c r="M480"/>
  <c r="L480"/>
  <c r="K480"/>
  <c r="J480"/>
  <c r="I480"/>
  <c r="H480"/>
  <c r="G480"/>
  <c r="F480"/>
  <c r="E480"/>
  <c r="D480"/>
  <c r="C480"/>
  <c r="R479"/>
  <c r="Q479"/>
  <c r="P479"/>
  <c r="O479"/>
  <c r="N479"/>
  <c r="M479"/>
  <c r="L479"/>
  <c r="K479"/>
  <c r="J479"/>
  <c r="I479"/>
  <c r="H479"/>
  <c r="G479"/>
  <c r="F479"/>
  <c r="E479"/>
  <c r="D479"/>
  <c r="C479"/>
  <c r="R478"/>
  <c r="Q478"/>
  <c r="P478"/>
  <c r="O478"/>
  <c r="N478"/>
  <c r="M478"/>
  <c r="L478"/>
  <c r="K478"/>
  <c r="J478"/>
  <c r="I478"/>
  <c r="H478"/>
  <c r="G478"/>
  <c r="F478"/>
  <c r="E478"/>
  <c r="D478"/>
  <c r="C478"/>
  <c r="R477"/>
  <c r="Q477"/>
  <c r="P477"/>
  <c r="O477"/>
  <c r="N477"/>
  <c r="M477"/>
  <c r="L477"/>
  <c r="K477"/>
  <c r="J477"/>
  <c r="I477"/>
  <c r="H477"/>
  <c r="G477"/>
  <c r="F477"/>
  <c r="E477"/>
  <c r="D477"/>
  <c r="C477"/>
  <c r="R476"/>
  <c r="Q476"/>
  <c r="P476"/>
  <c r="O476"/>
  <c r="N476"/>
  <c r="M476"/>
  <c r="L476"/>
  <c r="K476"/>
  <c r="J476"/>
  <c r="I476"/>
  <c r="H476"/>
  <c r="G476"/>
  <c r="F476"/>
  <c r="E476"/>
  <c r="D476"/>
  <c r="C476"/>
  <c r="R475"/>
  <c r="Q475"/>
  <c r="P475"/>
  <c r="O475"/>
  <c r="N475"/>
  <c r="M475"/>
  <c r="L475"/>
  <c r="K475"/>
  <c r="J475"/>
  <c r="I475"/>
  <c r="H475"/>
  <c r="G475"/>
  <c r="F475"/>
  <c r="E475"/>
  <c r="D475"/>
  <c r="C475"/>
  <c r="C488"/>
  <c r="D488"/>
  <c r="E488"/>
  <c r="F488"/>
  <c r="G488"/>
  <c r="H488"/>
  <c r="I488"/>
  <c r="J488"/>
  <c r="K488"/>
  <c r="L488"/>
  <c r="M488"/>
  <c r="N488"/>
  <c r="O488"/>
  <c r="P488"/>
  <c r="Q488"/>
  <c r="R488"/>
  <c r="C489"/>
  <c r="D489"/>
  <c r="E489"/>
  <c r="F489"/>
  <c r="G489"/>
  <c r="H489"/>
  <c r="I489"/>
  <c r="J489"/>
  <c r="K489"/>
  <c r="L489"/>
  <c r="M489"/>
  <c r="N489"/>
  <c r="O489"/>
  <c r="P489"/>
  <c r="Q489"/>
  <c r="R489"/>
  <c r="C490"/>
  <c r="D490"/>
  <c r="E490"/>
  <c r="F490"/>
  <c r="G490"/>
  <c r="H490"/>
  <c r="I490"/>
  <c r="J490"/>
  <c r="K490"/>
  <c r="L490"/>
  <c r="M490"/>
  <c r="N490"/>
  <c r="O490"/>
  <c r="P490"/>
  <c r="Q490"/>
  <c r="R490"/>
  <c r="C491"/>
  <c r="D491"/>
  <c r="E491"/>
  <c r="F491"/>
  <c r="G491"/>
  <c r="H491"/>
  <c r="I491"/>
  <c r="J491"/>
  <c r="K491"/>
  <c r="L491"/>
  <c r="M491"/>
  <c r="N491"/>
  <c r="O491"/>
  <c r="P491"/>
  <c r="Q491"/>
  <c r="R491"/>
  <c r="C492"/>
  <c r="D492"/>
  <c r="E492"/>
  <c r="F492"/>
  <c r="G492"/>
  <c r="H492"/>
  <c r="I492"/>
  <c r="J492"/>
  <c r="K492"/>
  <c r="L492"/>
  <c r="M492"/>
  <c r="N492"/>
  <c r="O492"/>
  <c r="P492"/>
  <c r="Q492"/>
  <c r="R492"/>
  <c r="C493"/>
  <c r="D493"/>
  <c r="E493"/>
  <c r="F493"/>
  <c r="G493"/>
  <c r="H493"/>
  <c r="I493"/>
  <c r="J493"/>
  <c r="K493"/>
  <c r="L493"/>
  <c r="M493"/>
  <c r="N493"/>
  <c r="O493"/>
  <c r="P493"/>
  <c r="Q493"/>
  <c r="R493"/>
  <c r="C494"/>
  <c r="D494"/>
  <c r="E494"/>
  <c r="F494"/>
  <c r="G494"/>
  <c r="H494"/>
  <c r="I494"/>
  <c r="J494"/>
  <c r="K494"/>
  <c r="L494"/>
  <c r="M494"/>
  <c r="N494"/>
  <c r="O494"/>
  <c r="P494"/>
  <c r="Q494"/>
  <c r="R494"/>
  <c r="C495"/>
  <c r="D495"/>
  <c r="E495"/>
  <c r="F495"/>
  <c r="G495"/>
  <c r="H495"/>
  <c r="I495"/>
  <c r="J495"/>
  <c r="K495"/>
  <c r="L495"/>
  <c r="M495"/>
  <c r="N495"/>
  <c r="O495"/>
  <c r="P495"/>
  <c r="Q495"/>
  <c r="R495"/>
  <c r="C496"/>
  <c r="D496"/>
  <c r="E496"/>
  <c r="F496"/>
  <c r="G496"/>
  <c r="H496"/>
  <c r="I496"/>
  <c r="J496"/>
  <c r="K496"/>
  <c r="L496"/>
  <c r="M496"/>
  <c r="N496"/>
  <c r="O496"/>
  <c r="P496"/>
  <c r="Q496"/>
  <c r="R496"/>
  <c r="C497"/>
  <c r="D497"/>
  <c r="E497"/>
  <c r="F497"/>
  <c r="G497"/>
  <c r="H497"/>
  <c r="I497"/>
  <c r="J497"/>
  <c r="K497"/>
  <c r="L497"/>
  <c r="M497"/>
  <c r="N497"/>
  <c r="O497"/>
  <c r="P497"/>
  <c r="Q497"/>
  <c r="R497"/>
  <c r="C498"/>
  <c r="D498"/>
  <c r="E498"/>
  <c r="F498"/>
  <c r="G498"/>
  <c r="H498"/>
  <c r="I498"/>
  <c r="J498"/>
  <c r="K498"/>
  <c r="L498"/>
  <c r="M498"/>
  <c r="N498"/>
  <c r="O498"/>
  <c r="P498"/>
  <c r="Q498"/>
  <c r="R498"/>
  <c r="R508"/>
  <c r="Q508"/>
  <c r="P508"/>
  <c r="O508"/>
  <c r="N508"/>
  <c r="M508"/>
  <c r="L508"/>
  <c r="K508"/>
  <c r="J508"/>
  <c r="I508"/>
  <c r="H508"/>
  <c r="G508"/>
  <c r="F508"/>
  <c r="E508"/>
  <c r="D508"/>
  <c r="C508"/>
  <c r="R514"/>
  <c r="Q514"/>
  <c r="P514"/>
  <c r="O514"/>
  <c r="N514"/>
  <c r="M514"/>
  <c r="L514"/>
  <c r="K514"/>
  <c r="J514"/>
  <c r="I514"/>
  <c r="H514"/>
  <c r="G514"/>
  <c r="F514"/>
  <c r="E514"/>
  <c r="D514"/>
  <c r="C514"/>
  <c r="R513"/>
  <c r="Q513"/>
  <c r="P513"/>
  <c r="O513"/>
  <c r="N513"/>
  <c r="M513"/>
  <c r="L513"/>
  <c r="K513"/>
  <c r="J513"/>
  <c r="I513"/>
  <c r="H513"/>
  <c r="G513"/>
  <c r="F513"/>
  <c r="E513"/>
  <c r="D513"/>
  <c r="C513"/>
  <c r="R512"/>
  <c r="Q512"/>
  <c r="P512"/>
  <c r="O512"/>
  <c r="N512"/>
  <c r="M512"/>
  <c r="L512"/>
  <c r="K512"/>
  <c r="J512"/>
  <c r="I512"/>
  <c r="H512"/>
  <c r="G512"/>
  <c r="F512"/>
  <c r="E512"/>
  <c r="D512"/>
  <c r="C512"/>
  <c r="R511"/>
  <c r="Q511"/>
  <c r="P511"/>
  <c r="O511"/>
  <c r="N511"/>
  <c r="M511"/>
  <c r="L511"/>
  <c r="K511"/>
  <c r="J511"/>
  <c r="I511"/>
  <c r="H511"/>
  <c r="G511"/>
  <c r="F511"/>
  <c r="E511"/>
  <c r="D511"/>
  <c r="C511"/>
  <c r="R510"/>
  <c r="Q510"/>
  <c r="P510"/>
  <c r="O510"/>
  <c r="N510"/>
  <c r="M510"/>
  <c r="L510"/>
  <c r="K510"/>
  <c r="J510"/>
  <c r="I510"/>
  <c r="H510"/>
  <c r="G510"/>
  <c r="F510"/>
  <c r="E510"/>
  <c r="D510"/>
  <c r="C510"/>
  <c r="R509"/>
  <c r="Q509"/>
  <c r="P509"/>
  <c r="O509"/>
  <c r="N509"/>
  <c r="M509"/>
  <c r="L509"/>
  <c r="K509"/>
  <c r="J509"/>
  <c r="I509"/>
  <c r="H509"/>
  <c r="G509"/>
  <c r="F509"/>
  <c r="E509"/>
  <c r="D509"/>
  <c r="C509"/>
  <c r="R487"/>
  <c r="Q487"/>
  <c r="P487"/>
  <c r="O487"/>
  <c r="N487"/>
  <c r="M487"/>
  <c r="L487"/>
  <c r="K487"/>
  <c r="J487"/>
  <c r="I487"/>
  <c r="H487"/>
  <c r="G487"/>
  <c r="F487"/>
  <c r="E487"/>
  <c r="D487"/>
  <c r="C487"/>
  <c r="R474"/>
  <c r="Q474"/>
  <c r="P474"/>
  <c r="O474"/>
  <c r="N474"/>
  <c r="M474"/>
  <c r="L474"/>
  <c r="K474"/>
  <c r="J474"/>
  <c r="I474"/>
  <c r="H474"/>
  <c r="G474"/>
  <c r="F474"/>
  <c r="E474"/>
  <c r="D474"/>
  <c r="C474"/>
  <c r="R339"/>
  <c r="Q339"/>
  <c r="P339"/>
  <c r="O339"/>
  <c r="N339"/>
  <c r="M339"/>
  <c r="L339"/>
  <c r="K339"/>
  <c r="J339"/>
  <c r="I339"/>
  <c r="H339"/>
  <c r="G339"/>
  <c r="F339"/>
  <c r="E339"/>
  <c r="D339"/>
  <c r="C339"/>
  <c r="R334"/>
  <c r="Q334"/>
  <c r="P334"/>
  <c r="O334"/>
  <c r="N334"/>
  <c r="M334"/>
  <c r="L334"/>
  <c r="K334"/>
  <c r="J334"/>
  <c r="I334"/>
  <c r="H334"/>
  <c r="G334"/>
  <c r="F334"/>
  <c r="E334"/>
  <c r="D334"/>
  <c r="C334"/>
  <c r="R337"/>
  <c r="Q337"/>
  <c r="P337"/>
  <c r="O337"/>
  <c r="N337"/>
  <c r="M337"/>
  <c r="L337"/>
  <c r="K337"/>
  <c r="J337"/>
  <c r="I337"/>
  <c r="H337"/>
  <c r="G337"/>
  <c r="F337"/>
  <c r="E337"/>
  <c r="D337"/>
  <c r="C337"/>
  <c r="R336"/>
  <c r="Q336"/>
  <c r="P336"/>
  <c r="O336"/>
  <c r="N336"/>
  <c r="M336"/>
  <c r="L336"/>
  <c r="K336"/>
  <c r="J336"/>
  <c r="I336"/>
  <c r="H336"/>
  <c r="G336"/>
  <c r="F336"/>
  <c r="E336"/>
  <c r="D336"/>
  <c r="C336"/>
  <c r="R333"/>
  <c r="Q333"/>
  <c r="P333"/>
  <c r="O333"/>
  <c r="N333"/>
  <c r="M333"/>
  <c r="L333"/>
  <c r="K333"/>
  <c r="J333"/>
  <c r="I333"/>
  <c r="H333"/>
  <c r="G333"/>
  <c r="F333"/>
  <c r="E333"/>
  <c r="D333"/>
  <c r="C333"/>
  <c r="R506"/>
  <c r="R505"/>
  <c r="R504"/>
  <c r="R503"/>
  <c r="R471"/>
  <c r="R470"/>
  <c r="R469"/>
  <c r="R468"/>
  <c r="R467"/>
  <c r="R466"/>
  <c r="R465"/>
  <c r="R464"/>
  <c r="R463"/>
  <c r="R462"/>
  <c r="R461"/>
  <c r="R460"/>
  <c r="R459"/>
  <c r="R458"/>
  <c r="R457"/>
  <c r="R456"/>
  <c r="R454"/>
  <c r="R453"/>
  <c r="R452"/>
  <c r="R451"/>
  <c r="R450"/>
  <c r="R449"/>
  <c r="R448"/>
  <c r="R447"/>
  <c r="R446"/>
  <c r="R445"/>
  <c r="R444"/>
  <c r="R443"/>
  <c r="R442"/>
  <c r="R441"/>
  <c r="R440"/>
  <c r="R438"/>
  <c r="R437"/>
  <c r="R436"/>
  <c r="R435"/>
  <c r="R434"/>
  <c r="R433"/>
  <c r="R432"/>
  <c r="R431"/>
  <c r="R430"/>
  <c r="R429"/>
  <c r="R428"/>
  <c r="R427"/>
  <c r="R426"/>
  <c r="R425"/>
  <c r="R424"/>
  <c r="R422"/>
  <c r="R421"/>
  <c r="R420"/>
  <c r="R419"/>
  <c r="R418"/>
  <c r="R417"/>
  <c r="R416"/>
  <c r="R415"/>
  <c r="R414"/>
  <c r="R413"/>
  <c r="R412"/>
  <c r="R411"/>
  <c r="R410"/>
  <c r="R409"/>
  <c r="R408"/>
  <c r="R405"/>
  <c r="R404"/>
  <c r="R403"/>
  <c r="R402"/>
  <c r="R401"/>
  <c r="R400"/>
  <c r="R399"/>
  <c r="R398"/>
  <c r="R397"/>
  <c r="R396"/>
  <c r="R395"/>
  <c r="R394"/>
  <c r="R393"/>
  <c r="R392"/>
  <c r="R391"/>
  <c r="R390"/>
  <c r="R388"/>
  <c r="R387"/>
  <c r="R386"/>
  <c r="R385"/>
  <c r="R384"/>
  <c r="R383"/>
  <c r="R382"/>
  <c r="R381"/>
  <c r="R380"/>
  <c r="R379"/>
  <c r="R378"/>
  <c r="R377"/>
  <c r="R376"/>
  <c r="R375"/>
  <c r="R374"/>
  <c r="R372"/>
  <c r="R371"/>
  <c r="R370"/>
  <c r="R369"/>
  <c r="R368"/>
  <c r="R367"/>
  <c r="R366"/>
  <c r="R365"/>
  <c r="R364"/>
  <c r="R363"/>
  <c r="R362"/>
  <c r="R361"/>
  <c r="R360"/>
  <c r="R359"/>
  <c r="R358"/>
  <c r="R356"/>
  <c r="R355"/>
  <c r="R354"/>
  <c r="R353"/>
  <c r="R352"/>
  <c r="R351"/>
  <c r="R350"/>
  <c r="R349"/>
  <c r="R348"/>
  <c r="R347"/>
  <c r="R346"/>
  <c r="R345"/>
  <c r="R344"/>
  <c r="R343"/>
  <c r="R342"/>
  <c r="R330"/>
  <c r="R329"/>
  <c r="R328"/>
  <c r="R327"/>
  <c r="R326"/>
  <c r="R325"/>
  <c r="R324"/>
  <c r="R323"/>
  <c r="R322"/>
  <c r="R321"/>
  <c r="R320"/>
  <c r="R319"/>
  <c r="R318"/>
  <c r="R317"/>
  <c r="R316"/>
  <c r="R315"/>
  <c r="R314"/>
  <c r="R313"/>
  <c r="R312"/>
  <c r="R311"/>
  <c r="R310"/>
  <c r="R309"/>
  <c r="R308"/>
  <c r="R307"/>
  <c r="R306"/>
  <c r="R305"/>
  <c r="R304"/>
  <c r="R303"/>
  <c r="R302"/>
  <c r="R301"/>
  <c r="R300"/>
  <c r="R299"/>
  <c r="R298"/>
  <c r="R297"/>
  <c r="R296"/>
  <c r="R295"/>
  <c r="R294"/>
  <c r="R293"/>
  <c r="R292"/>
  <c r="R291"/>
  <c r="R290"/>
  <c r="R289"/>
  <c r="R288"/>
  <c r="R287"/>
  <c r="R286"/>
  <c r="R285"/>
  <c r="R284"/>
  <c r="R283"/>
  <c r="R282"/>
  <c r="R281"/>
  <c r="R280"/>
  <c r="R279"/>
  <c r="R278"/>
  <c r="R277"/>
  <c r="R276"/>
  <c r="R275"/>
  <c r="R274"/>
  <c r="R273"/>
  <c r="R272"/>
  <c r="R271"/>
  <c r="R270"/>
  <c r="R269"/>
  <c r="R268"/>
  <c r="R252"/>
  <c r="R251"/>
  <c r="R250"/>
  <c r="R249"/>
  <c r="R248"/>
  <c r="R247"/>
  <c r="R246"/>
  <c r="R245"/>
  <c r="R244"/>
  <c r="R243"/>
  <c r="R242"/>
  <c r="R241"/>
  <c r="R240"/>
  <c r="R239"/>
  <c r="R238"/>
  <c r="R237"/>
  <c r="R236"/>
  <c r="R235"/>
  <c r="R234"/>
  <c r="R233"/>
  <c r="R232"/>
  <c r="R231"/>
  <c r="R230"/>
  <c r="R229"/>
  <c r="R228"/>
  <c r="R227"/>
  <c r="R226"/>
  <c r="R225"/>
  <c r="R224"/>
  <c r="R223"/>
  <c r="R222"/>
  <c r="R221"/>
  <c r="R220"/>
  <c r="R219"/>
  <c r="R218"/>
  <c r="R217"/>
  <c r="R216"/>
  <c r="R215"/>
  <c r="R214"/>
  <c r="R213"/>
  <c r="R212"/>
  <c r="R211"/>
  <c r="R210"/>
  <c r="R209"/>
  <c r="R208"/>
  <c r="R207"/>
  <c r="R206"/>
  <c r="R205"/>
  <c r="R204"/>
  <c r="R203"/>
  <c r="R202"/>
  <c r="R201"/>
  <c r="R200"/>
  <c r="R199"/>
  <c r="R198"/>
  <c r="R197"/>
  <c r="R196"/>
  <c r="R195"/>
  <c r="R194"/>
  <c r="R193"/>
  <c r="R192"/>
  <c r="R191"/>
  <c r="R190"/>
  <c r="R188"/>
  <c r="R187"/>
  <c r="R186"/>
  <c r="R185"/>
  <c r="R184"/>
  <c r="R183"/>
  <c r="R182"/>
  <c r="R181"/>
  <c r="R180"/>
  <c r="R179"/>
  <c r="R178"/>
  <c r="R177"/>
  <c r="R176"/>
  <c r="R175"/>
  <c r="R174"/>
  <c r="R173"/>
  <c r="R172"/>
  <c r="R171"/>
  <c r="R170"/>
  <c r="R169"/>
  <c r="R168"/>
  <c r="R167"/>
  <c r="R166"/>
  <c r="R165"/>
  <c r="R164"/>
  <c r="R163"/>
  <c r="R162"/>
  <c r="R161"/>
  <c r="R160"/>
  <c r="R159"/>
  <c r="R158"/>
  <c r="R157"/>
  <c r="R156"/>
  <c r="R155"/>
  <c r="R154"/>
  <c r="R153"/>
  <c r="R152"/>
  <c r="R151"/>
  <c r="R150"/>
  <c r="R149"/>
  <c r="R148"/>
  <c r="R147"/>
  <c r="R146"/>
  <c r="R145"/>
  <c r="R144"/>
  <c r="R143"/>
  <c r="R142"/>
  <c r="R139"/>
  <c r="R138"/>
  <c r="R137"/>
  <c r="R136"/>
  <c r="R135"/>
  <c r="R134"/>
  <c r="R133"/>
  <c r="R132"/>
  <c r="R131"/>
  <c r="R130"/>
  <c r="R129"/>
  <c r="R128"/>
  <c r="R127"/>
  <c r="R126"/>
  <c r="R125"/>
  <c r="R124"/>
  <c r="R123"/>
  <c r="R122"/>
  <c r="R121"/>
  <c r="R120"/>
  <c r="R119"/>
  <c r="R118"/>
  <c r="R117"/>
  <c r="R116"/>
  <c r="R115"/>
  <c r="R114"/>
  <c r="R113"/>
  <c r="R112"/>
  <c r="R111"/>
  <c r="R110"/>
  <c r="R109"/>
  <c r="R108"/>
  <c r="R107"/>
  <c r="R106"/>
  <c r="R105"/>
  <c r="R104"/>
  <c r="R103"/>
  <c r="R102"/>
  <c r="R101"/>
  <c r="R100"/>
  <c r="R99"/>
  <c r="R98"/>
  <c r="R97"/>
  <c r="R96"/>
  <c r="R95"/>
  <c r="R94"/>
  <c r="R93"/>
  <c r="R92"/>
  <c r="R91"/>
  <c r="R90"/>
  <c r="R89"/>
  <c r="R88"/>
  <c r="R87"/>
  <c r="R86"/>
  <c r="R85"/>
  <c r="R84"/>
  <c r="R83"/>
  <c r="R82"/>
  <c r="R81"/>
  <c r="R80"/>
  <c r="R79"/>
  <c r="R78"/>
  <c r="R77"/>
  <c r="R75"/>
  <c r="R266" s="1"/>
  <c r="R74"/>
  <c r="R265" s="1"/>
  <c r="R73"/>
  <c r="R264" s="1"/>
  <c r="R72"/>
  <c r="R263" s="1"/>
  <c r="R71"/>
  <c r="R262" s="1"/>
  <c r="R70"/>
  <c r="R261" s="1"/>
  <c r="R69"/>
  <c r="R260" s="1"/>
  <c r="R68"/>
  <c r="R259" s="1"/>
  <c r="R67"/>
  <c r="R258" s="1"/>
  <c r="R66"/>
  <c r="R257" s="1"/>
  <c r="R65"/>
  <c r="R256" s="1"/>
  <c r="R64"/>
  <c r="R255" s="1"/>
  <c r="R63"/>
  <c r="R62"/>
  <c r="R61"/>
  <c r="R60"/>
  <c r="R59"/>
  <c r="R58"/>
  <c r="R57"/>
  <c r="R56"/>
  <c r="R55"/>
  <c r="R54"/>
  <c r="R53"/>
  <c r="R52"/>
  <c r="R51"/>
  <c r="R50"/>
  <c r="R49"/>
  <c r="R48"/>
  <c r="R47"/>
  <c r="R46"/>
  <c r="R45"/>
  <c r="R44"/>
  <c r="R43"/>
  <c r="R42"/>
  <c r="R41"/>
  <c r="R40"/>
  <c r="R39"/>
  <c r="R38"/>
  <c r="R37"/>
  <c r="R36"/>
  <c r="R35"/>
  <c r="R34"/>
  <c r="R33"/>
  <c r="R32"/>
  <c r="R31"/>
  <c r="R30"/>
  <c r="R29"/>
  <c r="R17"/>
  <c r="R16"/>
  <c r="R15"/>
  <c r="R10"/>
  <c r="Q506"/>
  <c r="Q505"/>
  <c r="Q504"/>
  <c r="Q503"/>
  <c r="Q471"/>
  <c r="Q470"/>
  <c r="Q469"/>
  <c r="Q468"/>
  <c r="Q467"/>
  <c r="Q466"/>
  <c r="Q465"/>
  <c r="Q464"/>
  <c r="Q463"/>
  <c r="Q462"/>
  <c r="Q461"/>
  <c r="Q460"/>
  <c r="Q459"/>
  <c r="Q458"/>
  <c r="Q457"/>
  <c r="Q456"/>
  <c r="Q454"/>
  <c r="Q453"/>
  <c r="Q452"/>
  <c r="Q451"/>
  <c r="Q450"/>
  <c r="Q449"/>
  <c r="Q448"/>
  <c r="Q447"/>
  <c r="Q446"/>
  <c r="Q445"/>
  <c r="Q444"/>
  <c r="Q443"/>
  <c r="Q442"/>
  <c r="Q441"/>
  <c r="Q440"/>
  <c r="Q438"/>
  <c r="Q437"/>
  <c r="Q436"/>
  <c r="Q435"/>
  <c r="Q434"/>
  <c r="Q433"/>
  <c r="Q432"/>
  <c r="Q431"/>
  <c r="Q430"/>
  <c r="Q429"/>
  <c r="Q428"/>
  <c r="Q427"/>
  <c r="Q426"/>
  <c r="Q425"/>
  <c r="Q424"/>
  <c r="Q422"/>
  <c r="Q421"/>
  <c r="Q420"/>
  <c r="Q419"/>
  <c r="Q418"/>
  <c r="Q417"/>
  <c r="Q416"/>
  <c r="Q415"/>
  <c r="Q414"/>
  <c r="Q413"/>
  <c r="Q412"/>
  <c r="Q411"/>
  <c r="Q410"/>
  <c r="Q409"/>
  <c r="Q408"/>
  <c r="Q405"/>
  <c r="Q404"/>
  <c r="Q403"/>
  <c r="Q402"/>
  <c r="Q401"/>
  <c r="Q400"/>
  <c r="Q399"/>
  <c r="Q398"/>
  <c r="Q397"/>
  <c r="Q396"/>
  <c r="Q395"/>
  <c r="Q394"/>
  <c r="Q393"/>
  <c r="Q392"/>
  <c r="Q391"/>
  <c r="Q390"/>
  <c r="Q388"/>
  <c r="Q387"/>
  <c r="Q386"/>
  <c r="Q385"/>
  <c r="Q384"/>
  <c r="Q383"/>
  <c r="Q382"/>
  <c r="Q381"/>
  <c r="Q380"/>
  <c r="Q379"/>
  <c r="Q378"/>
  <c r="Q377"/>
  <c r="Q376"/>
  <c r="Q375"/>
  <c r="Q374"/>
  <c r="Q372"/>
  <c r="Q371"/>
  <c r="Q370"/>
  <c r="Q369"/>
  <c r="Q368"/>
  <c r="Q367"/>
  <c r="Q366"/>
  <c r="Q365"/>
  <c r="Q364"/>
  <c r="Q363"/>
  <c r="Q362"/>
  <c r="Q361"/>
  <c r="Q360"/>
  <c r="Q359"/>
  <c r="Q358"/>
  <c r="Q356"/>
  <c r="Q355"/>
  <c r="Q354"/>
  <c r="Q353"/>
  <c r="Q352"/>
  <c r="Q351"/>
  <c r="Q350"/>
  <c r="Q349"/>
  <c r="Q348"/>
  <c r="Q347"/>
  <c r="Q346"/>
  <c r="Q345"/>
  <c r="Q344"/>
  <c r="Q343"/>
  <c r="Q342"/>
  <c r="Q330"/>
  <c r="Q329"/>
  <c r="Q328"/>
  <c r="Q327"/>
  <c r="Q326"/>
  <c r="Q325"/>
  <c r="Q324"/>
  <c r="Q323"/>
  <c r="Q322"/>
  <c r="Q321"/>
  <c r="Q320"/>
  <c r="Q319"/>
  <c r="Q318"/>
  <c r="Q317"/>
  <c r="Q316"/>
  <c r="Q315"/>
  <c r="Q314"/>
  <c r="Q313"/>
  <c r="Q312"/>
  <c r="Q311"/>
  <c r="Q310"/>
  <c r="Q309"/>
  <c r="Q308"/>
  <c r="Q307"/>
  <c r="Q306"/>
  <c r="Q305"/>
  <c r="Q304"/>
  <c r="Q303"/>
  <c r="Q302"/>
  <c r="Q301"/>
  <c r="Q300"/>
  <c r="Q299"/>
  <c r="Q298"/>
  <c r="Q297"/>
  <c r="Q296"/>
  <c r="Q295"/>
  <c r="Q294"/>
  <c r="Q293"/>
  <c r="Q292"/>
  <c r="Q291"/>
  <c r="Q290"/>
  <c r="Q289"/>
  <c r="Q288"/>
  <c r="Q287"/>
  <c r="Q286"/>
  <c r="Q285"/>
  <c r="Q284"/>
  <c r="Q283"/>
  <c r="Q282"/>
  <c r="Q281"/>
  <c r="Q280"/>
  <c r="Q279"/>
  <c r="Q278"/>
  <c r="Q277"/>
  <c r="Q276"/>
  <c r="Q275"/>
  <c r="Q274"/>
  <c r="Q273"/>
  <c r="Q272"/>
  <c r="Q271"/>
  <c r="Q270"/>
  <c r="Q269"/>
  <c r="Q268"/>
  <c r="Q252"/>
  <c r="Q251"/>
  <c r="Q250"/>
  <c r="Q249"/>
  <c r="Q248"/>
  <c r="Q247"/>
  <c r="Q246"/>
  <c r="Q245"/>
  <c r="Q244"/>
  <c r="Q243"/>
  <c r="Q242"/>
  <c r="Q241"/>
  <c r="Q240"/>
  <c r="Q239"/>
  <c r="Q238"/>
  <c r="Q237"/>
  <c r="Q236"/>
  <c r="Q235"/>
  <c r="Q234"/>
  <c r="Q233"/>
  <c r="Q232"/>
  <c r="Q231"/>
  <c r="Q230"/>
  <c r="Q229"/>
  <c r="Q228"/>
  <c r="Q227"/>
  <c r="Q226"/>
  <c r="Q225"/>
  <c r="Q224"/>
  <c r="Q223"/>
  <c r="Q222"/>
  <c r="Q221"/>
  <c r="Q220"/>
  <c r="Q219"/>
  <c r="Q218"/>
  <c r="Q217"/>
  <c r="Q216"/>
  <c r="Q215"/>
  <c r="Q214"/>
  <c r="Q213"/>
  <c r="Q212"/>
  <c r="Q211"/>
  <c r="Q210"/>
  <c r="Q209"/>
  <c r="Q208"/>
  <c r="Q207"/>
  <c r="Q206"/>
  <c r="Q205"/>
  <c r="Q204"/>
  <c r="Q203"/>
  <c r="Q202"/>
  <c r="Q201"/>
  <c r="Q200"/>
  <c r="Q199"/>
  <c r="Q198"/>
  <c r="Q197"/>
  <c r="Q196"/>
  <c r="Q195"/>
  <c r="Q194"/>
  <c r="Q193"/>
  <c r="Q192"/>
  <c r="Q191"/>
  <c r="Q190"/>
  <c r="Q188"/>
  <c r="Q187"/>
  <c r="Q186"/>
  <c r="Q185"/>
  <c r="Q184"/>
  <c r="Q183"/>
  <c r="Q182"/>
  <c r="Q181"/>
  <c r="Q180"/>
  <c r="Q179"/>
  <c r="Q178"/>
  <c r="Q177"/>
  <c r="Q176"/>
  <c r="Q175"/>
  <c r="Q174"/>
  <c r="Q173"/>
  <c r="Q172"/>
  <c r="Q171"/>
  <c r="Q170"/>
  <c r="Q169"/>
  <c r="Q168"/>
  <c r="Q167"/>
  <c r="Q166"/>
  <c r="Q165"/>
  <c r="Q164"/>
  <c r="Q163"/>
  <c r="Q162"/>
  <c r="Q161"/>
  <c r="Q160"/>
  <c r="Q159"/>
  <c r="Q158"/>
  <c r="Q157"/>
  <c r="Q156"/>
  <c r="Q155"/>
  <c r="Q154"/>
  <c r="Q153"/>
  <c r="Q152"/>
  <c r="Q151"/>
  <c r="Q150"/>
  <c r="Q149"/>
  <c r="Q148"/>
  <c r="Q147"/>
  <c r="Q146"/>
  <c r="Q145"/>
  <c r="Q144"/>
  <c r="Q143"/>
  <c r="Q142"/>
  <c r="Q139"/>
  <c r="Q138"/>
  <c r="Q137"/>
  <c r="Q136"/>
  <c r="Q135"/>
  <c r="Q134"/>
  <c r="Q133"/>
  <c r="Q132"/>
  <c r="Q131"/>
  <c r="Q130"/>
  <c r="Q129"/>
  <c r="Q128"/>
  <c r="Q127"/>
  <c r="Q126"/>
  <c r="Q125"/>
  <c r="Q124"/>
  <c r="Q123"/>
  <c r="Q122"/>
  <c r="Q121"/>
  <c r="Q120"/>
  <c r="Q119"/>
  <c r="Q118"/>
  <c r="Q117"/>
  <c r="Q116"/>
  <c r="Q115"/>
  <c r="Q114"/>
  <c r="Q113"/>
  <c r="Q112"/>
  <c r="Q111"/>
  <c r="Q110"/>
  <c r="Q109"/>
  <c r="Q108"/>
  <c r="Q107"/>
  <c r="Q106"/>
  <c r="Q105"/>
  <c r="Q104"/>
  <c r="Q103"/>
  <c r="Q102"/>
  <c r="Q101"/>
  <c r="Q100"/>
  <c r="Q99"/>
  <c r="Q98"/>
  <c r="Q97"/>
  <c r="Q96"/>
  <c r="Q95"/>
  <c r="Q94"/>
  <c r="Q93"/>
  <c r="Q92"/>
  <c r="Q91"/>
  <c r="Q90"/>
  <c r="Q89"/>
  <c r="Q88"/>
  <c r="Q87"/>
  <c r="Q86"/>
  <c r="Q85"/>
  <c r="Q84"/>
  <c r="Q83"/>
  <c r="Q82"/>
  <c r="Q81"/>
  <c r="Q80"/>
  <c r="Q79"/>
  <c r="Q78"/>
  <c r="Q77"/>
  <c r="Q75"/>
  <c r="Q266" s="1"/>
  <c r="Q74"/>
  <c r="Q265" s="1"/>
  <c r="Q73"/>
  <c r="Q264" s="1"/>
  <c r="Q72"/>
  <c r="Q263" s="1"/>
  <c r="Q71"/>
  <c r="Q262" s="1"/>
  <c r="Q70"/>
  <c r="Q261" s="1"/>
  <c r="Q69"/>
  <c r="Q260" s="1"/>
  <c r="Q68"/>
  <c r="Q259" s="1"/>
  <c r="Q67"/>
  <c r="Q258" s="1"/>
  <c r="Q66"/>
  <c r="Q257" s="1"/>
  <c r="Q65"/>
  <c r="Q256" s="1"/>
  <c r="Q64"/>
  <c r="Q255" s="1"/>
  <c r="Q63"/>
  <c r="Q62"/>
  <c r="Q61"/>
  <c r="Q60"/>
  <c r="Q59"/>
  <c r="Q58"/>
  <c r="Q57"/>
  <c r="Q56"/>
  <c r="Q55"/>
  <c r="Q54"/>
  <c r="Q53"/>
  <c r="Q52"/>
  <c r="Q51"/>
  <c r="Q50"/>
  <c r="Q49"/>
  <c r="Q48"/>
  <c r="Q47"/>
  <c r="Q46"/>
  <c r="Q45"/>
  <c r="Q44"/>
  <c r="Q43"/>
  <c r="Q42"/>
  <c r="Q41"/>
  <c r="Q40"/>
  <c r="Q39"/>
  <c r="Q38"/>
  <c r="Q37"/>
  <c r="Q36"/>
  <c r="Q35"/>
  <c r="Q34"/>
  <c r="Q33"/>
  <c r="Q32"/>
  <c r="Q31"/>
  <c r="Q30"/>
  <c r="Q29"/>
  <c r="Q17"/>
  <c r="Q16"/>
  <c r="Q15"/>
  <c r="Q10"/>
  <c r="P506"/>
  <c r="P505"/>
  <c r="P504"/>
  <c r="P503"/>
  <c r="P471"/>
  <c r="P470"/>
  <c r="P469"/>
  <c r="P468"/>
  <c r="P467"/>
  <c r="P466"/>
  <c r="P465"/>
  <c r="P464"/>
  <c r="P463"/>
  <c r="P462"/>
  <c r="P461"/>
  <c r="P460"/>
  <c r="P459"/>
  <c r="P458"/>
  <c r="P457"/>
  <c r="P456"/>
  <c r="P454"/>
  <c r="P453"/>
  <c r="P452"/>
  <c r="P451"/>
  <c r="P450"/>
  <c r="P449"/>
  <c r="P448"/>
  <c r="P447"/>
  <c r="P446"/>
  <c r="P445"/>
  <c r="P444"/>
  <c r="P443"/>
  <c r="P442"/>
  <c r="P441"/>
  <c r="P440"/>
  <c r="P438"/>
  <c r="P437"/>
  <c r="P436"/>
  <c r="P435"/>
  <c r="P434"/>
  <c r="P433"/>
  <c r="P432"/>
  <c r="P431"/>
  <c r="P430"/>
  <c r="P429"/>
  <c r="P428"/>
  <c r="P427"/>
  <c r="P426"/>
  <c r="P425"/>
  <c r="P424"/>
  <c r="P422"/>
  <c r="P421"/>
  <c r="P420"/>
  <c r="P419"/>
  <c r="P418"/>
  <c r="P417"/>
  <c r="P416"/>
  <c r="P415"/>
  <c r="P414"/>
  <c r="P413"/>
  <c r="P412"/>
  <c r="P411"/>
  <c r="P410"/>
  <c r="P409"/>
  <c r="P408"/>
  <c r="P405"/>
  <c r="P404"/>
  <c r="P403"/>
  <c r="P402"/>
  <c r="P401"/>
  <c r="P400"/>
  <c r="P399"/>
  <c r="P398"/>
  <c r="P397"/>
  <c r="P396"/>
  <c r="P395"/>
  <c r="P394"/>
  <c r="P393"/>
  <c r="P392"/>
  <c r="P391"/>
  <c r="P390"/>
  <c r="P388"/>
  <c r="P387"/>
  <c r="P386"/>
  <c r="P385"/>
  <c r="P384"/>
  <c r="P383"/>
  <c r="P382"/>
  <c r="P381"/>
  <c r="P380"/>
  <c r="P379"/>
  <c r="P378"/>
  <c r="P377"/>
  <c r="P376"/>
  <c r="P375"/>
  <c r="P374"/>
  <c r="P372"/>
  <c r="P371"/>
  <c r="P370"/>
  <c r="P369"/>
  <c r="P368"/>
  <c r="P367"/>
  <c r="P366"/>
  <c r="P365"/>
  <c r="P364"/>
  <c r="P363"/>
  <c r="P362"/>
  <c r="P361"/>
  <c r="P360"/>
  <c r="P359"/>
  <c r="P358"/>
  <c r="P356"/>
  <c r="P355"/>
  <c r="P354"/>
  <c r="P353"/>
  <c r="P352"/>
  <c r="P351"/>
  <c r="P350"/>
  <c r="P349"/>
  <c r="P348"/>
  <c r="P347"/>
  <c r="P346"/>
  <c r="P345"/>
  <c r="P344"/>
  <c r="P343"/>
  <c r="P342"/>
  <c r="P330"/>
  <c r="P329"/>
  <c r="P328"/>
  <c r="P327"/>
  <c r="P326"/>
  <c r="P325"/>
  <c r="P324"/>
  <c r="P323"/>
  <c r="P322"/>
  <c r="P321"/>
  <c r="P320"/>
  <c r="P319"/>
  <c r="P318"/>
  <c r="P317"/>
  <c r="P316"/>
  <c r="P315"/>
  <c r="P314"/>
  <c r="P313"/>
  <c r="P312"/>
  <c r="P311"/>
  <c r="P310"/>
  <c r="P309"/>
  <c r="P308"/>
  <c r="P307"/>
  <c r="P306"/>
  <c r="P305"/>
  <c r="P304"/>
  <c r="P303"/>
  <c r="P302"/>
  <c r="P301"/>
  <c r="P300"/>
  <c r="P299"/>
  <c r="P298"/>
  <c r="P297"/>
  <c r="P296"/>
  <c r="P295"/>
  <c r="P294"/>
  <c r="P293"/>
  <c r="P292"/>
  <c r="P291"/>
  <c r="P290"/>
  <c r="P289"/>
  <c r="P288"/>
  <c r="P287"/>
  <c r="P286"/>
  <c r="P285"/>
  <c r="P284"/>
  <c r="P283"/>
  <c r="P282"/>
  <c r="P281"/>
  <c r="P280"/>
  <c r="P279"/>
  <c r="P278"/>
  <c r="P277"/>
  <c r="P276"/>
  <c r="P275"/>
  <c r="P274"/>
  <c r="P273"/>
  <c r="P272"/>
  <c r="P271"/>
  <c r="P270"/>
  <c r="P269"/>
  <c r="P268"/>
  <c r="P252"/>
  <c r="P251"/>
  <c r="P250"/>
  <c r="P249"/>
  <c r="P248"/>
  <c r="P247"/>
  <c r="P246"/>
  <c r="P245"/>
  <c r="P244"/>
  <c r="P243"/>
  <c r="P242"/>
  <c r="P241"/>
  <c r="P240"/>
  <c r="P239"/>
  <c r="P238"/>
  <c r="P237"/>
  <c r="P236"/>
  <c r="P235"/>
  <c r="P234"/>
  <c r="P233"/>
  <c r="P232"/>
  <c r="P231"/>
  <c r="P230"/>
  <c r="P229"/>
  <c r="P228"/>
  <c r="P227"/>
  <c r="P226"/>
  <c r="P225"/>
  <c r="P224"/>
  <c r="P223"/>
  <c r="P222"/>
  <c r="P221"/>
  <c r="P220"/>
  <c r="P219"/>
  <c r="P218"/>
  <c r="P217"/>
  <c r="P216"/>
  <c r="P215"/>
  <c r="P214"/>
  <c r="P213"/>
  <c r="P212"/>
  <c r="P211"/>
  <c r="P210"/>
  <c r="P209"/>
  <c r="P208"/>
  <c r="P207"/>
  <c r="P206"/>
  <c r="P205"/>
  <c r="P204"/>
  <c r="P203"/>
  <c r="P202"/>
  <c r="P201"/>
  <c r="P200"/>
  <c r="P199"/>
  <c r="P198"/>
  <c r="P197"/>
  <c r="P196"/>
  <c r="P195"/>
  <c r="P194"/>
  <c r="P193"/>
  <c r="P192"/>
  <c r="P191"/>
  <c r="P190"/>
  <c r="P188"/>
  <c r="P187"/>
  <c r="P186"/>
  <c r="P185"/>
  <c r="P184"/>
  <c r="P183"/>
  <c r="P182"/>
  <c r="P181"/>
  <c r="P180"/>
  <c r="P179"/>
  <c r="P178"/>
  <c r="P177"/>
  <c r="P176"/>
  <c r="P175"/>
  <c r="P174"/>
  <c r="P173"/>
  <c r="P172"/>
  <c r="P171"/>
  <c r="P170"/>
  <c r="P169"/>
  <c r="P168"/>
  <c r="P167"/>
  <c r="P166"/>
  <c r="P165"/>
  <c r="P164"/>
  <c r="P163"/>
  <c r="P162"/>
  <c r="P161"/>
  <c r="P160"/>
  <c r="P159"/>
  <c r="P158"/>
  <c r="P157"/>
  <c r="P156"/>
  <c r="P155"/>
  <c r="P154"/>
  <c r="P153"/>
  <c r="P152"/>
  <c r="P151"/>
  <c r="P150"/>
  <c r="P149"/>
  <c r="P148"/>
  <c r="P147"/>
  <c r="P146"/>
  <c r="P145"/>
  <c r="P144"/>
  <c r="P143"/>
  <c r="P142"/>
  <c r="P139"/>
  <c r="P138"/>
  <c r="P137"/>
  <c r="P136"/>
  <c r="P135"/>
  <c r="P134"/>
  <c r="P133"/>
  <c r="P132"/>
  <c r="P131"/>
  <c r="P130"/>
  <c r="P129"/>
  <c r="P128"/>
  <c r="P127"/>
  <c r="P126"/>
  <c r="P125"/>
  <c r="P124"/>
  <c r="P123"/>
  <c r="P122"/>
  <c r="P121"/>
  <c r="P120"/>
  <c r="P119"/>
  <c r="P118"/>
  <c r="P117"/>
  <c r="P116"/>
  <c r="P115"/>
  <c r="P114"/>
  <c r="P113"/>
  <c r="P112"/>
  <c r="P111"/>
  <c r="P110"/>
  <c r="P109"/>
  <c r="P108"/>
  <c r="P107"/>
  <c r="P106"/>
  <c r="P105"/>
  <c r="P104"/>
  <c r="P103"/>
  <c r="P102"/>
  <c r="P101"/>
  <c r="P100"/>
  <c r="P99"/>
  <c r="P98"/>
  <c r="P97"/>
  <c r="P96"/>
  <c r="P95"/>
  <c r="P94"/>
  <c r="P93"/>
  <c r="P92"/>
  <c r="P91"/>
  <c r="P90"/>
  <c r="P89"/>
  <c r="P88"/>
  <c r="P87"/>
  <c r="P86"/>
  <c r="P85"/>
  <c r="P84"/>
  <c r="P83"/>
  <c r="P82"/>
  <c r="P81"/>
  <c r="P80"/>
  <c r="P79"/>
  <c r="P78"/>
  <c r="P77"/>
  <c r="P75"/>
  <c r="P266" s="1"/>
  <c r="P74"/>
  <c r="P265" s="1"/>
  <c r="P73"/>
  <c r="P264" s="1"/>
  <c r="P72"/>
  <c r="P263" s="1"/>
  <c r="P71"/>
  <c r="P262" s="1"/>
  <c r="P70"/>
  <c r="P261" s="1"/>
  <c r="P69"/>
  <c r="P260" s="1"/>
  <c r="P68"/>
  <c r="P259" s="1"/>
  <c r="P67"/>
  <c r="P258" s="1"/>
  <c r="P66"/>
  <c r="P257" s="1"/>
  <c r="P65"/>
  <c r="P256" s="1"/>
  <c r="P64"/>
  <c r="P255" s="1"/>
  <c r="P63"/>
  <c r="P62"/>
  <c r="P61"/>
  <c r="P60"/>
  <c r="P59"/>
  <c r="P58"/>
  <c r="P57"/>
  <c r="P56"/>
  <c r="P55"/>
  <c r="P54"/>
  <c r="P53"/>
  <c r="P52"/>
  <c r="P51"/>
  <c r="P50"/>
  <c r="P49"/>
  <c r="P48"/>
  <c r="P47"/>
  <c r="P46"/>
  <c r="P45"/>
  <c r="P44"/>
  <c r="P43"/>
  <c r="P42"/>
  <c r="P41"/>
  <c r="P40"/>
  <c r="P39"/>
  <c r="P38"/>
  <c r="P37"/>
  <c r="P36"/>
  <c r="P35"/>
  <c r="P34"/>
  <c r="P33"/>
  <c r="P32"/>
  <c r="P31"/>
  <c r="P30"/>
  <c r="P29"/>
  <c r="P17"/>
  <c r="P16"/>
  <c r="P15"/>
  <c r="P10"/>
  <c r="O506"/>
  <c r="O505"/>
  <c r="O504"/>
  <c r="O503"/>
  <c r="O471"/>
  <c r="O470"/>
  <c r="O469"/>
  <c r="O468"/>
  <c r="O467"/>
  <c r="O466"/>
  <c r="O465"/>
  <c r="O464"/>
  <c r="O463"/>
  <c r="O462"/>
  <c r="O461"/>
  <c r="O460"/>
  <c r="O459"/>
  <c r="O458"/>
  <c r="O457"/>
  <c r="O456"/>
  <c r="O454"/>
  <c r="O453"/>
  <c r="O452"/>
  <c r="O451"/>
  <c r="O450"/>
  <c r="O449"/>
  <c r="O448"/>
  <c r="O447"/>
  <c r="O446"/>
  <c r="O445"/>
  <c r="O444"/>
  <c r="O443"/>
  <c r="O442"/>
  <c r="O441"/>
  <c r="O440"/>
  <c r="O438"/>
  <c r="O437"/>
  <c r="O436"/>
  <c r="O435"/>
  <c r="O434"/>
  <c r="O433"/>
  <c r="O432"/>
  <c r="O431"/>
  <c r="O430"/>
  <c r="O429"/>
  <c r="O428"/>
  <c r="O427"/>
  <c r="O426"/>
  <c r="O425"/>
  <c r="O424"/>
  <c r="O422"/>
  <c r="O421"/>
  <c r="O420"/>
  <c r="O419"/>
  <c r="O418"/>
  <c r="O417"/>
  <c r="O416"/>
  <c r="O415"/>
  <c r="O414"/>
  <c r="O413"/>
  <c r="O412"/>
  <c r="O411"/>
  <c r="O410"/>
  <c r="O409"/>
  <c r="O408"/>
  <c r="O405"/>
  <c r="O404"/>
  <c r="O403"/>
  <c r="O402"/>
  <c r="O401"/>
  <c r="O400"/>
  <c r="O399"/>
  <c r="O398"/>
  <c r="O397"/>
  <c r="O396"/>
  <c r="O395"/>
  <c r="O394"/>
  <c r="O393"/>
  <c r="O392"/>
  <c r="O391"/>
  <c r="O390"/>
  <c r="O388"/>
  <c r="O387"/>
  <c r="O386"/>
  <c r="O385"/>
  <c r="O384"/>
  <c r="O383"/>
  <c r="O382"/>
  <c r="O381"/>
  <c r="O380"/>
  <c r="O379"/>
  <c r="O378"/>
  <c r="O377"/>
  <c r="O376"/>
  <c r="O375"/>
  <c r="O374"/>
  <c r="O372"/>
  <c r="O371"/>
  <c r="O370"/>
  <c r="O369"/>
  <c r="O368"/>
  <c r="O367"/>
  <c r="O366"/>
  <c r="O365"/>
  <c r="O364"/>
  <c r="O363"/>
  <c r="O362"/>
  <c r="O361"/>
  <c r="O360"/>
  <c r="O359"/>
  <c r="O358"/>
  <c r="O356"/>
  <c r="O355"/>
  <c r="O354"/>
  <c r="O353"/>
  <c r="O352"/>
  <c r="O351"/>
  <c r="O350"/>
  <c r="O349"/>
  <c r="O348"/>
  <c r="O347"/>
  <c r="O346"/>
  <c r="O345"/>
  <c r="O344"/>
  <c r="O343"/>
  <c r="O342"/>
  <c r="O330"/>
  <c r="O329"/>
  <c r="O328"/>
  <c r="O327"/>
  <c r="O326"/>
  <c r="O325"/>
  <c r="O324"/>
  <c r="O323"/>
  <c r="O322"/>
  <c r="O321"/>
  <c r="O320"/>
  <c r="O319"/>
  <c r="O318"/>
  <c r="O317"/>
  <c r="O316"/>
  <c r="O315"/>
  <c r="O314"/>
  <c r="O313"/>
  <c r="O312"/>
  <c r="O311"/>
  <c r="O310"/>
  <c r="O309"/>
  <c r="O308"/>
  <c r="O307"/>
  <c r="O306"/>
  <c r="O305"/>
  <c r="O304"/>
  <c r="O303"/>
  <c r="O302"/>
  <c r="O301"/>
  <c r="O300"/>
  <c r="O299"/>
  <c r="O298"/>
  <c r="O297"/>
  <c r="O296"/>
  <c r="O295"/>
  <c r="O294"/>
  <c r="O293"/>
  <c r="O292"/>
  <c r="O291"/>
  <c r="O290"/>
  <c r="O289"/>
  <c r="O288"/>
  <c r="O287"/>
  <c r="O286"/>
  <c r="O285"/>
  <c r="O284"/>
  <c r="O283"/>
  <c r="O282"/>
  <c r="O281"/>
  <c r="O280"/>
  <c r="O279"/>
  <c r="O278"/>
  <c r="O277"/>
  <c r="O276"/>
  <c r="O275"/>
  <c r="O274"/>
  <c r="O273"/>
  <c r="O272"/>
  <c r="O271"/>
  <c r="O270"/>
  <c r="O269"/>
  <c r="O268"/>
  <c r="O252"/>
  <c r="O251"/>
  <c r="O250"/>
  <c r="O249"/>
  <c r="O248"/>
  <c r="O247"/>
  <c r="O246"/>
  <c r="O245"/>
  <c r="O244"/>
  <c r="O243"/>
  <c r="O242"/>
  <c r="O241"/>
  <c r="O240"/>
  <c r="O239"/>
  <c r="O238"/>
  <c r="O237"/>
  <c r="O236"/>
  <c r="O235"/>
  <c r="O234"/>
  <c r="O233"/>
  <c r="O232"/>
  <c r="O231"/>
  <c r="O230"/>
  <c r="O229"/>
  <c r="O228"/>
  <c r="O227"/>
  <c r="O226"/>
  <c r="O225"/>
  <c r="O224"/>
  <c r="O223"/>
  <c r="O222"/>
  <c r="O221"/>
  <c r="O220"/>
  <c r="O219"/>
  <c r="O218"/>
  <c r="O217"/>
  <c r="O216"/>
  <c r="O215"/>
  <c r="O214"/>
  <c r="O213"/>
  <c r="O212"/>
  <c r="O211"/>
  <c r="O210"/>
  <c r="O209"/>
  <c r="O208"/>
  <c r="O207"/>
  <c r="O206"/>
  <c r="O205"/>
  <c r="O204"/>
  <c r="O203"/>
  <c r="O202"/>
  <c r="O201"/>
  <c r="O200"/>
  <c r="O199"/>
  <c r="O198"/>
  <c r="O197"/>
  <c r="O196"/>
  <c r="O195"/>
  <c r="O194"/>
  <c r="O193"/>
  <c r="O192"/>
  <c r="O191"/>
  <c r="O190"/>
  <c r="O188"/>
  <c r="O187"/>
  <c r="O186"/>
  <c r="O185"/>
  <c r="O184"/>
  <c r="O183"/>
  <c r="O182"/>
  <c r="O181"/>
  <c r="O180"/>
  <c r="O179"/>
  <c r="O178"/>
  <c r="O177"/>
  <c r="O176"/>
  <c r="O175"/>
  <c r="O174"/>
  <c r="O173"/>
  <c r="O172"/>
  <c r="O171"/>
  <c r="O170"/>
  <c r="O169"/>
  <c r="O168"/>
  <c r="O167"/>
  <c r="O166"/>
  <c r="O165"/>
  <c r="O164"/>
  <c r="O163"/>
  <c r="O162"/>
  <c r="O161"/>
  <c r="O160"/>
  <c r="O159"/>
  <c r="O158"/>
  <c r="O157"/>
  <c r="O156"/>
  <c r="O155"/>
  <c r="O154"/>
  <c r="O153"/>
  <c r="O152"/>
  <c r="O151"/>
  <c r="O150"/>
  <c r="O149"/>
  <c r="O148"/>
  <c r="O147"/>
  <c r="O146"/>
  <c r="O145"/>
  <c r="O144"/>
  <c r="O143"/>
  <c r="O142"/>
  <c r="O139"/>
  <c r="O138"/>
  <c r="O137"/>
  <c r="O136"/>
  <c r="O135"/>
  <c r="O134"/>
  <c r="O133"/>
  <c r="O132"/>
  <c r="O131"/>
  <c r="O130"/>
  <c r="O129"/>
  <c r="O128"/>
  <c r="O127"/>
  <c r="O126"/>
  <c r="O125"/>
  <c r="O124"/>
  <c r="O123"/>
  <c r="O122"/>
  <c r="O121"/>
  <c r="O120"/>
  <c r="O119"/>
  <c r="O118"/>
  <c r="O117"/>
  <c r="O116"/>
  <c r="O115"/>
  <c r="O114"/>
  <c r="O113"/>
  <c r="O112"/>
  <c r="O111"/>
  <c r="O110"/>
  <c r="O109"/>
  <c r="O108"/>
  <c r="O107"/>
  <c r="O106"/>
  <c r="O105"/>
  <c r="O104"/>
  <c r="O103"/>
  <c r="O102"/>
  <c r="O101"/>
  <c r="O100"/>
  <c r="O99"/>
  <c r="O98"/>
  <c r="O97"/>
  <c r="O96"/>
  <c r="O95"/>
  <c r="O94"/>
  <c r="O93"/>
  <c r="O92"/>
  <c r="O91"/>
  <c r="O90"/>
  <c r="O89"/>
  <c r="O88"/>
  <c r="O87"/>
  <c r="O86"/>
  <c r="O85"/>
  <c r="O84"/>
  <c r="O83"/>
  <c r="O82"/>
  <c r="O81"/>
  <c r="O80"/>
  <c r="O79"/>
  <c r="O78"/>
  <c r="O77"/>
  <c r="O75"/>
  <c r="O266" s="1"/>
  <c r="O74"/>
  <c r="O265" s="1"/>
  <c r="O73"/>
  <c r="O264" s="1"/>
  <c r="O72"/>
  <c r="O263" s="1"/>
  <c r="O71"/>
  <c r="O262" s="1"/>
  <c r="O70"/>
  <c r="O261" s="1"/>
  <c r="O69"/>
  <c r="O260" s="1"/>
  <c r="O68"/>
  <c r="O259" s="1"/>
  <c r="O67"/>
  <c r="O258" s="1"/>
  <c r="O66"/>
  <c r="O257" s="1"/>
  <c r="O65"/>
  <c r="O256" s="1"/>
  <c r="O64"/>
  <c r="O255" s="1"/>
  <c r="O63"/>
  <c r="O62"/>
  <c r="O61"/>
  <c r="O60"/>
  <c r="O59"/>
  <c r="O58"/>
  <c r="O57"/>
  <c r="O56"/>
  <c r="O55"/>
  <c r="O54"/>
  <c r="O53"/>
  <c r="O52"/>
  <c r="O51"/>
  <c r="O50"/>
  <c r="O49"/>
  <c r="O48"/>
  <c r="O47"/>
  <c r="O46"/>
  <c r="O45"/>
  <c r="O44"/>
  <c r="O43"/>
  <c r="O42"/>
  <c r="O41"/>
  <c r="O40"/>
  <c r="O39"/>
  <c r="O38"/>
  <c r="O37"/>
  <c r="O36"/>
  <c r="O35"/>
  <c r="O34"/>
  <c r="O33"/>
  <c r="O32"/>
  <c r="O31"/>
  <c r="O30"/>
  <c r="O29"/>
  <c r="O17"/>
  <c r="O16"/>
  <c r="O15"/>
  <c r="O10"/>
  <c r="N506"/>
  <c r="N505"/>
  <c r="N504"/>
  <c r="N503"/>
  <c r="N471"/>
  <c r="N470"/>
  <c r="N469"/>
  <c r="N468"/>
  <c r="N467"/>
  <c r="N466"/>
  <c r="N465"/>
  <c r="N464"/>
  <c r="N463"/>
  <c r="N462"/>
  <c r="N461"/>
  <c r="N460"/>
  <c r="N459"/>
  <c r="N458"/>
  <c r="N457"/>
  <c r="N456"/>
  <c r="N454"/>
  <c r="N453"/>
  <c r="N452"/>
  <c r="N451"/>
  <c r="N450"/>
  <c r="N449"/>
  <c r="N448"/>
  <c r="N447"/>
  <c r="N446"/>
  <c r="N445"/>
  <c r="N444"/>
  <c r="N443"/>
  <c r="N442"/>
  <c r="N441"/>
  <c r="N440"/>
  <c r="N438"/>
  <c r="N437"/>
  <c r="N436"/>
  <c r="N435"/>
  <c r="N434"/>
  <c r="N433"/>
  <c r="N432"/>
  <c r="N431"/>
  <c r="N430"/>
  <c r="N429"/>
  <c r="N428"/>
  <c r="N427"/>
  <c r="N426"/>
  <c r="N425"/>
  <c r="N424"/>
  <c r="N422"/>
  <c r="N421"/>
  <c r="N420"/>
  <c r="N419"/>
  <c r="N418"/>
  <c r="N417"/>
  <c r="N416"/>
  <c r="N415"/>
  <c r="N414"/>
  <c r="N413"/>
  <c r="N412"/>
  <c r="N411"/>
  <c r="N410"/>
  <c r="N409"/>
  <c r="N408"/>
  <c r="N405"/>
  <c r="N404"/>
  <c r="N403"/>
  <c r="N402"/>
  <c r="N401"/>
  <c r="N400"/>
  <c r="N399"/>
  <c r="N398"/>
  <c r="N397"/>
  <c r="N396"/>
  <c r="N395"/>
  <c r="N394"/>
  <c r="N393"/>
  <c r="N392"/>
  <c r="N391"/>
  <c r="N390"/>
  <c r="N388"/>
  <c r="N387"/>
  <c r="N386"/>
  <c r="N385"/>
  <c r="N384"/>
  <c r="N383"/>
  <c r="N382"/>
  <c r="N381"/>
  <c r="N380"/>
  <c r="N379"/>
  <c r="N378"/>
  <c r="N377"/>
  <c r="N376"/>
  <c r="N375"/>
  <c r="N374"/>
  <c r="N372"/>
  <c r="N371"/>
  <c r="N370"/>
  <c r="N369"/>
  <c r="N368"/>
  <c r="N367"/>
  <c r="N366"/>
  <c r="N365"/>
  <c r="N364"/>
  <c r="N363"/>
  <c r="N362"/>
  <c r="N361"/>
  <c r="N360"/>
  <c r="N359"/>
  <c r="N358"/>
  <c r="N356"/>
  <c r="N355"/>
  <c r="N354"/>
  <c r="N353"/>
  <c r="N352"/>
  <c r="N351"/>
  <c r="N350"/>
  <c r="N349"/>
  <c r="N348"/>
  <c r="N347"/>
  <c r="N346"/>
  <c r="N345"/>
  <c r="N344"/>
  <c r="N343"/>
  <c r="N342"/>
  <c r="N330"/>
  <c r="N329"/>
  <c r="N328"/>
  <c r="N327"/>
  <c r="N326"/>
  <c r="N325"/>
  <c r="N324"/>
  <c r="N323"/>
  <c r="N322"/>
  <c r="N321"/>
  <c r="N320"/>
  <c r="N319"/>
  <c r="N318"/>
  <c r="N317"/>
  <c r="N316"/>
  <c r="N315"/>
  <c r="N314"/>
  <c r="N313"/>
  <c r="N312"/>
  <c r="N311"/>
  <c r="N310"/>
  <c r="N309"/>
  <c r="N308"/>
  <c r="N307"/>
  <c r="N306"/>
  <c r="N305"/>
  <c r="N304"/>
  <c r="N303"/>
  <c r="N302"/>
  <c r="N301"/>
  <c r="N300"/>
  <c r="N299"/>
  <c r="N298"/>
  <c r="N297"/>
  <c r="N296"/>
  <c r="N295"/>
  <c r="N294"/>
  <c r="N293"/>
  <c r="N292"/>
  <c r="N291"/>
  <c r="N290"/>
  <c r="N289"/>
  <c r="N288"/>
  <c r="N287"/>
  <c r="N286"/>
  <c r="N285"/>
  <c r="N284"/>
  <c r="N283"/>
  <c r="N282"/>
  <c r="N281"/>
  <c r="N280"/>
  <c r="N279"/>
  <c r="N278"/>
  <c r="N277"/>
  <c r="N276"/>
  <c r="N275"/>
  <c r="N274"/>
  <c r="N273"/>
  <c r="N272"/>
  <c r="N271"/>
  <c r="N270"/>
  <c r="N269"/>
  <c r="N268"/>
  <c r="N252"/>
  <c r="N251"/>
  <c r="N250"/>
  <c r="N249"/>
  <c r="N248"/>
  <c r="N247"/>
  <c r="N246"/>
  <c r="N245"/>
  <c r="N244"/>
  <c r="N243"/>
  <c r="N242"/>
  <c r="N241"/>
  <c r="N240"/>
  <c r="N239"/>
  <c r="N238"/>
  <c r="N237"/>
  <c r="N236"/>
  <c r="N235"/>
  <c r="N234"/>
  <c r="N233"/>
  <c r="N232"/>
  <c r="N231"/>
  <c r="N230"/>
  <c r="N229"/>
  <c r="N228"/>
  <c r="N227"/>
  <c r="N226"/>
  <c r="N225"/>
  <c r="N224"/>
  <c r="N223"/>
  <c r="N222"/>
  <c r="N221"/>
  <c r="N220"/>
  <c r="N219"/>
  <c r="N218"/>
  <c r="N217"/>
  <c r="N216"/>
  <c r="N215"/>
  <c r="N214"/>
  <c r="N213"/>
  <c r="N212"/>
  <c r="N211"/>
  <c r="N210"/>
  <c r="N209"/>
  <c r="N208"/>
  <c r="N207"/>
  <c r="N206"/>
  <c r="N205"/>
  <c r="N204"/>
  <c r="N203"/>
  <c r="N202"/>
  <c r="N201"/>
  <c r="N200"/>
  <c r="N199"/>
  <c r="N198"/>
  <c r="N197"/>
  <c r="N196"/>
  <c r="N195"/>
  <c r="N194"/>
  <c r="N193"/>
  <c r="N192"/>
  <c r="N191"/>
  <c r="N190"/>
  <c r="N188"/>
  <c r="N187"/>
  <c r="N186"/>
  <c r="N185"/>
  <c r="N184"/>
  <c r="N183"/>
  <c r="N182"/>
  <c r="N181"/>
  <c r="N180"/>
  <c r="N179"/>
  <c r="N178"/>
  <c r="N177"/>
  <c r="N176"/>
  <c r="N175"/>
  <c r="N174"/>
  <c r="N173"/>
  <c r="N172"/>
  <c r="N171"/>
  <c r="N170"/>
  <c r="N169"/>
  <c r="N168"/>
  <c r="N167"/>
  <c r="N166"/>
  <c r="N165"/>
  <c r="N164"/>
  <c r="N163"/>
  <c r="N162"/>
  <c r="N161"/>
  <c r="N160"/>
  <c r="N159"/>
  <c r="N158"/>
  <c r="N157"/>
  <c r="N156"/>
  <c r="N155"/>
  <c r="N154"/>
  <c r="N153"/>
  <c r="N152"/>
  <c r="N151"/>
  <c r="N150"/>
  <c r="N149"/>
  <c r="N148"/>
  <c r="N147"/>
  <c r="N146"/>
  <c r="N145"/>
  <c r="N144"/>
  <c r="N143"/>
  <c r="N142"/>
  <c r="N139"/>
  <c r="N138"/>
  <c r="N137"/>
  <c r="N136"/>
  <c r="N135"/>
  <c r="N134"/>
  <c r="N133"/>
  <c r="N132"/>
  <c r="N131"/>
  <c r="N130"/>
  <c r="N129"/>
  <c r="N128"/>
  <c r="N127"/>
  <c r="N126"/>
  <c r="N125"/>
  <c r="N124"/>
  <c r="N123"/>
  <c r="N122"/>
  <c r="N121"/>
  <c r="N120"/>
  <c r="N119"/>
  <c r="N118"/>
  <c r="N117"/>
  <c r="N116"/>
  <c r="N115"/>
  <c r="N114"/>
  <c r="N113"/>
  <c r="N112"/>
  <c r="N111"/>
  <c r="N110"/>
  <c r="N109"/>
  <c r="N108"/>
  <c r="N107"/>
  <c r="N106"/>
  <c r="N105"/>
  <c r="N104"/>
  <c r="N103"/>
  <c r="N102"/>
  <c r="N101"/>
  <c r="N100"/>
  <c r="N99"/>
  <c r="N98"/>
  <c r="N97"/>
  <c r="N96"/>
  <c r="N95"/>
  <c r="N94"/>
  <c r="N93"/>
  <c r="N92"/>
  <c r="N91"/>
  <c r="N90"/>
  <c r="N89"/>
  <c r="N88"/>
  <c r="N87"/>
  <c r="N86"/>
  <c r="N85"/>
  <c r="N84"/>
  <c r="N83"/>
  <c r="N82"/>
  <c r="N81"/>
  <c r="N80"/>
  <c r="N79"/>
  <c r="N78"/>
  <c r="N77"/>
  <c r="N75"/>
  <c r="N266" s="1"/>
  <c r="N74"/>
  <c r="N265" s="1"/>
  <c r="N73"/>
  <c r="N264" s="1"/>
  <c r="N72"/>
  <c r="N263" s="1"/>
  <c r="N71"/>
  <c r="N262" s="1"/>
  <c r="N70"/>
  <c r="N261" s="1"/>
  <c r="N69"/>
  <c r="N260" s="1"/>
  <c r="N68"/>
  <c r="N259" s="1"/>
  <c r="N67"/>
  <c r="N258" s="1"/>
  <c r="N66"/>
  <c r="N257" s="1"/>
  <c r="N65"/>
  <c r="N256" s="1"/>
  <c r="N64"/>
  <c r="N255" s="1"/>
  <c r="N63"/>
  <c r="N62"/>
  <c r="N61"/>
  <c r="N60"/>
  <c r="N59"/>
  <c r="N58"/>
  <c r="N57"/>
  <c r="N56"/>
  <c r="N55"/>
  <c r="N54"/>
  <c r="N53"/>
  <c r="N52"/>
  <c r="N51"/>
  <c r="N50"/>
  <c r="N49"/>
  <c r="N48"/>
  <c r="N47"/>
  <c r="N46"/>
  <c r="N45"/>
  <c r="N44"/>
  <c r="N43"/>
  <c r="N42"/>
  <c r="N41"/>
  <c r="N40"/>
  <c r="N39"/>
  <c r="N38"/>
  <c r="N37"/>
  <c r="N36"/>
  <c r="N35"/>
  <c r="N34"/>
  <c r="N33"/>
  <c r="N32"/>
  <c r="N31"/>
  <c r="N30"/>
  <c r="N29"/>
  <c r="N17"/>
  <c r="N16"/>
  <c r="N15"/>
  <c r="N10"/>
  <c r="M506"/>
  <c r="M505"/>
  <c r="M504"/>
  <c r="M503"/>
  <c r="M471"/>
  <c r="M470"/>
  <c r="M469"/>
  <c r="M468"/>
  <c r="M467"/>
  <c r="M466"/>
  <c r="M465"/>
  <c r="M464"/>
  <c r="M463"/>
  <c r="M462"/>
  <c r="M461"/>
  <c r="M460"/>
  <c r="M459"/>
  <c r="M458"/>
  <c r="M457"/>
  <c r="M456"/>
  <c r="M454"/>
  <c r="M453"/>
  <c r="M452"/>
  <c r="M451"/>
  <c r="M450"/>
  <c r="M449"/>
  <c r="M448"/>
  <c r="M447"/>
  <c r="M446"/>
  <c r="M445"/>
  <c r="M444"/>
  <c r="M443"/>
  <c r="M442"/>
  <c r="M441"/>
  <c r="M440"/>
  <c r="M438"/>
  <c r="M437"/>
  <c r="M436"/>
  <c r="M435"/>
  <c r="M434"/>
  <c r="M433"/>
  <c r="M432"/>
  <c r="M431"/>
  <c r="M430"/>
  <c r="M429"/>
  <c r="M428"/>
  <c r="M427"/>
  <c r="M426"/>
  <c r="M425"/>
  <c r="M424"/>
  <c r="M422"/>
  <c r="M421"/>
  <c r="M420"/>
  <c r="M419"/>
  <c r="M418"/>
  <c r="M417"/>
  <c r="M416"/>
  <c r="M415"/>
  <c r="M414"/>
  <c r="M413"/>
  <c r="M412"/>
  <c r="M411"/>
  <c r="M410"/>
  <c r="M409"/>
  <c r="M408"/>
  <c r="M405"/>
  <c r="M404"/>
  <c r="M403"/>
  <c r="M402"/>
  <c r="M401"/>
  <c r="M400"/>
  <c r="M399"/>
  <c r="M398"/>
  <c r="M397"/>
  <c r="M396"/>
  <c r="M395"/>
  <c r="M394"/>
  <c r="M393"/>
  <c r="M392"/>
  <c r="M391"/>
  <c r="M390"/>
  <c r="M388"/>
  <c r="M387"/>
  <c r="M386"/>
  <c r="M385"/>
  <c r="M384"/>
  <c r="M383"/>
  <c r="M382"/>
  <c r="M381"/>
  <c r="M380"/>
  <c r="M379"/>
  <c r="M378"/>
  <c r="M377"/>
  <c r="M376"/>
  <c r="M375"/>
  <c r="M374"/>
  <c r="M372"/>
  <c r="M371"/>
  <c r="M370"/>
  <c r="M369"/>
  <c r="M368"/>
  <c r="M367"/>
  <c r="M366"/>
  <c r="M365"/>
  <c r="M364"/>
  <c r="M363"/>
  <c r="M362"/>
  <c r="M361"/>
  <c r="M360"/>
  <c r="M359"/>
  <c r="M358"/>
  <c r="M356"/>
  <c r="M355"/>
  <c r="M354"/>
  <c r="M353"/>
  <c r="M352"/>
  <c r="M351"/>
  <c r="M350"/>
  <c r="M349"/>
  <c r="M348"/>
  <c r="M347"/>
  <c r="M346"/>
  <c r="M345"/>
  <c r="M344"/>
  <c r="M343"/>
  <c r="M342"/>
  <c r="M330"/>
  <c r="M329"/>
  <c r="M328"/>
  <c r="M327"/>
  <c r="M326"/>
  <c r="M325"/>
  <c r="M324"/>
  <c r="M323"/>
  <c r="M322"/>
  <c r="M321"/>
  <c r="M320"/>
  <c r="M319"/>
  <c r="M318"/>
  <c r="M317"/>
  <c r="M316"/>
  <c r="M315"/>
  <c r="M314"/>
  <c r="M313"/>
  <c r="M312"/>
  <c r="M311"/>
  <c r="M310"/>
  <c r="M309"/>
  <c r="M308"/>
  <c r="M307"/>
  <c r="M306"/>
  <c r="M305"/>
  <c r="M304"/>
  <c r="M303"/>
  <c r="M302"/>
  <c r="M301"/>
  <c r="M300"/>
  <c r="M299"/>
  <c r="M298"/>
  <c r="M297"/>
  <c r="M296"/>
  <c r="M295"/>
  <c r="M294"/>
  <c r="M293"/>
  <c r="M292"/>
  <c r="M291"/>
  <c r="M290"/>
  <c r="M289"/>
  <c r="M288"/>
  <c r="M287"/>
  <c r="M286"/>
  <c r="M285"/>
  <c r="M284"/>
  <c r="M283"/>
  <c r="M282"/>
  <c r="M281"/>
  <c r="M280"/>
  <c r="M279"/>
  <c r="M278"/>
  <c r="M277"/>
  <c r="M276"/>
  <c r="M275"/>
  <c r="M274"/>
  <c r="M273"/>
  <c r="M272"/>
  <c r="M271"/>
  <c r="M270"/>
  <c r="M269"/>
  <c r="M268"/>
  <c r="M252"/>
  <c r="M251"/>
  <c r="M250"/>
  <c r="M249"/>
  <c r="M248"/>
  <c r="M247"/>
  <c r="M246"/>
  <c r="M245"/>
  <c r="M244"/>
  <c r="M243"/>
  <c r="M242"/>
  <c r="M241"/>
  <c r="M240"/>
  <c r="M239"/>
  <c r="M238"/>
  <c r="M237"/>
  <c r="M236"/>
  <c r="M235"/>
  <c r="M234"/>
  <c r="M233"/>
  <c r="M232"/>
  <c r="M231"/>
  <c r="M230"/>
  <c r="M229"/>
  <c r="M228"/>
  <c r="M227"/>
  <c r="M226"/>
  <c r="M225"/>
  <c r="M224"/>
  <c r="M223"/>
  <c r="M222"/>
  <c r="M221"/>
  <c r="M220"/>
  <c r="M219"/>
  <c r="M218"/>
  <c r="M217"/>
  <c r="M216"/>
  <c r="M215"/>
  <c r="M214"/>
  <c r="M213"/>
  <c r="M212"/>
  <c r="M211"/>
  <c r="M210"/>
  <c r="M209"/>
  <c r="M208"/>
  <c r="M207"/>
  <c r="M206"/>
  <c r="M205"/>
  <c r="M204"/>
  <c r="M203"/>
  <c r="M202"/>
  <c r="M201"/>
  <c r="M200"/>
  <c r="M199"/>
  <c r="M198"/>
  <c r="M197"/>
  <c r="M196"/>
  <c r="M195"/>
  <c r="M194"/>
  <c r="M193"/>
  <c r="M192"/>
  <c r="M191"/>
  <c r="M190"/>
  <c r="M188"/>
  <c r="M187"/>
  <c r="M186"/>
  <c r="M185"/>
  <c r="M184"/>
  <c r="M183"/>
  <c r="M182"/>
  <c r="M181"/>
  <c r="M180"/>
  <c r="M179"/>
  <c r="M178"/>
  <c r="M177"/>
  <c r="M176"/>
  <c r="M175"/>
  <c r="M174"/>
  <c r="M173"/>
  <c r="M172"/>
  <c r="M171"/>
  <c r="M170"/>
  <c r="M169"/>
  <c r="M168"/>
  <c r="M167"/>
  <c r="M166"/>
  <c r="M165"/>
  <c r="M164"/>
  <c r="M163"/>
  <c r="M162"/>
  <c r="M161"/>
  <c r="M160"/>
  <c r="M159"/>
  <c r="M158"/>
  <c r="M157"/>
  <c r="M156"/>
  <c r="M155"/>
  <c r="M154"/>
  <c r="M153"/>
  <c r="M152"/>
  <c r="M151"/>
  <c r="M150"/>
  <c r="M149"/>
  <c r="M148"/>
  <c r="M147"/>
  <c r="M146"/>
  <c r="M145"/>
  <c r="M144"/>
  <c r="M143"/>
  <c r="M142"/>
  <c r="M139"/>
  <c r="M138"/>
  <c r="M137"/>
  <c r="M136"/>
  <c r="M135"/>
  <c r="M134"/>
  <c r="M133"/>
  <c r="M132"/>
  <c r="M131"/>
  <c r="M130"/>
  <c r="M129"/>
  <c r="M128"/>
  <c r="M127"/>
  <c r="M126"/>
  <c r="M125"/>
  <c r="M124"/>
  <c r="M123"/>
  <c r="M122"/>
  <c r="M121"/>
  <c r="M120"/>
  <c r="M119"/>
  <c r="M118"/>
  <c r="M117"/>
  <c r="M116"/>
  <c r="M115"/>
  <c r="M114"/>
  <c r="M113"/>
  <c r="M112"/>
  <c r="M111"/>
  <c r="M110"/>
  <c r="M109"/>
  <c r="M108"/>
  <c r="M107"/>
  <c r="M106"/>
  <c r="M105"/>
  <c r="M104"/>
  <c r="M103"/>
  <c r="M102"/>
  <c r="M101"/>
  <c r="M100"/>
  <c r="M99"/>
  <c r="M98"/>
  <c r="M97"/>
  <c r="M96"/>
  <c r="M95"/>
  <c r="M94"/>
  <c r="M93"/>
  <c r="M92"/>
  <c r="M91"/>
  <c r="M90"/>
  <c r="M89"/>
  <c r="M88"/>
  <c r="M87"/>
  <c r="M86"/>
  <c r="M85"/>
  <c r="M84"/>
  <c r="M83"/>
  <c r="M82"/>
  <c r="M81"/>
  <c r="M80"/>
  <c r="M79"/>
  <c r="M78"/>
  <c r="M77"/>
  <c r="M75"/>
  <c r="M266" s="1"/>
  <c r="M74"/>
  <c r="M265" s="1"/>
  <c r="M73"/>
  <c r="M264" s="1"/>
  <c r="M72"/>
  <c r="M263" s="1"/>
  <c r="M71"/>
  <c r="M262" s="1"/>
  <c r="M70"/>
  <c r="M261" s="1"/>
  <c r="M69"/>
  <c r="M260" s="1"/>
  <c r="M68"/>
  <c r="M259" s="1"/>
  <c r="M67"/>
  <c r="M258" s="1"/>
  <c r="M66"/>
  <c r="M257" s="1"/>
  <c r="M65"/>
  <c r="M256" s="1"/>
  <c r="M64"/>
  <c r="M255" s="1"/>
  <c r="M63"/>
  <c r="M62"/>
  <c r="M61"/>
  <c r="M60"/>
  <c r="M59"/>
  <c r="M58"/>
  <c r="M57"/>
  <c r="M56"/>
  <c r="M55"/>
  <c r="M54"/>
  <c r="M53"/>
  <c r="M52"/>
  <c r="M51"/>
  <c r="M50"/>
  <c r="M49"/>
  <c r="M48"/>
  <c r="M47"/>
  <c r="M46"/>
  <c r="M45"/>
  <c r="M44"/>
  <c r="M43"/>
  <c r="M42"/>
  <c r="M41"/>
  <c r="M40"/>
  <c r="M39"/>
  <c r="M38"/>
  <c r="M37"/>
  <c r="M36"/>
  <c r="M35"/>
  <c r="M34"/>
  <c r="M33"/>
  <c r="M32"/>
  <c r="M31"/>
  <c r="M30"/>
  <c r="M29"/>
  <c r="M17"/>
  <c r="M16"/>
  <c r="M15"/>
  <c r="M10"/>
  <c r="L506"/>
  <c r="L505"/>
  <c r="L504"/>
  <c r="L503"/>
  <c r="L471"/>
  <c r="L470"/>
  <c r="L469"/>
  <c r="L468"/>
  <c r="L467"/>
  <c r="L466"/>
  <c r="L465"/>
  <c r="L464"/>
  <c r="L463"/>
  <c r="L462"/>
  <c r="L461"/>
  <c r="L460"/>
  <c r="L459"/>
  <c r="L458"/>
  <c r="L457"/>
  <c r="L456"/>
  <c r="L454"/>
  <c r="L453"/>
  <c r="L452"/>
  <c r="L451"/>
  <c r="L450"/>
  <c r="L449"/>
  <c r="L448"/>
  <c r="L447"/>
  <c r="L446"/>
  <c r="L445"/>
  <c r="L444"/>
  <c r="L443"/>
  <c r="L442"/>
  <c r="L441"/>
  <c r="L440"/>
  <c r="L438"/>
  <c r="L437"/>
  <c r="L436"/>
  <c r="L435"/>
  <c r="L434"/>
  <c r="L433"/>
  <c r="L432"/>
  <c r="L431"/>
  <c r="L430"/>
  <c r="L429"/>
  <c r="L428"/>
  <c r="L427"/>
  <c r="L426"/>
  <c r="L425"/>
  <c r="L424"/>
  <c r="L422"/>
  <c r="L421"/>
  <c r="L420"/>
  <c r="L419"/>
  <c r="L418"/>
  <c r="L417"/>
  <c r="L416"/>
  <c r="L415"/>
  <c r="L414"/>
  <c r="L413"/>
  <c r="L412"/>
  <c r="L411"/>
  <c r="L410"/>
  <c r="L409"/>
  <c r="L408"/>
  <c r="L405"/>
  <c r="L404"/>
  <c r="L403"/>
  <c r="L402"/>
  <c r="L401"/>
  <c r="L400"/>
  <c r="L399"/>
  <c r="L398"/>
  <c r="L397"/>
  <c r="L396"/>
  <c r="L395"/>
  <c r="L394"/>
  <c r="L393"/>
  <c r="L392"/>
  <c r="L391"/>
  <c r="L390"/>
  <c r="L388"/>
  <c r="L387"/>
  <c r="L386"/>
  <c r="L385"/>
  <c r="L384"/>
  <c r="L383"/>
  <c r="L382"/>
  <c r="L381"/>
  <c r="L380"/>
  <c r="L379"/>
  <c r="L378"/>
  <c r="L377"/>
  <c r="L376"/>
  <c r="L375"/>
  <c r="L374"/>
  <c r="L372"/>
  <c r="L371"/>
  <c r="L370"/>
  <c r="L369"/>
  <c r="L368"/>
  <c r="L367"/>
  <c r="L366"/>
  <c r="L365"/>
  <c r="L364"/>
  <c r="L363"/>
  <c r="L362"/>
  <c r="L361"/>
  <c r="L360"/>
  <c r="L359"/>
  <c r="L358"/>
  <c r="L356"/>
  <c r="L355"/>
  <c r="L354"/>
  <c r="L353"/>
  <c r="L352"/>
  <c r="L351"/>
  <c r="L350"/>
  <c r="L349"/>
  <c r="L348"/>
  <c r="L347"/>
  <c r="L346"/>
  <c r="L345"/>
  <c r="L344"/>
  <c r="L343"/>
  <c r="L342"/>
  <c r="L330"/>
  <c r="L329"/>
  <c r="L328"/>
  <c r="L327"/>
  <c r="L326"/>
  <c r="L325"/>
  <c r="L324"/>
  <c r="L323"/>
  <c r="L322"/>
  <c r="L321"/>
  <c r="L320"/>
  <c r="L319"/>
  <c r="L318"/>
  <c r="L317"/>
  <c r="L316"/>
  <c r="L315"/>
  <c r="L314"/>
  <c r="L313"/>
  <c r="L312"/>
  <c r="L311"/>
  <c r="L310"/>
  <c r="L309"/>
  <c r="L308"/>
  <c r="L307"/>
  <c r="L306"/>
  <c r="L305"/>
  <c r="L304"/>
  <c r="L303"/>
  <c r="L302"/>
  <c r="L301"/>
  <c r="L300"/>
  <c r="L299"/>
  <c r="L298"/>
  <c r="L297"/>
  <c r="L296"/>
  <c r="L295"/>
  <c r="L294"/>
  <c r="L293"/>
  <c r="L292"/>
  <c r="L291"/>
  <c r="L290"/>
  <c r="L289"/>
  <c r="L288"/>
  <c r="L287"/>
  <c r="L286"/>
  <c r="L285"/>
  <c r="L284"/>
  <c r="L283"/>
  <c r="L282"/>
  <c r="L281"/>
  <c r="L280"/>
  <c r="L279"/>
  <c r="L278"/>
  <c r="L277"/>
  <c r="L276"/>
  <c r="L275"/>
  <c r="L274"/>
  <c r="L273"/>
  <c r="L272"/>
  <c r="L271"/>
  <c r="L270"/>
  <c r="L269"/>
  <c r="L268"/>
  <c r="L252"/>
  <c r="L251"/>
  <c r="L250"/>
  <c r="L249"/>
  <c r="L248"/>
  <c r="L247"/>
  <c r="L246"/>
  <c r="L245"/>
  <c r="L244"/>
  <c r="L243"/>
  <c r="L242"/>
  <c r="L241"/>
  <c r="L240"/>
  <c r="L239"/>
  <c r="L238"/>
  <c r="L237"/>
  <c r="L236"/>
  <c r="L235"/>
  <c r="L234"/>
  <c r="L233"/>
  <c r="L232"/>
  <c r="L231"/>
  <c r="L230"/>
  <c r="L229"/>
  <c r="L228"/>
  <c r="L227"/>
  <c r="L226"/>
  <c r="L225"/>
  <c r="L224"/>
  <c r="L223"/>
  <c r="L222"/>
  <c r="L221"/>
  <c r="L220"/>
  <c r="L219"/>
  <c r="L218"/>
  <c r="L217"/>
  <c r="L216"/>
  <c r="L215"/>
  <c r="L214"/>
  <c r="L213"/>
  <c r="L212"/>
  <c r="L211"/>
  <c r="L210"/>
  <c r="L209"/>
  <c r="L208"/>
  <c r="L207"/>
  <c r="L206"/>
  <c r="L205"/>
  <c r="L204"/>
  <c r="L203"/>
  <c r="L202"/>
  <c r="L201"/>
  <c r="L200"/>
  <c r="L199"/>
  <c r="L198"/>
  <c r="L197"/>
  <c r="L196"/>
  <c r="L195"/>
  <c r="L194"/>
  <c r="L193"/>
  <c r="L192"/>
  <c r="L191"/>
  <c r="L190"/>
  <c r="L188"/>
  <c r="L187"/>
  <c r="L186"/>
  <c r="L185"/>
  <c r="L184"/>
  <c r="L183"/>
  <c r="L182"/>
  <c r="L181"/>
  <c r="L180"/>
  <c r="L179"/>
  <c r="L178"/>
  <c r="L177"/>
  <c r="L176"/>
  <c r="L175"/>
  <c r="L174"/>
  <c r="L173"/>
  <c r="L172"/>
  <c r="L171"/>
  <c r="L170"/>
  <c r="L169"/>
  <c r="L168"/>
  <c r="L167"/>
  <c r="L166"/>
  <c r="L165"/>
  <c r="L164"/>
  <c r="L163"/>
  <c r="L162"/>
  <c r="L161"/>
  <c r="L160"/>
  <c r="L159"/>
  <c r="L158"/>
  <c r="L157"/>
  <c r="L156"/>
  <c r="L155"/>
  <c r="L154"/>
  <c r="L153"/>
  <c r="L152"/>
  <c r="L151"/>
  <c r="L150"/>
  <c r="L149"/>
  <c r="L148"/>
  <c r="L147"/>
  <c r="L146"/>
  <c r="L145"/>
  <c r="L144"/>
  <c r="L143"/>
  <c r="L142"/>
  <c r="L139"/>
  <c r="L138"/>
  <c r="L137"/>
  <c r="L136"/>
  <c r="L135"/>
  <c r="L134"/>
  <c r="L133"/>
  <c r="L132"/>
  <c r="L131"/>
  <c r="L130"/>
  <c r="L129"/>
  <c r="L128"/>
  <c r="L127"/>
  <c r="L126"/>
  <c r="L125"/>
  <c r="L124"/>
  <c r="L123"/>
  <c r="L122"/>
  <c r="L121"/>
  <c r="L120"/>
  <c r="L119"/>
  <c r="L118"/>
  <c r="L117"/>
  <c r="L116"/>
  <c r="L115"/>
  <c r="L114"/>
  <c r="L113"/>
  <c r="L112"/>
  <c r="L111"/>
  <c r="L110"/>
  <c r="L109"/>
  <c r="L108"/>
  <c r="L107"/>
  <c r="L106"/>
  <c r="L105"/>
  <c r="L104"/>
  <c r="L103"/>
  <c r="L102"/>
  <c r="L101"/>
  <c r="L100"/>
  <c r="L99"/>
  <c r="L98"/>
  <c r="L97"/>
  <c r="L96"/>
  <c r="L95"/>
  <c r="L94"/>
  <c r="L93"/>
  <c r="L92"/>
  <c r="L91"/>
  <c r="L90"/>
  <c r="L89"/>
  <c r="L88"/>
  <c r="L87"/>
  <c r="L86"/>
  <c r="L85"/>
  <c r="L84"/>
  <c r="L83"/>
  <c r="L82"/>
  <c r="L81"/>
  <c r="L80"/>
  <c r="L79"/>
  <c r="L78"/>
  <c r="L77"/>
  <c r="L75"/>
  <c r="L266" s="1"/>
  <c r="L74"/>
  <c r="L265" s="1"/>
  <c r="L73"/>
  <c r="L264" s="1"/>
  <c r="L72"/>
  <c r="L263" s="1"/>
  <c r="L71"/>
  <c r="L262" s="1"/>
  <c r="L70"/>
  <c r="L261" s="1"/>
  <c r="L69"/>
  <c r="L260" s="1"/>
  <c r="L68"/>
  <c r="L259" s="1"/>
  <c r="L67"/>
  <c r="L258" s="1"/>
  <c r="L66"/>
  <c r="L257" s="1"/>
  <c r="L65"/>
  <c r="L256" s="1"/>
  <c r="L64"/>
  <c r="L255" s="1"/>
  <c r="L63"/>
  <c r="L62"/>
  <c r="L61"/>
  <c r="L60"/>
  <c r="L59"/>
  <c r="L58"/>
  <c r="L57"/>
  <c r="L56"/>
  <c r="L55"/>
  <c r="L54"/>
  <c r="L53"/>
  <c r="L52"/>
  <c r="L51"/>
  <c r="L50"/>
  <c r="L49"/>
  <c r="L48"/>
  <c r="L47"/>
  <c r="L46"/>
  <c r="L45"/>
  <c r="L44"/>
  <c r="L43"/>
  <c r="L42"/>
  <c r="L41"/>
  <c r="L40"/>
  <c r="L39"/>
  <c r="L38"/>
  <c r="L37"/>
  <c r="L36"/>
  <c r="L35"/>
  <c r="L34"/>
  <c r="L33"/>
  <c r="L32"/>
  <c r="L31"/>
  <c r="L30"/>
  <c r="L29"/>
  <c r="L17"/>
  <c r="L16"/>
  <c r="L15"/>
  <c r="L10"/>
  <c r="K506"/>
  <c r="K505"/>
  <c r="K504"/>
  <c r="K503"/>
  <c r="K471"/>
  <c r="K470"/>
  <c r="K469"/>
  <c r="K468"/>
  <c r="K467"/>
  <c r="K466"/>
  <c r="K465"/>
  <c r="K464"/>
  <c r="K463"/>
  <c r="K462"/>
  <c r="K461"/>
  <c r="K460"/>
  <c r="K459"/>
  <c r="K458"/>
  <c r="K457"/>
  <c r="K456"/>
  <c r="K454"/>
  <c r="K453"/>
  <c r="K452"/>
  <c r="K451"/>
  <c r="K450"/>
  <c r="K449"/>
  <c r="K448"/>
  <c r="K447"/>
  <c r="K446"/>
  <c r="K445"/>
  <c r="K444"/>
  <c r="K443"/>
  <c r="K442"/>
  <c r="K441"/>
  <c r="K440"/>
  <c r="K438"/>
  <c r="K437"/>
  <c r="K436"/>
  <c r="K435"/>
  <c r="K434"/>
  <c r="K433"/>
  <c r="K432"/>
  <c r="K431"/>
  <c r="K430"/>
  <c r="K429"/>
  <c r="K428"/>
  <c r="K427"/>
  <c r="K426"/>
  <c r="K425"/>
  <c r="K424"/>
  <c r="K422"/>
  <c r="K421"/>
  <c r="K420"/>
  <c r="K419"/>
  <c r="K418"/>
  <c r="K417"/>
  <c r="K416"/>
  <c r="K415"/>
  <c r="K414"/>
  <c r="K413"/>
  <c r="K412"/>
  <c r="K411"/>
  <c r="K410"/>
  <c r="K409"/>
  <c r="K408"/>
  <c r="K405"/>
  <c r="K404"/>
  <c r="K403"/>
  <c r="K402"/>
  <c r="K401"/>
  <c r="K400"/>
  <c r="K399"/>
  <c r="K398"/>
  <c r="K397"/>
  <c r="K396"/>
  <c r="K395"/>
  <c r="K394"/>
  <c r="K393"/>
  <c r="K392"/>
  <c r="K391"/>
  <c r="K390"/>
  <c r="K388"/>
  <c r="K387"/>
  <c r="K386"/>
  <c r="K385"/>
  <c r="K384"/>
  <c r="K383"/>
  <c r="K382"/>
  <c r="K381"/>
  <c r="K380"/>
  <c r="K379"/>
  <c r="K378"/>
  <c r="K377"/>
  <c r="K376"/>
  <c r="K375"/>
  <c r="K374"/>
  <c r="K372"/>
  <c r="K371"/>
  <c r="K370"/>
  <c r="K369"/>
  <c r="K368"/>
  <c r="K367"/>
  <c r="K366"/>
  <c r="K365"/>
  <c r="K364"/>
  <c r="K363"/>
  <c r="K362"/>
  <c r="K361"/>
  <c r="K360"/>
  <c r="K359"/>
  <c r="K358"/>
  <c r="K356"/>
  <c r="K355"/>
  <c r="K354"/>
  <c r="K353"/>
  <c r="K352"/>
  <c r="K351"/>
  <c r="K350"/>
  <c r="K349"/>
  <c r="K348"/>
  <c r="K347"/>
  <c r="K346"/>
  <c r="K345"/>
  <c r="K344"/>
  <c r="K343"/>
  <c r="K342"/>
  <c r="K330"/>
  <c r="K329"/>
  <c r="K328"/>
  <c r="K327"/>
  <c r="K326"/>
  <c r="K325"/>
  <c r="K324"/>
  <c r="K323"/>
  <c r="K322"/>
  <c r="K321"/>
  <c r="K320"/>
  <c r="K319"/>
  <c r="K318"/>
  <c r="K317"/>
  <c r="K316"/>
  <c r="K315"/>
  <c r="K314"/>
  <c r="K313"/>
  <c r="K312"/>
  <c r="K311"/>
  <c r="K310"/>
  <c r="K309"/>
  <c r="K308"/>
  <c r="K307"/>
  <c r="K306"/>
  <c r="K305"/>
  <c r="K304"/>
  <c r="K303"/>
  <c r="K302"/>
  <c r="K301"/>
  <c r="K300"/>
  <c r="K299"/>
  <c r="K298"/>
  <c r="K297"/>
  <c r="K296"/>
  <c r="K295"/>
  <c r="K294"/>
  <c r="K293"/>
  <c r="K292"/>
  <c r="K291"/>
  <c r="K290"/>
  <c r="K289"/>
  <c r="K288"/>
  <c r="K287"/>
  <c r="K286"/>
  <c r="K285"/>
  <c r="K284"/>
  <c r="K283"/>
  <c r="K282"/>
  <c r="K281"/>
  <c r="K280"/>
  <c r="K279"/>
  <c r="K278"/>
  <c r="K277"/>
  <c r="K276"/>
  <c r="K275"/>
  <c r="K274"/>
  <c r="K273"/>
  <c r="K272"/>
  <c r="K271"/>
  <c r="K270"/>
  <c r="K269"/>
  <c r="K268"/>
  <c r="K252"/>
  <c r="K251"/>
  <c r="K250"/>
  <c r="K249"/>
  <c r="K248"/>
  <c r="K247"/>
  <c r="K246"/>
  <c r="K245"/>
  <c r="K244"/>
  <c r="K243"/>
  <c r="K242"/>
  <c r="K241"/>
  <c r="K240"/>
  <c r="K239"/>
  <c r="K238"/>
  <c r="K237"/>
  <c r="K236"/>
  <c r="K235"/>
  <c r="K234"/>
  <c r="K233"/>
  <c r="K232"/>
  <c r="K231"/>
  <c r="K230"/>
  <c r="K229"/>
  <c r="K228"/>
  <c r="K227"/>
  <c r="K226"/>
  <c r="K225"/>
  <c r="K224"/>
  <c r="K223"/>
  <c r="K222"/>
  <c r="K221"/>
  <c r="K220"/>
  <c r="K219"/>
  <c r="K218"/>
  <c r="K217"/>
  <c r="K216"/>
  <c r="K215"/>
  <c r="K214"/>
  <c r="K213"/>
  <c r="K212"/>
  <c r="K211"/>
  <c r="K210"/>
  <c r="K209"/>
  <c r="K208"/>
  <c r="K207"/>
  <c r="K206"/>
  <c r="K205"/>
  <c r="K204"/>
  <c r="K203"/>
  <c r="K202"/>
  <c r="K201"/>
  <c r="K200"/>
  <c r="K199"/>
  <c r="K198"/>
  <c r="K197"/>
  <c r="K196"/>
  <c r="K195"/>
  <c r="K194"/>
  <c r="K193"/>
  <c r="K192"/>
  <c r="K191"/>
  <c r="K190"/>
  <c r="K188"/>
  <c r="K187"/>
  <c r="K186"/>
  <c r="K185"/>
  <c r="K184"/>
  <c r="K183"/>
  <c r="K182"/>
  <c r="K181"/>
  <c r="K180"/>
  <c r="K179"/>
  <c r="K178"/>
  <c r="K177"/>
  <c r="K176"/>
  <c r="K175"/>
  <c r="K174"/>
  <c r="K173"/>
  <c r="K172"/>
  <c r="K171"/>
  <c r="K170"/>
  <c r="K169"/>
  <c r="K168"/>
  <c r="K167"/>
  <c r="K166"/>
  <c r="K165"/>
  <c r="K164"/>
  <c r="K163"/>
  <c r="K162"/>
  <c r="K161"/>
  <c r="K160"/>
  <c r="K159"/>
  <c r="K158"/>
  <c r="K157"/>
  <c r="K156"/>
  <c r="K155"/>
  <c r="K154"/>
  <c r="K153"/>
  <c r="K152"/>
  <c r="K151"/>
  <c r="K150"/>
  <c r="K149"/>
  <c r="K148"/>
  <c r="K147"/>
  <c r="K146"/>
  <c r="K145"/>
  <c r="K144"/>
  <c r="K143"/>
  <c r="K142"/>
  <c r="K139"/>
  <c r="K138"/>
  <c r="K137"/>
  <c r="K136"/>
  <c r="K135"/>
  <c r="K134"/>
  <c r="K133"/>
  <c r="K132"/>
  <c r="K131"/>
  <c r="K130"/>
  <c r="K129"/>
  <c r="K128"/>
  <c r="K127"/>
  <c r="K126"/>
  <c r="K125"/>
  <c r="K124"/>
  <c r="K123"/>
  <c r="K122"/>
  <c r="K121"/>
  <c r="K120"/>
  <c r="K119"/>
  <c r="K118"/>
  <c r="K117"/>
  <c r="K116"/>
  <c r="K115"/>
  <c r="K114"/>
  <c r="K113"/>
  <c r="K112"/>
  <c r="K111"/>
  <c r="K110"/>
  <c r="K109"/>
  <c r="K108"/>
  <c r="K107"/>
  <c r="K106"/>
  <c r="K105"/>
  <c r="K104"/>
  <c r="K103"/>
  <c r="K102"/>
  <c r="K101"/>
  <c r="K100"/>
  <c r="K99"/>
  <c r="K98"/>
  <c r="K97"/>
  <c r="K96"/>
  <c r="K95"/>
  <c r="K94"/>
  <c r="K93"/>
  <c r="K92"/>
  <c r="K91"/>
  <c r="K90"/>
  <c r="K89"/>
  <c r="K88"/>
  <c r="K87"/>
  <c r="K86"/>
  <c r="K85"/>
  <c r="K84"/>
  <c r="K83"/>
  <c r="K82"/>
  <c r="K81"/>
  <c r="K80"/>
  <c r="K79"/>
  <c r="K78"/>
  <c r="K77"/>
  <c r="K75"/>
  <c r="K266" s="1"/>
  <c r="K74"/>
  <c r="K265" s="1"/>
  <c r="K73"/>
  <c r="K264" s="1"/>
  <c r="K72"/>
  <c r="K263" s="1"/>
  <c r="K71"/>
  <c r="K262" s="1"/>
  <c r="K70"/>
  <c r="K261" s="1"/>
  <c r="K69"/>
  <c r="K260" s="1"/>
  <c r="K68"/>
  <c r="K259" s="1"/>
  <c r="K67"/>
  <c r="K258" s="1"/>
  <c r="K66"/>
  <c r="K257" s="1"/>
  <c r="K65"/>
  <c r="K256" s="1"/>
  <c r="K64"/>
  <c r="K255" s="1"/>
  <c r="K63"/>
  <c r="K62"/>
  <c r="K61"/>
  <c r="K60"/>
  <c r="K59"/>
  <c r="K58"/>
  <c r="K57"/>
  <c r="K56"/>
  <c r="K55"/>
  <c r="K54"/>
  <c r="K53"/>
  <c r="K52"/>
  <c r="K51"/>
  <c r="K50"/>
  <c r="K49"/>
  <c r="K48"/>
  <c r="K47"/>
  <c r="K46"/>
  <c r="K45"/>
  <c r="K44"/>
  <c r="K43"/>
  <c r="K42"/>
  <c r="K41"/>
  <c r="K40"/>
  <c r="K39"/>
  <c r="K38"/>
  <c r="K37"/>
  <c r="K36"/>
  <c r="K35"/>
  <c r="K34"/>
  <c r="K33"/>
  <c r="K32"/>
  <c r="K31"/>
  <c r="K30"/>
  <c r="K29"/>
  <c r="K17"/>
  <c r="K16"/>
  <c r="K15"/>
  <c r="K10"/>
  <c r="J506"/>
  <c r="J505"/>
  <c r="J504"/>
  <c r="J503"/>
  <c r="J471"/>
  <c r="J470"/>
  <c r="J469"/>
  <c r="J468"/>
  <c r="J467"/>
  <c r="J466"/>
  <c r="J465"/>
  <c r="J464"/>
  <c r="J463"/>
  <c r="J462"/>
  <c r="J461"/>
  <c r="J460"/>
  <c r="J459"/>
  <c r="J458"/>
  <c r="J457"/>
  <c r="J456"/>
  <c r="J454"/>
  <c r="J453"/>
  <c r="J452"/>
  <c r="J451"/>
  <c r="J450"/>
  <c r="J449"/>
  <c r="J448"/>
  <c r="J447"/>
  <c r="J446"/>
  <c r="J445"/>
  <c r="J444"/>
  <c r="J443"/>
  <c r="J442"/>
  <c r="J441"/>
  <c r="J440"/>
  <c r="J438"/>
  <c r="J437"/>
  <c r="J436"/>
  <c r="J435"/>
  <c r="J434"/>
  <c r="J433"/>
  <c r="J432"/>
  <c r="J431"/>
  <c r="J430"/>
  <c r="J429"/>
  <c r="J428"/>
  <c r="J427"/>
  <c r="J426"/>
  <c r="J425"/>
  <c r="J424"/>
  <c r="J422"/>
  <c r="J421"/>
  <c r="J420"/>
  <c r="J419"/>
  <c r="J418"/>
  <c r="J417"/>
  <c r="J416"/>
  <c r="J415"/>
  <c r="J414"/>
  <c r="J413"/>
  <c r="J412"/>
  <c r="J411"/>
  <c r="J410"/>
  <c r="J409"/>
  <c r="J408"/>
  <c r="J405"/>
  <c r="J404"/>
  <c r="J403"/>
  <c r="J402"/>
  <c r="J401"/>
  <c r="J400"/>
  <c r="J399"/>
  <c r="J398"/>
  <c r="J397"/>
  <c r="J396"/>
  <c r="J395"/>
  <c r="J394"/>
  <c r="J393"/>
  <c r="J392"/>
  <c r="J391"/>
  <c r="J390"/>
  <c r="J388"/>
  <c r="J387"/>
  <c r="J386"/>
  <c r="J385"/>
  <c r="J384"/>
  <c r="J383"/>
  <c r="J382"/>
  <c r="J381"/>
  <c r="J380"/>
  <c r="J379"/>
  <c r="J378"/>
  <c r="J377"/>
  <c r="J376"/>
  <c r="J375"/>
  <c r="J374"/>
  <c r="J372"/>
  <c r="J371"/>
  <c r="J370"/>
  <c r="J369"/>
  <c r="J368"/>
  <c r="J367"/>
  <c r="J366"/>
  <c r="J365"/>
  <c r="J364"/>
  <c r="J363"/>
  <c r="J362"/>
  <c r="J361"/>
  <c r="J360"/>
  <c r="J359"/>
  <c r="J358"/>
  <c r="J356"/>
  <c r="J355"/>
  <c r="J354"/>
  <c r="J353"/>
  <c r="J352"/>
  <c r="J351"/>
  <c r="J350"/>
  <c r="J349"/>
  <c r="J348"/>
  <c r="J347"/>
  <c r="J346"/>
  <c r="J345"/>
  <c r="J344"/>
  <c r="J343"/>
  <c r="J342"/>
  <c r="J330"/>
  <c r="J329"/>
  <c r="J328"/>
  <c r="J327"/>
  <c r="J326"/>
  <c r="J325"/>
  <c r="J324"/>
  <c r="J323"/>
  <c r="J322"/>
  <c r="J321"/>
  <c r="J320"/>
  <c r="J319"/>
  <c r="J318"/>
  <c r="J317"/>
  <c r="J316"/>
  <c r="J315"/>
  <c r="J314"/>
  <c r="J313"/>
  <c r="J312"/>
  <c r="J311"/>
  <c r="J310"/>
  <c r="J309"/>
  <c r="J308"/>
  <c r="J307"/>
  <c r="J306"/>
  <c r="J305"/>
  <c r="J304"/>
  <c r="J303"/>
  <c r="J302"/>
  <c r="J301"/>
  <c r="J300"/>
  <c r="J299"/>
  <c r="J298"/>
  <c r="J297"/>
  <c r="J296"/>
  <c r="J295"/>
  <c r="J294"/>
  <c r="J293"/>
  <c r="J292"/>
  <c r="J291"/>
  <c r="J290"/>
  <c r="J289"/>
  <c r="J288"/>
  <c r="J287"/>
  <c r="J286"/>
  <c r="J285"/>
  <c r="J284"/>
  <c r="J283"/>
  <c r="J282"/>
  <c r="J281"/>
  <c r="J280"/>
  <c r="J279"/>
  <c r="J278"/>
  <c r="J277"/>
  <c r="J276"/>
  <c r="J275"/>
  <c r="J274"/>
  <c r="J273"/>
  <c r="J272"/>
  <c r="J271"/>
  <c r="J270"/>
  <c r="J269"/>
  <c r="J268"/>
  <c r="J252"/>
  <c r="J251"/>
  <c r="J250"/>
  <c r="J249"/>
  <c r="J248"/>
  <c r="J247"/>
  <c r="J246"/>
  <c r="J245"/>
  <c r="J244"/>
  <c r="J243"/>
  <c r="J242"/>
  <c r="J241"/>
  <c r="J240"/>
  <c r="J239"/>
  <c r="J238"/>
  <c r="J237"/>
  <c r="J236"/>
  <c r="J235"/>
  <c r="J234"/>
  <c r="J233"/>
  <c r="J232"/>
  <c r="J231"/>
  <c r="J230"/>
  <c r="J229"/>
  <c r="J228"/>
  <c r="J227"/>
  <c r="J226"/>
  <c r="J225"/>
  <c r="J224"/>
  <c r="J223"/>
  <c r="J222"/>
  <c r="J221"/>
  <c r="J220"/>
  <c r="J219"/>
  <c r="J218"/>
  <c r="J217"/>
  <c r="J216"/>
  <c r="J215"/>
  <c r="J214"/>
  <c r="J213"/>
  <c r="J212"/>
  <c r="J211"/>
  <c r="J210"/>
  <c r="J209"/>
  <c r="J208"/>
  <c r="J207"/>
  <c r="J206"/>
  <c r="J205"/>
  <c r="J204"/>
  <c r="J203"/>
  <c r="J202"/>
  <c r="J201"/>
  <c r="J200"/>
  <c r="J199"/>
  <c r="J198"/>
  <c r="J197"/>
  <c r="J196"/>
  <c r="J195"/>
  <c r="J194"/>
  <c r="J193"/>
  <c r="J192"/>
  <c r="J191"/>
  <c r="J190"/>
  <c r="J188"/>
  <c r="J187"/>
  <c r="J186"/>
  <c r="J185"/>
  <c r="J184"/>
  <c r="J183"/>
  <c r="J182"/>
  <c r="J181"/>
  <c r="J180"/>
  <c r="J179"/>
  <c r="J178"/>
  <c r="J177"/>
  <c r="J176"/>
  <c r="J175"/>
  <c r="J174"/>
  <c r="J173"/>
  <c r="J172"/>
  <c r="J171"/>
  <c r="J170"/>
  <c r="J169"/>
  <c r="J168"/>
  <c r="J167"/>
  <c r="J166"/>
  <c r="J165"/>
  <c r="J164"/>
  <c r="J163"/>
  <c r="J162"/>
  <c r="J161"/>
  <c r="J160"/>
  <c r="J159"/>
  <c r="J158"/>
  <c r="J157"/>
  <c r="J156"/>
  <c r="J155"/>
  <c r="J154"/>
  <c r="J153"/>
  <c r="J152"/>
  <c r="J151"/>
  <c r="J150"/>
  <c r="J149"/>
  <c r="J148"/>
  <c r="J147"/>
  <c r="J146"/>
  <c r="J145"/>
  <c r="J144"/>
  <c r="J143"/>
  <c r="J142"/>
  <c r="J139"/>
  <c r="J138"/>
  <c r="J137"/>
  <c r="J136"/>
  <c r="J135"/>
  <c r="J134"/>
  <c r="J133"/>
  <c r="J132"/>
  <c r="J131"/>
  <c r="J130"/>
  <c r="J129"/>
  <c r="J128"/>
  <c r="J127"/>
  <c r="J126"/>
  <c r="J125"/>
  <c r="J124"/>
  <c r="J123"/>
  <c r="J122"/>
  <c r="J121"/>
  <c r="J120"/>
  <c r="J119"/>
  <c r="J118"/>
  <c r="J117"/>
  <c r="J116"/>
  <c r="J115"/>
  <c r="J114"/>
  <c r="J113"/>
  <c r="J112"/>
  <c r="J111"/>
  <c r="J110"/>
  <c r="J109"/>
  <c r="J108"/>
  <c r="J107"/>
  <c r="J106"/>
  <c r="J105"/>
  <c r="J104"/>
  <c r="J103"/>
  <c r="J102"/>
  <c r="J101"/>
  <c r="J100"/>
  <c r="J99"/>
  <c r="J98"/>
  <c r="J97"/>
  <c r="J96"/>
  <c r="J95"/>
  <c r="J94"/>
  <c r="J93"/>
  <c r="J92"/>
  <c r="J91"/>
  <c r="J90"/>
  <c r="J89"/>
  <c r="J88"/>
  <c r="J87"/>
  <c r="J86"/>
  <c r="J85"/>
  <c r="J84"/>
  <c r="J83"/>
  <c r="J82"/>
  <c r="J81"/>
  <c r="J80"/>
  <c r="J79"/>
  <c r="J78"/>
  <c r="J77"/>
  <c r="J75"/>
  <c r="J74"/>
  <c r="J73"/>
  <c r="J72"/>
  <c r="J71"/>
  <c r="J70"/>
  <c r="J69"/>
  <c r="J68"/>
  <c r="J67"/>
  <c r="J66"/>
  <c r="J65"/>
  <c r="J64"/>
  <c r="J63"/>
  <c r="J62"/>
  <c r="J61"/>
  <c r="J60"/>
  <c r="J59"/>
  <c r="J58"/>
  <c r="J57"/>
  <c r="J56"/>
  <c r="J55"/>
  <c r="J54"/>
  <c r="J53"/>
  <c r="J52"/>
  <c r="J51"/>
  <c r="J50"/>
  <c r="J49"/>
  <c r="J48"/>
  <c r="J47"/>
  <c r="J46"/>
  <c r="J45"/>
  <c r="J44"/>
  <c r="J43"/>
  <c r="J42"/>
  <c r="J41"/>
  <c r="J40"/>
  <c r="J39"/>
  <c r="J38"/>
  <c r="J37"/>
  <c r="J36"/>
  <c r="J35"/>
  <c r="J34"/>
  <c r="J33"/>
  <c r="J32"/>
  <c r="J31"/>
  <c r="J30"/>
  <c r="J29"/>
  <c r="J17"/>
  <c r="J16"/>
  <c r="J15"/>
  <c r="J10"/>
  <c r="I506"/>
  <c r="I505"/>
  <c r="I504"/>
  <c r="I503"/>
  <c r="I471"/>
  <c r="I470"/>
  <c r="I469"/>
  <c r="I468"/>
  <c r="I467"/>
  <c r="I466"/>
  <c r="I465"/>
  <c r="I464"/>
  <c r="I463"/>
  <c r="I462"/>
  <c r="I461"/>
  <c r="I460"/>
  <c r="I459"/>
  <c r="I458"/>
  <c r="I457"/>
  <c r="I456"/>
  <c r="I454"/>
  <c r="I453"/>
  <c r="I452"/>
  <c r="I451"/>
  <c r="I450"/>
  <c r="I449"/>
  <c r="I448"/>
  <c r="I447"/>
  <c r="I446"/>
  <c r="I445"/>
  <c r="I444"/>
  <c r="I443"/>
  <c r="I442"/>
  <c r="I441"/>
  <c r="I440"/>
  <c r="I438"/>
  <c r="I437"/>
  <c r="I436"/>
  <c r="I435"/>
  <c r="I434"/>
  <c r="I433"/>
  <c r="I432"/>
  <c r="I431"/>
  <c r="I430"/>
  <c r="I429"/>
  <c r="I428"/>
  <c r="I427"/>
  <c r="I426"/>
  <c r="I425"/>
  <c r="I424"/>
  <c r="I422"/>
  <c r="I421"/>
  <c r="I420"/>
  <c r="I419"/>
  <c r="I418"/>
  <c r="I417"/>
  <c r="I416"/>
  <c r="I415"/>
  <c r="I414"/>
  <c r="I413"/>
  <c r="I412"/>
  <c r="I411"/>
  <c r="I410"/>
  <c r="I409"/>
  <c r="I408"/>
  <c r="I405"/>
  <c r="I404"/>
  <c r="I403"/>
  <c r="I402"/>
  <c r="I401"/>
  <c r="I400"/>
  <c r="I399"/>
  <c r="I398"/>
  <c r="I397"/>
  <c r="I396"/>
  <c r="I395"/>
  <c r="I394"/>
  <c r="I393"/>
  <c r="I392"/>
  <c r="I391"/>
  <c r="I390"/>
  <c r="I388"/>
  <c r="I387"/>
  <c r="I386"/>
  <c r="I385"/>
  <c r="I384"/>
  <c r="I383"/>
  <c r="I382"/>
  <c r="I381"/>
  <c r="I380"/>
  <c r="I379"/>
  <c r="I378"/>
  <c r="I377"/>
  <c r="I376"/>
  <c r="I375"/>
  <c r="I374"/>
  <c r="I372"/>
  <c r="I371"/>
  <c r="I370"/>
  <c r="I369"/>
  <c r="I368"/>
  <c r="I367"/>
  <c r="I366"/>
  <c r="I365"/>
  <c r="I364"/>
  <c r="I363"/>
  <c r="I362"/>
  <c r="I361"/>
  <c r="I360"/>
  <c r="I359"/>
  <c r="I358"/>
  <c r="I356"/>
  <c r="I355"/>
  <c r="I354"/>
  <c r="I353"/>
  <c r="I352"/>
  <c r="I351"/>
  <c r="I350"/>
  <c r="I349"/>
  <c r="I348"/>
  <c r="I347"/>
  <c r="I346"/>
  <c r="I345"/>
  <c r="I344"/>
  <c r="I343"/>
  <c r="I342"/>
  <c r="I330"/>
  <c r="I329"/>
  <c r="I328"/>
  <c r="I327"/>
  <c r="I326"/>
  <c r="I325"/>
  <c r="I324"/>
  <c r="I323"/>
  <c r="I322"/>
  <c r="I321"/>
  <c r="I320"/>
  <c r="I319"/>
  <c r="I318"/>
  <c r="I317"/>
  <c r="I316"/>
  <c r="I315"/>
  <c r="I314"/>
  <c r="I313"/>
  <c r="I312"/>
  <c r="I311"/>
  <c r="I310"/>
  <c r="I309"/>
  <c r="I308"/>
  <c r="I307"/>
  <c r="I306"/>
  <c r="I305"/>
  <c r="I304"/>
  <c r="I303"/>
  <c r="I302"/>
  <c r="I301"/>
  <c r="I300"/>
  <c r="I299"/>
  <c r="I298"/>
  <c r="I297"/>
  <c r="I296"/>
  <c r="I295"/>
  <c r="I294"/>
  <c r="I293"/>
  <c r="I292"/>
  <c r="I291"/>
  <c r="I290"/>
  <c r="I289"/>
  <c r="I288"/>
  <c r="I287"/>
  <c r="I286"/>
  <c r="I285"/>
  <c r="I284"/>
  <c r="I283"/>
  <c r="I282"/>
  <c r="I281"/>
  <c r="I280"/>
  <c r="I279"/>
  <c r="I278"/>
  <c r="I277"/>
  <c r="I276"/>
  <c r="I275"/>
  <c r="I274"/>
  <c r="I273"/>
  <c r="I272"/>
  <c r="I271"/>
  <c r="I270"/>
  <c r="I269"/>
  <c r="I268"/>
  <c r="I252"/>
  <c r="I251"/>
  <c r="I250"/>
  <c r="I249"/>
  <c r="I248"/>
  <c r="I247"/>
  <c r="I246"/>
  <c r="I245"/>
  <c r="I244"/>
  <c r="I243"/>
  <c r="I242"/>
  <c r="I241"/>
  <c r="I240"/>
  <c r="I239"/>
  <c r="I238"/>
  <c r="I237"/>
  <c r="I236"/>
  <c r="I235"/>
  <c r="I234"/>
  <c r="I233"/>
  <c r="I232"/>
  <c r="I231"/>
  <c r="I230"/>
  <c r="I229"/>
  <c r="I228"/>
  <c r="I227"/>
  <c r="I226"/>
  <c r="I225"/>
  <c r="I224"/>
  <c r="I223"/>
  <c r="I222"/>
  <c r="I221"/>
  <c r="I220"/>
  <c r="I219"/>
  <c r="I218"/>
  <c r="I217"/>
  <c r="I216"/>
  <c r="I215"/>
  <c r="I214"/>
  <c r="I213"/>
  <c r="I212"/>
  <c r="I211"/>
  <c r="I210"/>
  <c r="I209"/>
  <c r="I208"/>
  <c r="I207"/>
  <c r="I206"/>
  <c r="I205"/>
  <c r="I204"/>
  <c r="I203"/>
  <c r="I202"/>
  <c r="I201"/>
  <c r="I200"/>
  <c r="I199"/>
  <c r="I198"/>
  <c r="I197"/>
  <c r="I196"/>
  <c r="I195"/>
  <c r="I194"/>
  <c r="I193"/>
  <c r="I192"/>
  <c r="I191"/>
  <c r="I190"/>
  <c r="I188"/>
  <c r="I187"/>
  <c r="I186"/>
  <c r="I185"/>
  <c r="I184"/>
  <c r="I183"/>
  <c r="I182"/>
  <c r="I181"/>
  <c r="I180"/>
  <c r="I179"/>
  <c r="I178"/>
  <c r="I177"/>
  <c r="I176"/>
  <c r="I175"/>
  <c r="I174"/>
  <c r="I173"/>
  <c r="I172"/>
  <c r="I171"/>
  <c r="I170"/>
  <c r="I169"/>
  <c r="I168"/>
  <c r="I167"/>
  <c r="I166"/>
  <c r="I165"/>
  <c r="I164"/>
  <c r="I163"/>
  <c r="I162"/>
  <c r="I161"/>
  <c r="I160"/>
  <c r="I159"/>
  <c r="I158"/>
  <c r="I157"/>
  <c r="I156"/>
  <c r="I155"/>
  <c r="I154"/>
  <c r="I153"/>
  <c r="I152"/>
  <c r="I151"/>
  <c r="I150"/>
  <c r="I149"/>
  <c r="I148"/>
  <c r="I147"/>
  <c r="I146"/>
  <c r="I145"/>
  <c r="I144"/>
  <c r="I143"/>
  <c r="I142"/>
  <c r="I139"/>
  <c r="I138"/>
  <c r="I137"/>
  <c r="I136"/>
  <c r="I135"/>
  <c r="I134"/>
  <c r="I133"/>
  <c r="I132"/>
  <c r="I131"/>
  <c r="I130"/>
  <c r="I129"/>
  <c r="I128"/>
  <c r="I127"/>
  <c r="I126"/>
  <c r="I125"/>
  <c r="I124"/>
  <c r="I123"/>
  <c r="I122"/>
  <c r="I121"/>
  <c r="I120"/>
  <c r="I119"/>
  <c r="I118"/>
  <c r="I117"/>
  <c r="I116"/>
  <c r="I115"/>
  <c r="I114"/>
  <c r="I113"/>
  <c r="I112"/>
  <c r="I111"/>
  <c r="I110"/>
  <c r="I109"/>
  <c r="I108"/>
  <c r="I107"/>
  <c r="I106"/>
  <c r="I105"/>
  <c r="I104"/>
  <c r="I103"/>
  <c r="I102"/>
  <c r="I101"/>
  <c r="I100"/>
  <c r="I99"/>
  <c r="I98"/>
  <c r="I97"/>
  <c r="I96"/>
  <c r="I95"/>
  <c r="I94"/>
  <c r="I93"/>
  <c r="I92"/>
  <c r="I91"/>
  <c r="I90"/>
  <c r="I89"/>
  <c r="I88"/>
  <c r="I87"/>
  <c r="I86"/>
  <c r="I85"/>
  <c r="I84"/>
  <c r="I83"/>
  <c r="I82"/>
  <c r="I81"/>
  <c r="I80"/>
  <c r="I79"/>
  <c r="I78"/>
  <c r="I77"/>
  <c r="I75"/>
  <c r="I266" s="1"/>
  <c r="I74"/>
  <c r="I265" s="1"/>
  <c r="I73"/>
  <c r="I264" s="1"/>
  <c r="I72"/>
  <c r="I263" s="1"/>
  <c r="I71"/>
  <c r="I262" s="1"/>
  <c r="I70"/>
  <c r="I261" s="1"/>
  <c r="I69"/>
  <c r="I260" s="1"/>
  <c r="I68"/>
  <c r="I259" s="1"/>
  <c r="I67"/>
  <c r="I258" s="1"/>
  <c r="I66"/>
  <c r="I257" s="1"/>
  <c r="I65"/>
  <c r="I256" s="1"/>
  <c r="I64"/>
  <c r="I255" s="1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17"/>
  <c r="I16"/>
  <c r="I15"/>
  <c r="I10"/>
  <c r="H506"/>
  <c r="H505"/>
  <c r="H504"/>
  <c r="H503"/>
  <c r="H471"/>
  <c r="H470"/>
  <c r="H469"/>
  <c r="H468"/>
  <c r="H467"/>
  <c r="H466"/>
  <c r="H465"/>
  <c r="H464"/>
  <c r="H463"/>
  <c r="H462"/>
  <c r="H461"/>
  <c r="H460"/>
  <c r="H459"/>
  <c r="H458"/>
  <c r="H457"/>
  <c r="H456"/>
  <c r="H454"/>
  <c r="H453"/>
  <c r="H452"/>
  <c r="H451"/>
  <c r="H450"/>
  <c r="H449"/>
  <c r="H448"/>
  <c r="H447"/>
  <c r="H446"/>
  <c r="H445"/>
  <c r="H444"/>
  <c r="H443"/>
  <c r="H442"/>
  <c r="H441"/>
  <c r="H440"/>
  <c r="H438"/>
  <c r="H437"/>
  <c r="H436"/>
  <c r="H435"/>
  <c r="H434"/>
  <c r="H433"/>
  <c r="H432"/>
  <c r="H431"/>
  <c r="H430"/>
  <c r="H429"/>
  <c r="H428"/>
  <c r="H427"/>
  <c r="H426"/>
  <c r="H425"/>
  <c r="H424"/>
  <c r="H422"/>
  <c r="H421"/>
  <c r="H420"/>
  <c r="H419"/>
  <c r="H418"/>
  <c r="H417"/>
  <c r="H416"/>
  <c r="H415"/>
  <c r="H414"/>
  <c r="H413"/>
  <c r="H412"/>
  <c r="H411"/>
  <c r="H410"/>
  <c r="H409"/>
  <c r="H408"/>
  <c r="H405"/>
  <c r="H404"/>
  <c r="H403"/>
  <c r="H402"/>
  <c r="H401"/>
  <c r="H400"/>
  <c r="H399"/>
  <c r="H398"/>
  <c r="H397"/>
  <c r="H396"/>
  <c r="H395"/>
  <c r="H394"/>
  <c r="H393"/>
  <c r="H392"/>
  <c r="H391"/>
  <c r="H390"/>
  <c r="H388"/>
  <c r="H387"/>
  <c r="H386"/>
  <c r="H385"/>
  <c r="H384"/>
  <c r="H383"/>
  <c r="H382"/>
  <c r="H381"/>
  <c r="H380"/>
  <c r="H379"/>
  <c r="H378"/>
  <c r="H377"/>
  <c r="H376"/>
  <c r="H375"/>
  <c r="H374"/>
  <c r="H372"/>
  <c r="H371"/>
  <c r="H370"/>
  <c r="H369"/>
  <c r="H368"/>
  <c r="H367"/>
  <c r="H366"/>
  <c r="H365"/>
  <c r="H364"/>
  <c r="H363"/>
  <c r="H362"/>
  <c r="H361"/>
  <c r="H360"/>
  <c r="H359"/>
  <c r="H358"/>
  <c r="H356"/>
  <c r="H355"/>
  <c r="H354"/>
  <c r="H353"/>
  <c r="H352"/>
  <c r="H351"/>
  <c r="H350"/>
  <c r="H349"/>
  <c r="H348"/>
  <c r="H347"/>
  <c r="H346"/>
  <c r="H345"/>
  <c r="H344"/>
  <c r="H343"/>
  <c r="H342"/>
  <c r="H330"/>
  <c r="H329"/>
  <c r="H328"/>
  <c r="H327"/>
  <c r="H326"/>
  <c r="H325"/>
  <c r="H324"/>
  <c r="H323"/>
  <c r="H322"/>
  <c r="H321"/>
  <c r="H320"/>
  <c r="H319"/>
  <c r="H318"/>
  <c r="H317"/>
  <c r="H316"/>
  <c r="H315"/>
  <c r="H314"/>
  <c r="H313"/>
  <c r="H312"/>
  <c r="H311"/>
  <c r="H310"/>
  <c r="H309"/>
  <c r="H308"/>
  <c r="H307"/>
  <c r="H306"/>
  <c r="H305"/>
  <c r="H304"/>
  <c r="H303"/>
  <c r="H302"/>
  <c r="H301"/>
  <c r="H300"/>
  <c r="H299"/>
  <c r="H298"/>
  <c r="H297"/>
  <c r="H296"/>
  <c r="H295"/>
  <c r="H294"/>
  <c r="H293"/>
  <c r="H292"/>
  <c r="H291"/>
  <c r="H290"/>
  <c r="H289"/>
  <c r="H288"/>
  <c r="H287"/>
  <c r="H286"/>
  <c r="H285"/>
  <c r="H284"/>
  <c r="H283"/>
  <c r="H282"/>
  <c r="H281"/>
  <c r="H280"/>
  <c r="H279"/>
  <c r="H278"/>
  <c r="H277"/>
  <c r="H276"/>
  <c r="H275"/>
  <c r="H274"/>
  <c r="H273"/>
  <c r="H272"/>
  <c r="H271"/>
  <c r="H270"/>
  <c r="H269"/>
  <c r="H268"/>
  <c r="H252"/>
  <c r="H251"/>
  <c r="H250"/>
  <c r="H249"/>
  <c r="H248"/>
  <c r="H247"/>
  <c r="H246"/>
  <c r="H245"/>
  <c r="H244"/>
  <c r="H243"/>
  <c r="H242"/>
  <c r="H241"/>
  <c r="H240"/>
  <c r="H239"/>
  <c r="H238"/>
  <c r="H237"/>
  <c r="H236"/>
  <c r="H235"/>
  <c r="H234"/>
  <c r="H233"/>
  <c r="H232"/>
  <c r="H231"/>
  <c r="H230"/>
  <c r="H229"/>
  <c r="H228"/>
  <c r="H227"/>
  <c r="H226"/>
  <c r="H225"/>
  <c r="H224"/>
  <c r="H223"/>
  <c r="H222"/>
  <c r="H221"/>
  <c r="H220"/>
  <c r="H219"/>
  <c r="H218"/>
  <c r="H217"/>
  <c r="H216"/>
  <c r="H215"/>
  <c r="H214"/>
  <c r="H213"/>
  <c r="H212"/>
  <c r="H211"/>
  <c r="H210"/>
  <c r="H209"/>
  <c r="H208"/>
  <c r="H207"/>
  <c r="H206"/>
  <c r="H205"/>
  <c r="H204"/>
  <c r="H203"/>
  <c r="H202"/>
  <c r="H201"/>
  <c r="H200"/>
  <c r="H199"/>
  <c r="H198"/>
  <c r="H197"/>
  <c r="H196"/>
  <c r="H195"/>
  <c r="H194"/>
  <c r="H193"/>
  <c r="H192"/>
  <c r="H191"/>
  <c r="H190"/>
  <c r="H188"/>
  <c r="H187"/>
  <c r="H186"/>
  <c r="H185"/>
  <c r="H184"/>
  <c r="H183"/>
  <c r="H182"/>
  <c r="H181"/>
  <c r="H180"/>
  <c r="H179"/>
  <c r="H178"/>
  <c r="H177"/>
  <c r="H176"/>
  <c r="H175"/>
  <c r="H174"/>
  <c r="H173"/>
  <c r="H172"/>
  <c r="H171"/>
  <c r="H170"/>
  <c r="H169"/>
  <c r="H168"/>
  <c r="H167"/>
  <c r="H166"/>
  <c r="H165"/>
  <c r="H164"/>
  <c r="H163"/>
  <c r="H162"/>
  <c r="H161"/>
  <c r="H160"/>
  <c r="H159"/>
  <c r="H158"/>
  <c r="H157"/>
  <c r="H156"/>
  <c r="H155"/>
  <c r="H154"/>
  <c r="H153"/>
  <c r="H152"/>
  <c r="H151"/>
  <c r="H150"/>
  <c r="H149"/>
  <c r="H148"/>
  <c r="H147"/>
  <c r="H146"/>
  <c r="H145"/>
  <c r="H144"/>
  <c r="H143"/>
  <c r="H142"/>
  <c r="H139"/>
  <c r="H138"/>
  <c r="H137"/>
  <c r="H136"/>
  <c r="H135"/>
  <c r="H134"/>
  <c r="H133"/>
  <c r="H132"/>
  <c r="H131"/>
  <c r="H130"/>
  <c r="H129"/>
  <c r="H128"/>
  <c r="H127"/>
  <c r="H126"/>
  <c r="H125"/>
  <c r="H124"/>
  <c r="H123"/>
  <c r="H122"/>
  <c r="H121"/>
  <c r="H120"/>
  <c r="H119"/>
  <c r="H118"/>
  <c r="H117"/>
  <c r="H116"/>
  <c r="H115"/>
  <c r="H114"/>
  <c r="H113"/>
  <c r="H112"/>
  <c r="H111"/>
  <c r="H110"/>
  <c r="H109"/>
  <c r="H108"/>
  <c r="H107"/>
  <c r="H106"/>
  <c r="H105"/>
  <c r="H104"/>
  <c r="H103"/>
  <c r="H102"/>
  <c r="H101"/>
  <c r="H100"/>
  <c r="H99"/>
  <c r="H98"/>
  <c r="H97"/>
  <c r="H96"/>
  <c r="H95"/>
  <c r="H94"/>
  <c r="H93"/>
  <c r="H92"/>
  <c r="H91"/>
  <c r="H90"/>
  <c r="H89"/>
  <c r="H88"/>
  <c r="H87"/>
  <c r="H86"/>
  <c r="H85"/>
  <c r="H84"/>
  <c r="H83"/>
  <c r="H82"/>
  <c r="H81"/>
  <c r="H80"/>
  <c r="H79"/>
  <c r="H78"/>
  <c r="H77"/>
  <c r="H75"/>
  <c r="H266" s="1"/>
  <c r="H74"/>
  <c r="H265" s="1"/>
  <c r="H73"/>
  <c r="H264" s="1"/>
  <c r="H72"/>
  <c r="H263" s="1"/>
  <c r="H71"/>
  <c r="H262" s="1"/>
  <c r="H70"/>
  <c r="H261" s="1"/>
  <c r="H69"/>
  <c r="H260" s="1"/>
  <c r="H68"/>
  <c r="H259" s="1"/>
  <c r="H67"/>
  <c r="H258" s="1"/>
  <c r="H66"/>
  <c r="H257" s="1"/>
  <c r="H65"/>
  <c r="H256" s="1"/>
  <c r="H64"/>
  <c r="H255" s="1"/>
  <c r="H63"/>
  <c r="H62"/>
  <c r="H61"/>
  <c r="H60"/>
  <c r="H59"/>
  <c r="H58"/>
  <c r="H57"/>
  <c r="H56"/>
  <c r="H55"/>
  <c r="H54"/>
  <c r="H53"/>
  <c r="H52"/>
  <c r="H51"/>
  <c r="H50"/>
  <c r="H49"/>
  <c r="H48"/>
  <c r="H47"/>
  <c r="H46"/>
  <c r="H45"/>
  <c r="H44"/>
  <c r="H43"/>
  <c r="H42"/>
  <c r="H41"/>
  <c r="H40"/>
  <c r="H39"/>
  <c r="H38"/>
  <c r="H37"/>
  <c r="H36"/>
  <c r="H35"/>
  <c r="H34"/>
  <c r="H33"/>
  <c r="H32"/>
  <c r="H31"/>
  <c r="H30"/>
  <c r="H29"/>
  <c r="H17"/>
  <c r="H16"/>
  <c r="H15"/>
  <c r="H10"/>
  <c r="G506"/>
  <c r="G505"/>
  <c r="G504"/>
  <c r="G503"/>
  <c r="G471"/>
  <c r="G470"/>
  <c r="G469"/>
  <c r="G468"/>
  <c r="G467"/>
  <c r="G466"/>
  <c r="G465"/>
  <c r="G464"/>
  <c r="G463"/>
  <c r="G462"/>
  <c r="G461"/>
  <c r="G460"/>
  <c r="G459"/>
  <c r="G458"/>
  <c r="G457"/>
  <c r="G456"/>
  <c r="G454"/>
  <c r="G453"/>
  <c r="G452"/>
  <c r="G451"/>
  <c r="G450"/>
  <c r="G449"/>
  <c r="G448"/>
  <c r="G447"/>
  <c r="G446"/>
  <c r="G445"/>
  <c r="G444"/>
  <c r="G443"/>
  <c r="G442"/>
  <c r="G441"/>
  <c r="G440"/>
  <c r="G438"/>
  <c r="G437"/>
  <c r="G436"/>
  <c r="G435"/>
  <c r="G434"/>
  <c r="G433"/>
  <c r="G432"/>
  <c r="G431"/>
  <c r="G430"/>
  <c r="G429"/>
  <c r="G428"/>
  <c r="G427"/>
  <c r="G426"/>
  <c r="G425"/>
  <c r="G424"/>
  <c r="G422"/>
  <c r="G421"/>
  <c r="G420"/>
  <c r="G419"/>
  <c r="G418"/>
  <c r="G417"/>
  <c r="G416"/>
  <c r="G415"/>
  <c r="G414"/>
  <c r="G413"/>
  <c r="G412"/>
  <c r="G411"/>
  <c r="G410"/>
  <c r="G409"/>
  <c r="G408"/>
  <c r="G405"/>
  <c r="G404"/>
  <c r="G403"/>
  <c r="G402"/>
  <c r="G401"/>
  <c r="G400"/>
  <c r="G399"/>
  <c r="G398"/>
  <c r="G397"/>
  <c r="G396"/>
  <c r="G395"/>
  <c r="G394"/>
  <c r="G393"/>
  <c r="G392"/>
  <c r="G391"/>
  <c r="G390"/>
  <c r="G388"/>
  <c r="G387"/>
  <c r="G386"/>
  <c r="G385"/>
  <c r="G384"/>
  <c r="G383"/>
  <c r="G382"/>
  <c r="G381"/>
  <c r="G380"/>
  <c r="G379"/>
  <c r="G378"/>
  <c r="G377"/>
  <c r="G376"/>
  <c r="G375"/>
  <c r="G374"/>
  <c r="G372"/>
  <c r="G371"/>
  <c r="G370"/>
  <c r="G369"/>
  <c r="G368"/>
  <c r="G367"/>
  <c r="G366"/>
  <c r="G365"/>
  <c r="G364"/>
  <c r="G363"/>
  <c r="G362"/>
  <c r="G361"/>
  <c r="G360"/>
  <c r="G359"/>
  <c r="G358"/>
  <c r="G356"/>
  <c r="G355"/>
  <c r="G354"/>
  <c r="G353"/>
  <c r="G352"/>
  <c r="G351"/>
  <c r="G350"/>
  <c r="G349"/>
  <c r="G348"/>
  <c r="G347"/>
  <c r="G346"/>
  <c r="G345"/>
  <c r="G344"/>
  <c r="G343"/>
  <c r="G342"/>
  <c r="G330"/>
  <c r="G329"/>
  <c r="G328"/>
  <c r="G327"/>
  <c r="G326"/>
  <c r="G325"/>
  <c r="G324"/>
  <c r="G323"/>
  <c r="G322"/>
  <c r="G321"/>
  <c r="G320"/>
  <c r="G319"/>
  <c r="G318"/>
  <c r="G317"/>
  <c r="G316"/>
  <c r="G315"/>
  <c r="G314"/>
  <c r="G313"/>
  <c r="G312"/>
  <c r="G311"/>
  <c r="G310"/>
  <c r="G309"/>
  <c r="G308"/>
  <c r="G307"/>
  <c r="G306"/>
  <c r="G305"/>
  <c r="G304"/>
  <c r="G303"/>
  <c r="G302"/>
  <c r="G301"/>
  <c r="G300"/>
  <c r="G299"/>
  <c r="G298"/>
  <c r="G297"/>
  <c r="G296"/>
  <c r="G295"/>
  <c r="G294"/>
  <c r="G293"/>
  <c r="G292"/>
  <c r="G291"/>
  <c r="G290"/>
  <c r="G289"/>
  <c r="G288"/>
  <c r="G287"/>
  <c r="G286"/>
  <c r="G285"/>
  <c r="G284"/>
  <c r="G283"/>
  <c r="G282"/>
  <c r="G281"/>
  <c r="G280"/>
  <c r="G279"/>
  <c r="G278"/>
  <c r="G277"/>
  <c r="G276"/>
  <c r="G275"/>
  <c r="G274"/>
  <c r="G273"/>
  <c r="G272"/>
  <c r="G271"/>
  <c r="G270"/>
  <c r="G269"/>
  <c r="G268"/>
  <c r="G252"/>
  <c r="G251"/>
  <c r="G250"/>
  <c r="G249"/>
  <c r="G248"/>
  <c r="G247"/>
  <c r="G246"/>
  <c r="G245"/>
  <c r="G244"/>
  <c r="G243"/>
  <c r="G242"/>
  <c r="G241"/>
  <c r="G240"/>
  <c r="G239"/>
  <c r="G238"/>
  <c r="G237"/>
  <c r="G236"/>
  <c r="G235"/>
  <c r="G234"/>
  <c r="G233"/>
  <c r="G232"/>
  <c r="G231"/>
  <c r="G230"/>
  <c r="G229"/>
  <c r="G228"/>
  <c r="G227"/>
  <c r="G226"/>
  <c r="G225"/>
  <c r="G224"/>
  <c r="G223"/>
  <c r="G222"/>
  <c r="G221"/>
  <c r="G220"/>
  <c r="G219"/>
  <c r="G218"/>
  <c r="G217"/>
  <c r="G216"/>
  <c r="G215"/>
  <c r="G214"/>
  <c r="G213"/>
  <c r="G212"/>
  <c r="G211"/>
  <c r="G210"/>
  <c r="G209"/>
  <c r="G208"/>
  <c r="G207"/>
  <c r="G206"/>
  <c r="G205"/>
  <c r="G204"/>
  <c r="G203"/>
  <c r="G202"/>
  <c r="G201"/>
  <c r="G200"/>
  <c r="G199"/>
  <c r="G198"/>
  <c r="G197"/>
  <c r="G196"/>
  <c r="G195"/>
  <c r="G194"/>
  <c r="G193"/>
  <c r="G192"/>
  <c r="G191"/>
  <c r="G190"/>
  <c r="G188"/>
  <c r="G187"/>
  <c r="G186"/>
  <c r="G185"/>
  <c r="G184"/>
  <c r="G183"/>
  <c r="G182"/>
  <c r="G181"/>
  <c r="G180"/>
  <c r="G179"/>
  <c r="G178"/>
  <c r="G177"/>
  <c r="G176"/>
  <c r="G175"/>
  <c r="G174"/>
  <c r="G173"/>
  <c r="G172"/>
  <c r="G171"/>
  <c r="G170"/>
  <c r="G169"/>
  <c r="G168"/>
  <c r="G167"/>
  <c r="G166"/>
  <c r="G165"/>
  <c r="G164"/>
  <c r="G163"/>
  <c r="G162"/>
  <c r="G161"/>
  <c r="G160"/>
  <c r="G159"/>
  <c r="G158"/>
  <c r="G157"/>
  <c r="G156"/>
  <c r="G155"/>
  <c r="G154"/>
  <c r="G153"/>
  <c r="G152"/>
  <c r="G151"/>
  <c r="G150"/>
  <c r="G149"/>
  <c r="G148"/>
  <c r="G147"/>
  <c r="G146"/>
  <c r="G145"/>
  <c r="G144"/>
  <c r="G143"/>
  <c r="G142"/>
  <c r="G139"/>
  <c r="G138"/>
  <c r="G137"/>
  <c r="G136"/>
  <c r="G135"/>
  <c r="G134"/>
  <c r="G133"/>
  <c r="G132"/>
  <c r="G131"/>
  <c r="G130"/>
  <c r="G129"/>
  <c r="G128"/>
  <c r="G127"/>
  <c r="G126"/>
  <c r="G125"/>
  <c r="G124"/>
  <c r="G123"/>
  <c r="G122"/>
  <c r="G121"/>
  <c r="G120"/>
  <c r="G119"/>
  <c r="G118"/>
  <c r="G117"/>
  <c r="G116"/>
  <c r="G115"/>
  <c r="G114"/>
  <c r="G113"/>
  <c r="G112"/>
  <c r="G111"/>
  <c r="G110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5"/>
  <c r="G266" s="1"/>
  <c r="G74"/>
  <c r="G265" s="1"/>
  <c r="G73"/>
  <c r="G264" s="1"/>
  <c r="G72"/>
  <c r="G263" s="1"/>
  <c r="G71"/>
  <c r="G262" s="1"/>
  <c r="G70"/>
  <c r="G261" s="1"/>
  <c r="G69"/>
  <c r="G260" s="1"/>
  <c r="G68"/>
  <c r="G259" s="1"/>
  <c r="G67"/>
  <c r="G258" s="1"/>
  <c r="G66"/>
  <c r="G257" s="1"/>
  <c r="G65"/>
  <c r="G256" s="1"/>
  <c r="G64"/>
  <c r="G255" s="1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17"/>
  <c r="G16"/>
  <c r="G15"/>
  <c r="G10"/>
  <c r="F506"/>
  <c r="F505"/>
  <c r="F504"/>
  <c r="F503"/>
  <c r="F471"/>
  <c r="F470"/>
  <c r="F469"/>
  <c r="F468"/>
  <c r="F467"/>
  <c r="F466"/>
  <c r="F465"/>
  <c r="F464"/>
  <c r="F463"/>
  <c r="F462"/>
  <c r="F461"/>
  <c r="F460"/>
  <c r="F459"/>
  <c r="F458"/>
  <c r="F457"/>
  <c r="F456"/>
  <c r="F454"/>
  <c r="F453"/>
  <c r="F452"/>
  <c r="F451"/>
  <c r="F450"/>
  <c r="F449"/>
  <c r="F448"/>
  <c r="F447"/>
  <c r="F446"/>
  <c r="F445"/>
  <c r="F444"/>
  <c r="F443"/>
  <c r="F442"/>
  <c r="F441"/>
  <c r="F440"/>
  <c r="F438"/>
  <c r="F437"/>
  <c r="F436"/>
  <c r="F435"/>
  <c r="F434"/>
  <c r="F433"/>
  <c r="F432"/>
  <c r="F431"/>
  <c r="F430"/>
  <c r="F429"/>
  <c r="F428"/>
  <c r="F427"/>
  <c r="F426"/>
  <c r="F425"/>
  <c r="F424"/>
  <c r="F422"/>
  <c r="F421"/>
  <c r="F420"/>
  <c r="F419"/>
  <c r="F418"/>
  <c r="F417"/>
  <c r="F416"/>
  <c r="F415"/>
  <c r="F414"/>
  <c r="F413"/>
  <c r="F412"/>
  <c r="F411"/>
  <c r="F410"/>
  <c r="F409"/>
  <c r="F408"/>
  <c r="F405"/>
  <c r="F404"/>
  <c r="F403"/>
  <c r="F402"/>
  <c r="F401"/>
  <c r="F400"/>
  <c r="F399"/>
  <c r="F398"/>
  <c r="F397"/>
  <c r="F396"/>
  <c r="F395"/>
  <c r="F394"/>
  <c r="F393"/>
  <c r="F392"/>
  <c r="F391"/>
  <c r="F390"/>
  <c r="F388"/>
  <c r="F387"/>
  <c r="F386"/>
  <c r="F385"/>
  <c r="F384"/>
  <c r="F383"/>
  <c r="F382"/>
  <c r="F381"/>
  <c r="F380"/>
  <c r="F379"/>
  <c r="F378"/>
  <c r="F377"/>
  <c r="F376"/>
  <c r="F375"/>
  <c r="F374"/>
  <c r="F372"/>
  <c r="F371"/>
  <c r="F370"/>
  <c r="F369"/>
  <c r="F368"/>
  <c r="F367"/>
  <c r="F366"/>
  <c r="F365"/>
  <c r="F364"/>
  <c r="F363"/>
  <c r="F362"/>
  <c r="F361"/>
  <c r="F360"/>
  <c r="F359"/>
  <c r="F358"/>
  <c r="F356"/>
  <c r="F355"/>
  <c r="F354"/>
  <c r="F353"/>
  <c r="F352"/>
  <c r="F351"/>
  <c r="F350"/>
  <c r="F349"/>
  <c r="F348"/>
  <c r="F347"/>
  <c r="F346"/>
  <c r="F345"/>
  <c r="F344"/>
  <c r="F343"/>
  <c r="F342"/>
  <c r="F330"/>
  <c r="F329"/>
  <c r="F328"/>
  <c r="F327"/>
  <c r="F326"/>
  <c r="F325"/>
  <c r="F324"/>
  <c r="F323"/>
  <c r="F322"/>
  <c r="F321"/>
  <c r="F320"/>
  <c r="F319"/>
  <c r="F318"/>
  <c r="F317"/>
  <c r="F316"/>
  <c r="F315"/>
  <c r="F314"/>
  <c r="F313"/>
  <c r="F312"/>
  <c r="F311"/>
  <c r="F310"/>
  <c r="F309"/>
  <c r="F308"/>
  <c r="F307"/>
  <c r="F306"/>
  <c r="F305"/>
  <c r="F304"/>
  <c r="F303"/>
  <c r="F302"/>
  <c r="F301"/>
  <c r="F300"/>
  <c r="F299"/>
  <c r="F298"/>
  <c r="F297"/>
  <c r="F296"/>
  <c r="F295"/>
  <c r="F294"/>
  <c r="F293"/>
  <c r="F292"/>
  <c r="F291"/>
  <c r="F290"/>
  <c r="F289"/>
  <c r="F288"/>
  <c r="F287"/>
  <c r="F286"/>
  <c r="F285"/>
  <c r="F284"/>
  <c r="F283"/>
  <c r="F282"/>
  <c r="F281"/>
  <c r="F280"/>
  <c r="F279"/>
  <c r="F278"/>
  <c r="F277"/>
  <c r="F276"/>
  <c r="F275"/>
  <c r="F274"/>
  <c r="F273"/>
  <c r="F272"/>
  <c r="F271"/>
  <c r="F270"/>
  <c r="F269"/>
  <c r="F268"/>
  <c r="F252"/>
  <c r="F251"/>
  <c r="F250"/>
  <c r="F249"/>
  <c r="F248"/>
  <c r="F247"/>
  <c r="F246"/>
  <c r="F245"/>
  <c r="F244"/>
  <c r="F243"/>
  <c r="F242"/>
  <c r="F241"/>
  <c r="F240"/>
  <c r="F239"/>
  <c r="F238"/>
  <c r="F237"/>
  <c r="F236"/>
  <c r="F235"/>
  <c r="F234"/>
  <c r="F233"/>
  <c r="F232"/>
  <c r="F231"/>
  <c r="F230"/>
  <c r="F229"/>
  <c r="F228"/>
  <c r="F227"/>
  <c r="F226"/>
  <c r="F225"/>
  <c r="F224"/>
  <c r="F223"/>
  <c r="F222"/>
  <c r="F221"/>
  <c r="F220"/>
  <c r="F219"/>
  <c r="F218"/>
  <c r="F217"/>
  <c r="F216"/>
  <c r="F215"/>
  <c r="F214"/>
  <c r="F213"/>
  <c r="F212"/>
  <c r="F211"/>
  <c r="F210"/>
  <c r="F209"/>
  <c r="F208"/>
  <c r="F207"/>
  <c r="F206"/>
  <c r="F205"/>
  <c r="F204"/>
  <c r="F203"/>
  <c r="F202"/>
  <c r="F201"/>
  <c r="F200"/>
  <c r="F199"/>
  <c r="F198"/>
  <c r="F197"/>
  <c r="F196"/>
  <c r="F195"/>
  <c r="F194"/>
  <c r="F193"/>
  <c r="F192"/>
  <c r="F191"/>
  <c r="F190"/>
  <c r="F188"/>
  <c r="F187"/>
  <c r="F186"/>
  <c r="F185"/>
  <c r="F184"/>
  <c r="F183"/>
  <c r="F182"/>
  <c r="F181"/>
  <c r="F180"/>
  <c r="F179"/>
  <c r="F178"/>
  <c r="F177"/>
  <c r="F176"/>
  <c r="F175"/>
  <c r="F174"/>
  <c r="F173"/>
  <c r="F172"/>
  <c r="F171"/>
  <c r="F170"/>
  <c r="F169"/>
  <c r="F168"/>
  <c r="F167"/>
  <c r="F166"/>
  <c r="F165"/>
  <c r="F164"/>
  <c r="F163"/>
  <c r="F162"/>
  <c r="F161"/>
  <c r="F160"/>
  <c r="F159"/>
  <c r="F158"/>
  <c r="F157"/>
  <c r="F156"/>
  <c r="F155"/>
  <c r="F154"/>
  <c r="F153"/>
  <c r="F152"/>
  <c r="F151"/>
  <c r="F150"/>
  <c r="F149"/>
  <c r="F148"/>
  <c r="F147"/>
  <c r="F146"/>
  <c r="F145"/>
  <c r="F144"/>
  <c r="F143"/>
  <c r="F142"/>
  <c r="F139"/>
  <c r="F138"/>
  <c r="F137"/>
  <c r="F136"/>
  <c r="F135"/>
  <c r="F134"/>
  <c r="F133"/>
  <c r="F132"/>
  <c r="F131"/>
  <c r="F130"/>
  <c r="F129"/>
  <c r="F128"/>
  <c r="F127"/>
  <c r="F126"/>
  <c r="F125"/>
  <c r="F124"/>
  <c r="F123"/>
  <c r="F122"/>
  <c r="F121"/>
  <c r="F120"/>
  <c r="F119"/>
  <c r="F118"/>
  <c r="F117"/>
  <c r="F116"/>
  <c r="F115"/>
  <c r="F114"/>
  <c r="F113"/>
  <c r="F112"/>
  <c r="F111"/>
  <c r="F110"/>
  <c r="F109"/>
  <c r="F108"/>
  <c r="F107"/>
  <c r="F106"/>
  <c r="F105"/>
  <c r="F104"/>
  <c r="F103"/>
  <c r="F102"/>
  <c r="F101"/>
  <c r="F100"/>
  <c r="F99"/>
  <c r="F98"/>
  <c r="F97"/>
  <c r="F96"/>
  <c r="F95"/>
  <c r="F94"/>
  <c r="F93"/>
  <c r="F92"/>
  <c r="F91"/>
  <c r="F90"/>
  <c r="F89"/>
  <c r="F88"/>
  <c r="F87"/>
  <c r="F86"/>
  <c r="F85"/>
  <c r="F84"/>
  <c r="F83"/>
  <c r="F82"/>
  <c r="F81"/>
  <c r="F80"/>
  <c r="F79"/>
  <c r="F78"/>
  <c r="F77"/>
  <c r="F75"/>
  <c r="F74"/>
  <c r="F73"/>
  <c r="F72"/>
  <c r="F71"/>
  <c r="F70"/>
  <c r="F69"/>
  <c r="F68"/>
  <c r="F67"/>
  <c r="F66"/>
  <c r="F65"/>
  <c r="F64"/>
  <c r="F63"/>
  <c r="F62"/>
  <c r="F61"/>
  <c r="F60"/>
  <c r="F59"/>
  <c r="F58"/>
  <c r="F57"/>
  <c r="F56"/>
  <c r="F55"/>
  <c r="F54"/>
  <c r="F53"/>
  <c r="F52"/>
  <c r="F51"/>
  <c r="F50"/>
  <c r="F49"/>
  <c r="F48"/>
  <c r="F47"/>
  <c r="F46"/>
  <c r="F45"/>
  <c r="F44"/>
  <c r="F43"/>
  <c r="F42"/>
  <c r="F41"/>
  <c r="F40"/>
  <c r="F39"/>
  <c r="F38"/>
  <c r="F37"/>
  <c r="F36"/>
  <c r="F35"/>
  <c r="F34"/>
  <c r="F33"/>
  <c r="F32"/>
  <c r="F31"/>
  <c r="F30"/>
  <c r="F29"/>
  <c r="F17"/>
  <c r="F16"/>
  <c r="F15"/>
  <c r="F10"/>
  <c r="E506"/>
  <c r="E505"/>
  <c r="E504"/>
  <c r="E503"/>
  <c r="E471"/>
  <c r="E470"/>
  <c r="E469"/>
  <c r="E468"/>
  <c r="E467"/>
  <c r="E466"/>
  <c r="E465"/>
  <c r="E464"/>
  <c r="E463"/>
  <c r="E462"/>
  <c r="E461"/>
  <c r="E460"/>
  <c r="E459"/>
  <c r="E458"/>
  <c r="E457"/>
  <c r="E456"/>
  <c r="E454"/>
  <c r="E453"/>
  <c r="E452"/>
  <c r="E451"/>
  <c r="E450"/>
  <c r="E449"/>
  <c r="E448"/>
  <c r="E447"/>
  <c r="E446"/>
  <c r="E445"/>
  <c r="E444"/>
  <c r="E443"/>
  <c r="E442"/>
  <c r="E441"/>
  <c r="E440"/>
  <c r="E438"/>
  <c r="E437"/>
  <c r="E436"/>
  <c r="E435"/>
  <c r="E434"/>
  <c r="E433"/>
  <c r="E432"/>
  <c r="E431"/>
  <c r="E430"/>
  <c r="E429"/>
  <c r="E428"/>
  <c r="E427"/>
  <c r="E426"/>
  <c r="E425"/>
  <c r="E424"/>
  <c r="E422"/>
  <c r="E421"/>
  <c r="E420"/>
  <c r="E419"/>
  <c r="E418"/>
  <c r="E417"/>
  <c r="E416"/>
  <c r="E415"/>
  <c r="E414"/>
  <c r="E413"/>
  <c r="E412"/>
  <c r="E411"/>
  <c r="E410"/>
  <c r="E409"/>
  <c r="E408"/>
  <c r="E405"/>
  <c r="E404"/>
  <c r="E403"/>
  <c r="E402"/>
  <c r="E401"/>
  <c r="E400"/>
  <c r="E399"/>
  <c r="E398"/>
  <c r="E397"/>
  <c r="E396"/>
  <c r="E395"/>
  <c r="E394"/>
  <c r="E393"/>
  <c r="E392"/>
  <c r="E391"/>
  <c r="E390"/>
  <c r="E388"/>
  <c r="E387"/>
  <c r="E386"/>
  <c r="E385"/>
  <c r="E384"/>
  <c r="E383"/>
  <c r="E382"/>
  <c r="E381"/>
  <c r="E380"/>
  <c r="E379"/>
  <c r="E378"/>
  <c r="E377"/>
  <c r="E376"/>
  <c r="E375"/>
  <c r="E374"/>
  <c r="E372"/>
  <c r="E371"/>
  <c r="E370"/>
  <c r="E369"/>
  <c r="E368"/>
  <c r="E367"/>
  <c r="E366"/>
  <c r="E365"/>
  <c r="E364"/>
  <c r="E363"/>
  <c r="E362"/>
  <c r="E361"/>
  <c r="E360"/>
  <c r="E359"/>
  <c r="E358"/>
  <c r="E356"/>
  <c r="E355"/>
  <c r="E354"/>
  <c r="E353"/>
  <c r="E352"/>
  <c r="E351"/>
  <c r="E350"/>
  <c r="E349"/>
  <c r="E348"/>
  <c r="E347"/>
  <c r="E346"/>
  <c r="E345"/>
  <c r="E344"/>
  <c r="E343"/>
  <c r="E342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5"/>
  <c r="E266" s="1"/>
  <c r="E74"/>
  <c r="E265" s="1"/>
  <c r="E73"/>
  <c r="E264" s="1"/>
  <c r="E72"/>
  <c r="E263" s="1"/>
  <c r="E71"/>
  <c r="E262" s="1"/>
  <c r="E70"/>
  <c r="E261" s="1"/>
  <c r="E69"/>
  <c r="E260" s="1"/>
  <c r="E68"/>
  <c r="E259" s="1"/>
  <c r="E67"/>
  <c r="E258" s="1"/>
  <c r="E66"/>
  <c r="E257" s="1"/>
  <c r="E65"/>
  <c r="E256" s="1"/>
  <c r="E64"/>
  <c r="E255" s="1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17"/>
  <c r="E16"/>
  <c r="E15"/>
  <c r="E10"/>
  <c r="D506"/>
  <c r="D505"/>
  <c r="D504"/>
  <c r="D503"/>
  <c r="D471"/>
  <c r="D470"/>
  <c r="D469"/>
  <c r="D468"/>
  <c r="D467"/>
  <c r="D466"/>
  <c r="D465"/>
  <c r="D464"/>
  <c r="D463"/>
  <c r="D462"/>
  <c r="D461"/>
  <c r="D460"/>
  <c r="D459"/>
  <c r="D458"/>
  <c r="D457"/>
  <c r="D456"/>
  <c r="D454"/>
  <c r="D453"/>
  <c r="D452"/>
  <c r="D451"/>
  <c r="D450"/>
  <c r="D449"/>
  <c r="D448"/>
  <c r="D447"/>
  <c r="D446"/>
  <c r="D445"/>
  <c r="D444"/>
  <c r="D443"/>
  <c r="D442"/>
  <c r="D441"/>
  <c r="D440"/>
  <c r="D438"/>
  <c r="D437"/>
  <c r="D436"/>
  <c r="D435"/>
  <c r="D434"/>
  <c r="D433"/>
  <c r="D432"/>
  <c r="D431"/>
  <c r="D430"/>
  <c r="D429"/>
  <c r="D428"/>
  <c r="D427"/>
  <c r="D426"/>
  <c r="D425"/>
  <c r="D424"/>
  <c r="D422"/>
  <c r="D421"/>
  <c r="D420"/>
  <c r="D419"/>
  <c r="D418"/>
  <c r="D417"/>
  <c r="D416"/>
  <c r="D415"/>
  <c r="D414"/>
  <c r="D413"/>
  <c r="D412"/>
  <c r="D411"/>
  <c r="D410"/>
  <c r="D409"/>
  <c r="D408"/>
  <c r="D405"/>
  <c r="D404"/>
  <c r="D403"/>
  <c r="D402"/>
  <c r="D401"/>
  <c r="D400"/>
  <c r="D399"/>
  <c r="D398"/>
  <c r="D397"/>
  <c r="D396"/>
  <c r="D395"/>
  <c r="D394"/>
  <c r="D393"/>
  <c r="D392"/>
  <c r="D391"/>
  <c r="D390"/>
  <c r="D388"/>
  <c r="D387"/>
  <c r="D386"/>
  <c r="D385"/>
  <c r="D384"/>
  <c r="D383"/>
  <c r="D382"/>
  <c r="D381"/>
  <c r="D380"/>
  <c r="D379"/>
  <c r="D378"/>
  <c r="D377"/>
  <c r="D376"/>
  <c r="D375"/>
  <c r="D374"/>
  <c r="D372"/>
  <c r="D371"/>
  <c r="D370"/>
  <c r="D369"/>
  <c r="D368"/>
  <c r="D367"/>
  <c r="D366"/>
  <c r="D365"/>
  <c r="D364"/>
  <c r="D363"/>
  <c r="D362"/>
  <c r="D361"/>
  <c r="D360"/>
  <c r="D359"/>
  <c r="D358"/>
  <c r="D356"/>
  <c r="D355"/>
  <c r="D354"/>
  <c r="D353"/>
  <c r="D352"/>
  <c r="D351"/>
  <c r="D350"/>
  <c r="D349"/>
  <c r="D348"/>
  <c r="D347"/>
  <c r="D346"/>
  <c r="D345"/>
  <c r="D344"/>
  <c r="D343"/>
  <c r="D342"/>
  <c r="D330"/>
  <c r="D329"/>
  <c r="D328"/>
  <c r="D327"/>
  <c r="D326"/>
  <c r="D325"/>
  <c r="D324"/>
  <c r="D323"/>
  <c r="D322"/>
  <c r="D321"/>
  <c r="D320"/>
  <c r="D319"/>
  <c r="D318"/>
  <c r="D317"/>
  <c r="D316"/>
  <c r="D315"/>
  <c r="D314"/>
  <c r="D313"/>
  <c r="D312"/>
  <c r="D311"/>
  <c r="D310"/>
  <c r="D309"/>
  <c r="D308"/>
  <c r="D307"/>
  <c r="D306"/>
  <c r="D305"/>
  <c r="D304"/>
  <c r="D303"/>
  <c r="D302"/>
  <c r="D301"/>
  <c r="D300"/>
  <c r="D299"/>
  <c r="D298"/>
  <c r="D297"/>
  <c r="D296"/>
  <c r="D295"/>
  <c r="D294"/>
  <c r="D293"/>
  <c r="D292"/>
  <c r="D291"/>
  <c r="D290"/>
  <c r="D289"/>
  <c r="D288"/>
  <c r="D287"/>
  <c r="D286"/>
  <c r="D285"/>
  <c r="D284"/>
  <c r="D283"/>
  <c r="D282"/>
  <c r="D281"/>
  <c r="D280"/>
  <c r="D279"/>
  <c r="D278"/>
  <c r="D277"/>
  <c r="D276"/>
  <c r="D275"/>
  <c r="D274"/>
  <c r="D273"/>
  <c r="D272"/>
  <c r="D271"/>
  <c r="D270"/>
  <c r="D269"/>
  <c r="D268"/>
  <c r="D252"/>
  <c r="D251"/>
  <c r="D250"/>
  <c r="D249"/>
  <c r="D248"/>
  <c r="D247"/>
  <c r="D246"/>
  <c r="D245"/>
  <c r="D244"/>
  <c r="D243"/>
  <c r="D242"/>
  <c r="D241"/>
  <c r="D240"/>
  <c r="D239"/>
  <c r="D238"/>
  <c r="D237"/>
  <c r="D236"/>
  <c r="D235"/>
  <c r="D234"/>
  <c r="D233"/>
  <c r="D232"/>
  <c r="D231"/>
  <c r="D230"/>
  <c r="D229"/>
  <c r="D228"/>
  <c r="D227"/>
  <c r="D226"/>
  <c r="D225"/>
  <c r="D224"/>
  <c r="D223"/>
  <c r="D222"/>
  <c r="D221"/>
  <c r="D220"/>
  <c r="D219"/>
  <c r="D218"/>
  <c r="D217"/>
  <c r="D216"/>
  <c r="D215"/>
  <c r="D214"/>
  <c r="D213"/>
  <c r="D212"/>
  <c r="D211"/>
  <c r="D210"/>
  <c r="D209"/>
  <c r="D208"/>
  <c r="D207"/>
  <c r="D206"/>
  <c r="D205"/>
  <c r="D204"/>
  <c r="D203"/>
  <c r="D202"/>
  <c r="D201"/>
  <c r="D200"/>
  <c r="D199"/>
  <c r="D198"/>
  <c r="D197"/>
  <c r="D196"/>
  <c r="D195"/>
  <c r="D194"/>
  <c r="D193"/>
  <c r="D192"/>
  <c r="D191"/>
  <c r="D190"/>
  <c r="D188"/>
  <c r="D187"/>
  <c r="D186"/>
  <c r="D185"/>
  <c r="D184"/>
  <c r="D183"/>
  <c r="D182"/>
  <c r="D181"/>
  <c r="D180"/>
  <c r="D179"/>
  <c r="D178"/>
  <c r="D177"/>
  <c r="D176"/>
  <c r="D175"/>
  <c r="D174"/>
  <c r="D173"/>
  <c r="D172"/>
  <c r="D171"/>
  <c r="D170"/>
  <c r="D169"/>
  <c r="D168"/>
  <c r="D167"/>
  <c r="D166"/>
  <c r="D165"/>
  <c r="D164"/>
  <c r="D163"/>
  <c r="D162"/>
  <c r="D161"/>
  <c r="D160"/>
  <c r="D159"/>
  <c r="D158"/>
  <c r="D157"/>
  <c r="D156"/>
  <c r="D155"/>
  <c r="D154"/>
  <c r="D153"/>
  <c r="D152"/>
  <c r="D151"/>
  <c r="D150"/>
  <c r="D149"/>
  <c r="D148"/>
  <c r="D147"/>
  <c r="D146"/>
  <c r="D145"/>
  <c r="D144"/>
  <c r="D143"/>
  <c r="D142"/>
  <c r="D139"/>
  <c r="D138"/>
  <c r="D137"/>
  <c r="D136"/>
  <c r="D135"/>
  <c r="D134"/>
  <c r="D133"/>
  <c r="D132"/>
  <c r="D131"/>
  <c r="D130"/>
  <c r="D129"/>
  <c r="D128"/>
  <c r="D127"/>
  <c r="D126"/>
  <c r="D125"/>
  <c r="D124"/>
  <c r="D123"/>
  <c r="D122"/>
  <c r="D121"/>
  <c r="D120"/>
  <c r="D119"/>
  <c r="D118"/>
  <c r="D117"/>
  <c r="D116"/>
  <c r="D115"/>
  <c r="D114"/>
  <c r="D113"/>
  <c r="D112"/>
  <c r="D111"/>
  <c r="D110"/>
  <c r="D109"/>
  <c r="D108"/>
  <c r="D107"/>
  <c r="D106"/>
  <c r="D105"/>
  <c r="D104"/>
  <c r="D103"/>
  <c r="D102"/>
  <c r="D101"/>
  <c r="D100"/>
  <c r="D99"/>
  <c r="D98"/>
  <c r="D97"/>
  <c r="D96"/>
  <c r="D95"/>
  <c r="D94"/>
  <c r="D93"/>
  <c r="D92"/>
  <c r="D91"/>
  <c r="D90"/>
  <c r="D89"/>
  <c r="D88"/>
  <c r="D87"/>
  <c r="D86"/>
  <c r="D85"/>
  <c r="D84"/>
  <c r="D83"/>
  <c r="D82"/>
  <c r="D81"/>
  <c r="D80"/>
  <c r="D79"/>
  <c r="D78"/>
  <c r="D77"/>
  <c r="D75"/>
  <c r="D74"/>
  <c r="D73"/>
  <c r="D72"/>
  <c r="D71"/>
  <c r="D70"/>
  <c r="D69"/>
  <c r="D68"/>
  <c r="D67"/>
  <c r="D66"/>
  <c r="D65"/>
  <c r="D64"/>
  <c r="D63"/>
  <c r="D62"/>
  <c r="D61"/>
  <c r="D60"/>
  <c r="D59"/>
  <c r="D58"/>
  <c r="D57"/>
  <c r="D56"/>
  <c r="D55"/>
  <c r="D54"/>
  <c r="D53"/>
  <c r="D52"/>
  <c r="D51"/>
  <c r="D50"/>
  <c r="D49"/>
  <c r="D48"/>
  <c r="D47"/>
  <c r="D46"/>
  <c r="D45"/>
  <c r="D44"/>
  <c r="D43"/>
  <c r="D42"/>
  <c r="D41"/>
  <c r="D40"/>
  <c r="D39"/>
  <c r="D38"/>
  <c r="D37"/>
  <c r="D36"/>
  <c r="D35"/>
  <c r="D34"/>
  <c r="D33"/>
  <c r="D32"/>
  <c r="D31"/>
  <c r="D30"/>
  <c r="D29"/>
  <c r="D17"/>
  <c r="D16"/>
  <c r="D15"/>
  <c r="D10"/>
  <c r="C506"/>
  <c r="C505"/>
  <c r="C504"/>
  <c r="C503"/>
  <c r="C471"/>
  <c r="C470"/>
  <c r="C469"/>
  <c r="C468"/>
  <c r="C467"/>
  <c r="C466"/>
  <c r="C465"/>
  <c r="C464"/>
  <c r="C463"/>
  <c r="C462"/>
  <c r="C461"/>
  <c r="C460"/>
  <c r="C459"/>
  <c r="C458"/>
  <c r="C457"/>
  <c r="C456"/>
  <c r="C454"/>
  <c r="C453"/>
  <c r="C452"/>
  <c r="C451"/>
  <c r="C450"/>
  <c r="C449"/>
  <c r="C448"/>
  <c r="C447"/>
  <c r="C446"/>
  <c r="C445"/>
  <c r="C444"/>
  <c r="C443"/>
  <c r="C442"/>
  <c r="C441"/>
  <c r="C440"/>
  <c r="C438"/>
  <c r="C437"/>
  <c r="C436"/>
  <c r="C435"/>
  <c r="C434"/>
  <c r="C433"/>
  <c r="C432"/>
  <c r="C431"/>
  <c r="C430"/>
  <c r="C429"/>
  <c r="C428"/>
  <c r="C427"/>
  <c r="C426"/>
  <c r="C425"/>
  <c r="C424"/>
  <c r="C422"/>
  <c r="C421"/>
  <c r="C420"/>
  <c r="C419"/>
  <c r="C418"/>
  <c r="C417"/>
  <c r="C416"/>
  <c r="C415"/>
  <c r="C414"/>
  <c r="C413"/>
  <c r="C412"/>
  <c r="C411"/>
  <c r="C410"/>
  <c r="C409"/>
  <c r="C408"/>
  <c r="C405"/>
  <c r="C404"/>
  <c r="C403"/>
  <c r="C402"/>
  <c r="C401"/>
  <c r="C400"/>
  <c r="C399"/>
  <c r="C398"/>
  <c r="C397"/>
  <c r="C396"/>
  <c r="C395"/>
  <c r="C394"/>
  <c r="C393"/>
  <c r="C392"/>
  <c r="C391"/>
  <c r="C390"/>
  <c r="C388"/>
  <c r="C387"/>
  <c r="C386"/>
  <c r="C385"/>
  <c r="C384"/>
  <c r="C383"/>
  <c r="C382"/>
  <c r="C381"/>
  <c r="C380"/>
  <c r="C379"/>
  <c r="C378"/>
  <c r="C377"/>
  <c r="C376"/>
  <c r="C375"/>
  <c r="C374"/>
  <c r="C372"/>
  <c r="C371"/>
  <c r="C370"/>
  <c r="C369"/>
  <c r="C368"/>
  <c r="C367"/>
  <c r="C366"/>
  <c r="C365"/>
  <c r="C364"/>
  <c r="C363"/>
  <c r="C362"/>
  <c r="C361"/>
  <c r="C360"/>
  <c r="C359"/>
  <c r="C358"/>
  <c r="C356"/>
  <c r="C355"/>
  <c r="C354"/>
  <c r="C353"/>
  <c r="C352"/>
  <c r="C351"/>
  <c r="C350"/>
  <c r="C349"/>
  <c r="C348"/>
  <c r="C347"/>
  <c r="C346"/>
  <c r="C345"/>
  <c r="C344"/>
  <c r="C343"/>
  <c r="C342"/>
  <c r="C330"/>
  <c r="C329"/>
  <c r="C328"/>
  <c r="C327"/>
  <c r="C326"/>
  <c r="C325"/>
  <c r="C324"/>
  <c r="C323"/>
  <c r="C322"/>
  <c r="C321"/>
  <c r="C320"/>
  <c r="C319"/>
  <c r="C318"/>
  <c r="C317"/>
  <c r="C316"/>
  <c r="C315"/>
  <c r="C314"/>
  <c r="C313"/>
  <c r="C312"/>
  <c r="C311"/>
  <c r="C310"/>
  <c r="C309"/>
  <c r="C308"/>
  <c r="C307"/>
  <c r="C306"/>
  <c r="C305"/>
  <c r="C304"/>
  <c r="C303"/>
  <c r="C302"/>
  <c r="C301"/>
  <c r="C300"/>
  <c r="C299"/>
  <c r="C298"/>
  <c r="C297"/>
  <c r="C296"/>
  <c r="C295"/>
  <c r="C294"/>
  <c r="C293"/>
  <c r="C292"/>
  <c r="C291"/>
  <c r="C290"/>
  <c r="C289"/>
  <c r="C288"/>
  <c r="C287"/>
  <c r="C286"/>
  <c r="C285"/>
  <c r="C284"/>
  <c r="C283"/>
  <c r="C282"/>
  <c r="C281"/>
  <c r="C280"/>
  <c r="C279"/>
  <c r="C278"/>
  <c r="C277"/>
  <c r="C276"/>
  <c r="C275"/>
  <c r="C274"/>
  <c r="C273"/>
  <c r="C272"/>
  <c r="C271"/>
  <c r="C270"/>
  <c r="C269"/>
  <c r="C268"/>
  <c r="B330"/>
  <c r="B329"/>
  <c r="B328"/>
  <c r="B327"/>
  <c r="B326"/>
  <c r="B325"/>
  <c r="B324"/>
  <c r="B323"/>
  <c r="B322"/>
  <c r="B321"/>
  <c r="B320"/>
  <c r="B319"/>
  <c r="B318"/>
  <c r="B317"/>
  <c r="B316"/>
  <c r="B315"/>
  <c r="B314"/>
  <c r="B313"/>
  <c r="B312"/>
  <c r="B311"/>
  <c r="B310"/>
  <c r="B309"/>
  <c r="B308"/>
  <c r="B307"/>
  <c r="B306"/>
  <c r="B305"/>
  <c r="B304"/>
  <c r="B303"/>
  <c r="B302"/>
  <c r="B301"/>
  <c r="B300"/>
  <c r="B299"/>
  <c r="B298"/>
  <c r="B297"/>
  <c r="B296"/>
  <c r="B295"/>
  <c r="B294"/>
  <c r="B293"/>
  <c r="B292"/>
  <c r="B291"/>
  <c r="B290"/>
  <c r="B289"/>
  <c r="B288"/>
  <c r="B287"/>
  <c r="B286"/>
  <c r="B285"/>
  <c r="B284"/>
  <c r="B283"/>
  <c r="B282"/>
  <c r="B281"/>
  <c r="B280"/>
  <c r="B279"/>
  <c r="B278"/>
  <c r="B277"/>
  <c r="B276"/>
  <c r="B275"/>
  <c r="B274"/>
  <c r="B273"/>
  <c r="B272"/>
  <c r="B271"/>
  <c r="B270"/>
  <c r="B269"/>
  <c r="B268"/>
  <c r="C252"/>
  <c r="C251"/>
  <c r="C250"/>
  <c r="C249"/>
  <c r="C248"/>
  <c r="C247"/>
  <c r="C246"/>
  <c r="C245"/>
  <c r="C244"/>
  <c r="C243"/>
  <c r="C242"/>
  <c r="C241"/>
  <c r="C240"/>
  <c r="C239"/>
  <c r="C238"/>
  <c r="C237"/>
  <c r="C236"/>
  <c r="C235"/>
  <c r="C234"/>
  <c r="C233"/>
  <c r="C232"/>
  <c r="C231"/>
  <c r="C230"/>
  <c r="C229"/>
  <c r="C228"/>
  <c r="C227"/>
  <c r="C226"/>
  <c r="C225"/>
  <c r="C224"/>
  <c r="C223"/>
  <c r="C222"/>
  <c r="C221"/>
  <c r="C220"/>
  <c r="C219"/>
  <c r="C218"/>
  <c r="C217"/>
  <c r="C216"/>
  <c r="C215"/>
  <c r="C214"/>
  <c r="C213"/>
  <c r="C212"/>
  <c r="C211"/>
  <c r="C210"/>
  <c r="C209"/>
  <c r="C208"/>
  <c r="C207"/>
  <c r="C206"/>
  <c r="C205"/>
  <c r="C204"/>
  <c r="C203"/>
  <c r="C202"/>
  <c r="C201"/>
  <c r="C200"/>
  <c r="C199"/>
  <c r="C198"/>
  <c r="C197"/>
  <c r="C196"/>
  <c r="C195"/>
  <c r="C194"/>
  <c r="C193"/>
  <c r="C192"/>
  <c r="C191"/>
  <c r="C190"/>
  <c r="B252"/>
  <c r="B251"/>
  <c r="B250"/>
  <c r="B249"/>
  <c r="B248"/>
  <c r="B247"/>
  <c r="B246"/>
  <c r="B245"/>
  <c r="B244"/>
  <c r="B243"/>
  <c r="B242"/>
  <c r="B241"/>
  <c r="B240"/>
  <c r="B239"/>
  <c r="B238"/>
  <c r="B237"/>
  <c r="B236"/>
  <c r="B235"/>
  <c r="B234"/>
  <c r="B233"/>
  <c r="B232"/>
  <c r="B231"/>
  <c r="B230"/>
  <c r="B229"/>
  <c r="B228"/>
  <c r="B227"/>
  <c r="B226"/>
  <c r="B225"/>
  <c r="B224"/>
  <c r="B223"/>
  <c r="B222"/>
  <c r="B221"/>
  <c r="B220"/>
  <c r="B219"/>
  <c r="B218"/>
  <c r="B217"/>
  <c r="B216"/>
  <c r="B215"/>
  <c r="B214"/>
  <c r="B213"/>
  <c r="B212"/>
  <c r="B211"/>
  <c r="B210"/>
  <c r="B209"/>
  <c r="B208"/>
  <c r="B207"/>
  <c r="B206"/>
  <c r="B205"/>
  <c r="B204"/>
  <c r="B203"/>
  <c r="B202"/>
  <c r="B201"/>
  <c r="B200"/>
  <c r="B199"/>
  <c r="B198"/>
  <c r="B197"/>
  <c r="B196"/>
  <c r="B195"/>
  <c r="B194"/>
  <c r="B193"/>
  <c r="B192"/>
  <c r="B191"/>
  <c r="B190"/>
  <c r="C188"/>
  <c r="C187"/>
  <c r="C186"/>
  <c r="C185"/>
  <c r="C184"/>
  <c r="C183"/>
  <c r="C182"/>
  <c r="C181"/>
  <c r="C180"/>
  <c r="C179"/>
  <c r="C178"/>
  <c r="C177"/>
  <c r="C176"/>
  <c r="C175"/>
  <c r="C174"/>
  <c r="C173"/>
  <c r="C172"/>
  <c r="C171"/>
  <c r="C170"/>
  <c r="C169"/>
  <c r="C168"/>
  <c r="C167"/>
  <c r="C166"/>
  <c r="C165"/>
  <c r="C164"/>
  <c r="C163"/>
  <c r="C162"/>
  <c r="C161"/>
  <c r="C160"/>
  <c r="C159"/>
  <c r="C158"/>
  <c r="C157"/>
  <c r="C156"/>
  <c r="C155"/>
  <c r="C154"/>
  <c r="C153"/>
  <c r="C152"/>
  <c r="C151"/>
  <c r="C150"/>
  <c r="C149"/>
  <c r="C148"/>
  <c r="C147"/>
  <c r="C146"/>
  <c r="C145"/>
  <c r="C144"/>
  <c r="C143"/>
  <c r="C142"/>
  <c r="B188"/>
  <c r="B187"/>
  <c r="B186"/>
  <c r="B185"/>
  <c r="B184"/>
  <c r="B183"/>
  <c r="B182"/>
  <c r="B181"/>
  <c r="B180"/>
  <c r="B179"/>
  <c r="B178"/>
  <c r="B177"/>
  <c r="B176"/>
  <c r="B175"/>
  <c r="B174"/>
  <c r="B173"/>
  <c r="B172"/>
  <c r="B171"/>
  <c r="B170"/>
  <c r="B169"/>
  <c r="B168"/>
  <c r="B167"/>
  <c r="B166"/>
  <c r="B165"/>
  <c r="B164"/>
  <c r="B163"/>
  <c r="B162"/>
  <c r="B161"/>
  <c r="B160"/>
  <c r="B159"/>
  <c r="B158"/>
  <c r="B157"/>
  <c r="B156"/>
  <c r="B155"/>
  <c r="B154"/>
  <c r="B153"/>
  <c r="B152"/>
  <c r="B151"/>
  <c r="B150"/>
  <c r="B149"/>
  <c r="B148"/>
  <c r="B147"/>
  <c r="B146"/>
  <c r="B145"/>
  <c r="B144"/>
  <c r="B143"/>
  <c r="B142"/>
  <c r="C139"/>
  <c r="C138"/>
  <c r="C137"/>
  <c r="C136"/>
  <c r="C135"/>
  <c r="C134"/>
  <c r="C133"/>
  <c r="C132"/>
  <c r="C131"/>
  <c r="C130"/>
  <c r="C129"/>
  <c r="C128"/>
  <c r="C127"/>
  <c r="C126"/>
  <c r="C125"/>
  <c r="C124"/>
  <c r="C123"/>
  <c r="C122"/>
  <c r="C121"/>
  <c r="C120"/>
  <c r="C119"/>
  <c r="C118"/>
  <c r="C117"/>
  <c r="C116"/>
  <c r="C115"/>
  <c r="C114"/>
  <c r="C113"/>
  <c r="C112"/>
  <c r="C111"/>
  <c r="C110"/>
  <c r="C109"/>
  <c r="C108"/>
  <c r="C107"/>
  <c r="C106"/>
  <c r="C105"/>
  <c r="C104"/>
  <c r="C103"/>
  <c r="C102"/>
  <c r="C101"/>
  <c r="C100"/>
  <c r="C99"/>
  <c r="C98"/>
  <c r="C97"/>
  <c r="C96"/>
  <c r="C95"/>
  <c r="C94"/>
  <c r="C93"/>
  <c r="C92"/>
  <c r="C91"/>
  <c r="C90"/>
  <c r="C89"/>
  <c r="C88"/>
  <c r="C87"/>
  <c r="C86"/>
  <c r="C85"/>
  <c r="C84"/>
  <c r="C83"/>
  <c r="C82"/>
  <c r="C81"/>
  <c r="C80"/>
  <c r="C79"/>
  <c r="C78"/>
  <c r="C77"/>
  <c r="B113"/>
  <c r="B114"/>
  <c r="B115"/>
  <c r="B116"/>
  <c r="B117"/>
  <c r="B118"/>
  <c r="B119"/>
  <c r="B120"/>
  <c r="B121"/>
  <c r="B122"/>
  <c r="B123"/>
  <c r="B124"/>
  <c r="B125"/>
  <c r="B126"/>
  <c r="B127"/>
  <c r="B128"/>
  <c r="B129"/>
  <c r="B130"/>
  <c r="B131"/>
  <c r="B132"/>
  <c r="B133"/>
  <c r="B134"/>
  <c r="B135"/>
  <c r="B136"/>
  <c r="B137"/>
  <c r="B138"/>
  <c r="B139"/>
  <c r="B78"/>
  <c r="B79"/>
  <c r="B80"/>
  <c r="B81"/>
  <c r="B82"/>
  <c r="B83"/>
  <c r="B84"/>
  <c r="B85"/>
  <c r="B86"/>
  <c r="B87"/>
  <c r="B88"/>
  <c r="B89"/>
  <c r="B90"/>
  <c r="B91"/>
  <c r="B92"/>
  <c r="B93"/>
  <c r="B94"/>
  <c r="B95"/>
  <c r="B96"/>
  <c r="B97"/>
  <c r="B98"/>
  <c r="B99"/>
  <c r="B100"/>
  <c r="B101"/>
  <c r="B102"/>
  <c r="B103"/>
  <c r="B104"/>
  <c r="B105"/>
  <c r="B106"/>
  <c r="B107"/>
  <c r="B108"/>
  <c r="B109"/>
  <c r="B110"/>
  <c r="B111"/>
  <c r="B112"/>
  <c r="B77"/>
  <c r="C75"/>
  <c r="C74"/>
  <c r="C73"/>
  <c r="C72"/>
  <c r="C71"/>
  <c r="C70"/>
  <c r="C69"/>
  <c r="C68"/>
  <c r="C67"/>
  <c r="C66"/>
  <c r="C65"/>
  <c r="C64"/>
  <c r="C63"/>
  <c r="C62"/>
  <c r="C61"/>
  <c r="C60"/>
  <c r="C59"/>
  <c r="C58"/>
  <c r="C57"/>
  <c r="C56"/>
  <c r="C55"/>
  <c r="C54"/>
  <c r="C53"/>
  <c r="C52"/>
  <c r="C51"/>
  <c r="C50"/>
  <c r="C49"/>
  <c r="C48"/>
  <c r="C47"/>
  <c r="C46"/>
  <c r="C45"/>
  <c r="C44"/>
  <c r="C43"/>
  <c r="C42"/>
  <c r="C41"/>
  <c r="C40"/>
  <c r="C39"/>
  <c r="C38"/>
  <c r="C37"/>
  <c r="C36"/>
  <c r="C35"/>
  <c r="C34"/>
  <c r="C33"/>
  <c r="C32"/>
  <c r="C31"/>
  <c r="C30"/>
  <c r="C29"/>
  <c r="B64"/>
  <c r="B65"/>
  <c r="B66"/>
  <c r="B67"/>
  <c r="B68"/>
  <c r="B69"/>
  <c r="B70"/>
  <c r="B71"/>
  <c r="B72"/>
  <c r="B73"/>
  <c r="B74"/>
  <c r="B75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29"/>
  <c r="C17"/>
  <c r="C16"/>
  <c r="C15"/>
  <c r="C10"/>
  <c r="D23"/>
  <c r="E23"/>
  <c r="F23"/>
  <c r="G23"/>
  <c r="H23"/>
  <c r="I23"/>
  <c r="J23"/>
  <c r="K23"/>
  <c r="L23"/>
  <c r="M23"/>
  <c r="N23"/>
  <c r="O23"/>
  <c r="P23"/>
  <c r="Q23"/>
  <c r="R23"/>
  <c r="D24"/>
  <c r="E24"/>
  <c r="F24"/>
  <c r="G24"/>
  <c r="H24"/>
  <c r="I24"/>
  <c r="J24"/>
  <c r="K24"/>
  <c r="L24"/>
  <c r="M24"/>
  <c r="N24"/>
  <c r="O24"/>
  <c r="P24"/>
  <c r="Q24"/>
  <c r="R24"/>
  <c r="C24"/>
  <c r="C23"/>
  <c r="D9"/>
  <c r="E9"/>
  <c r="F9"/>
  <c r="G9"/>
  <c r="H9"/>
  <c r="I9"/>
  <c r="J9"/>
  <c r="K9"/>
  <c r="L9"/>
  <c r="M9"/>
  <c r="N9"/>
  <c r="O9"/>
  <c r="P9"/>
  <c r="Q9"/>
  <c r="R9"/>
  <c r="C9"/>
  <c r="D70" i="10"/>
  <c r="E70"/>
  <c r="G70"/>
  <c r="H70"/>
  <c r="J70"/>
  <c r="C41" i="9"/>
</calcChain>
</file>

<file path=xl/connections.xml><?xml version="1.0" encoding="utf-8"?>
<connections xmlns="http://schemas.openxmlformats.org/spreadsheetml/2006/main">
  <connection id="1" name="Connection" type="4" refreshedVersion="3" background="1" saveData="1">
    <webPr sourceData="1" parsePre="1" consecutive="1" xl2000="1" url="file:///C:/Projects/v1.2_4.0/SmHotel/nrel/new/1A_USA_FL_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2" name="Connection1" type="4" refreshedVersion="3" background="1" saveData="1">
    <webPr sourceData="1" parsePre="1" consecutive="1" xl2000="1" url="file:///C:/Projects/v1.2_4.0/SmHotel/nrel/new/2A_USA_TX_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3" name="Connection10" type="4" refreshedVersion="3" background="1" saveData="1">
    <webPr sourceData="1" parsePre="1" consecutive="1" xl2000="1" url="file:///C:/Projects/v1.2_4.0/SmHotel/nrel/new/5A_USA_IL_CHICAGO-OHA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4" name="Connection100" type="4" refreshedVersion="3" background="1" saveData="1">
    <webPr sourceData="1" parsePre="1" consecutive="1" xl2000="1" url="file:///C:/Projects/Benchmarks/branches/v1.2_4.0/SmHotel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5" name="Connection101" type="4" refreshedVersion="3" background="1" saveData="1">
    <webPr sourceData="1" parsePre="1" consecutive="1" xl2000="1" url="file:///C:/Projects/Benchmarks/branches/v1.2_4.0/SmHotel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6" name="Connection102" type="4" refreshedVersion="3" background="1" saveData="1">
    <webPr sourceData="1" parsePre="1" consecutive="1" xl2000="1" url="file:///C:/Projects/Benchmarks/branches/v1.2_4.0/SmHotel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7" name="Connection103" type="4" refreshedVersion="3" background="1" saveData="1">
    <webPr sourceData="1" parsePre="1" consecutive="1" xl2000="1" url="file:///C:/Projects/Benchmarks/branches/v1.2_4.0/SmHotel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8" name="Connection104" type="4" refreshedVersion="3" background="1" saveData="1">
    <webPr sourceData="1" parsePre="1" consecutive="1" xl2000="1" url="file:///C:/Projects/Benchmarks/branches/v1.2_4.0/SmHotel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9" name="Connection105" type="4" refreshedVersion="3" background="1" saveData="1">
    <webPr sourceData="1" parsePre="1" consecutive="1" xl2000="1" url="file:///C:/Projects/Benchmarks/branches/v1.2_4.0/SmHotel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0" name="Connection106" type="4" refreshedVersion="3" background="1" saveData="1">
    <webPr sourceData="1" parsePre="1" consecutive="1" xl2000="1" url="file:///C:/Projects/Benchmarks/branches/v1.2_4.0/SmHotel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1" name="Connection107" type="4" refreshedVersion="3" background="1" saveData="1">
    <webPr sourceData="1" parsePre="1" consecutive="1" xl2000="1" url="file:///C:/Projects/Benchmarks/branches/v1.2_4.0/SmHotel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2" name="Connection108" type="4" refreshedVersion="3" background="1" saveData="1">
    <webPr sourceData="1" parsePre="1" consecutive="1" xl2000="1" url="file:///C:/Projects/Benchmarks/branches/v1.2_4.0/SmHotel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3" name="Connection109" type="4" refreshedVersion="3" background="1" saveData="1">
    <webPr sourceData="1" parsePre="1" consecutive="1" xl2000="1" url="file:///C:/Projects/Benchmarks/branches/v1.2_4.0/SmHotel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4" name="Connection11" type="4" refreshedVersion="3" background="1" saveData="1">
    <webPr sourceData="1" parsePre="1" consecutive="1" xl2000="1" url="file:///C:/Projects/v1.2_4.0/SmHotel/nrel/new/5B_USA_CO_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15" name="Connection110" type="4" refreshedVersion="3" background="1" saveData="1">
    <webPr sourceData="1" parsePre="1" consecutive="1" xl2000="1" url="file:///C:/Projects/Benchmarks/branches/v1.2_4.0/SmHotel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6" name="Connection111" type="4" refreshedVersion="3" background="1" saveData="1">
    <webPr sourceData="1" parsePre="1" consecutive="1" xl2000="1" url="file:///C:/Projects/Benchmarks/branches/v1.2_4.0/SmHotel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7" name="Connection112" type="4" refreshedVersion="3" background="1" saveData="1">
    <webPr sourceData="1" parsePre="1" consecutive="1" xl2000="1" url="file:///C:/Projects/Benchmarks/branches/v1.2_4.0/SmHotel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8" name="Connection113" type="4" refreshedVersion="3" background="1" saveData="1">
    <webPr sourceData="1" parsePre="1" consecutive="1" xl2000="1" url="file:///C:/Projects/Benchmarks/branches/v1.2_4.0/SmHotel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9" name="Connection114" type="4" refreshedVersion="3" background="1" saveData="1">
    <webPr sourceData="1" parsePre="1" consecutive="1" xl2000="1" url="file:///C:/Projects/Benchmarks/branches/v1.2_4.0/SmHotel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20" name="Connection115" type="4" refreshedVersion="3" background="1" saveData="1">
    <webPr sourceData="1" parsePre="1" consecutive="1" xl2000="1" url="file:///C:/Projects/Benchmarks/branches/v1.2_4.0/SmHotel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21" name="Connection116" type="4" refreshedVersion="3" background="1" saveData="1">
    <webPr sourceData="1" parsePre="1" consecutive="1" xl2000="1" url="file:///C:/Projects/Benchmarks/branches/v1.2_4.0/SmHotel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22" name="Connection117" type="4" refreshedVersion="3" background="1" saveData="1">
    <webPr sourceData="1" parsePre="1" consecutive="1" xl2000="1" url="file:///C:/Projects/Benchmarks/branches/v1.2_4.0/SmHotel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23" name="Connection118" type="4" refreshedVersion="3" background="1" saveData="1">
    <webPr sourceData="1" parsePre="1" consecutive="1" xl2000="1" url="file:///C:/Projects/Benchmarks/branches/v1.2_4.0/SmHotel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24" name="Connection119" type="4" refreshedVersion="3" background="1" saveData="1">
    <webPr sourceData="1" parsePre="1" consecutive="1" xl2000="1" url="file:///C:/Projects/Benchmarks/branches/v1.2_4.0/SmHotel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25" name="Connection12" type="4" refreshedVersion="3" background="1" saveData="1">
    <webPr sourceData="1" parsePre="1" consecutive="1" xl2000="1" url="file:///C:/Projects/v1.2_4.0/SmHotel/nrel/new/6A_USA_MN_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26" name="Connection120" type="4" refreshedVersion="3" background="1" saveData="1">
    <webPr sourceData="1" parsePre="1" consecutive="1" xl2000="1" url="file:///C:/Projects/Benchmarks/branches/v1.2_4.0/SmHotel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27" name="Connection121" type="4" refreshedVersion="3" background="1" saveData="1">
    <webPr sourceData="1" parsePre="1" consecutive="1" xl2000="1" url="file:///C:/Projects/Benchmarks/branches/v1.2_4.0/SmHotel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28" name="Connection122" type="4" refreshedVersion="3" background="1" saveData="1">
    <webPr sourceData="1" parsePre="1" consecutive="1" xl2000="1" url="file:///C:/Projects/Benchmarks/branches/v1.2_4.0/SmHotel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29" name="Connection123" type="4" refreshedVersion="3" background="1" saveData="1">
    <webPr sourceData="1" parsePre="1" consecutive="1" xl2000="1" url="file:///C:/Projects/Benchmarks/branches/v1.2_4.0/SmHotel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30" name="Connection124" type="4" refreshedVersion="3" background="1" saveData="1">
    <webPr sourceData="1" parsePre="1" consecutive="1" xl2000="1" url="file:///C:/Projects/Benchmarks/branches/v1.2_4.0/SmHotel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31" name="Connection125" type="4" refreshedVersion="3" background="1" saveData="1">
    <webPr sourceData="1" parsePre="1" consecutive="1" xl2000="1" url="file:///C:/Projects/Benchmarks/branches/v1.2_4.0/SmHotel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32" name="Connection126" type="4" refreshedVersion="3" background="1" saveData="1">
    <webPr sourceData="1" parsePre="1" consecutive="1" xl2000="1" url="file:///C:/Projects/Benchmarks/branches/v1.2_4.0/SmHotel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33" name="Connection127" type="4" refreshedVersion="3" background="1" saveData="1">
    <webPr sourceData="1" parsePre="1" consecutive="1" xl2000="1" url="file:///C:/Projects/Benchmarks/branches/v1.2_4.0/SmHotel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34" name="Connection13" type="4" refreshedVersion="3" background="1" saveData="1">
    <webPr sourceData="1" parsePre="1" consecutive="1" xl2000="1" url="file:///C:/Projects/v1.2_4.0/SmHotel/nrel/new/6B_USA_MT_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35" name="Connection14" type="4" refreshedVersion="3" background="1" saveData="1">
    <webPr sourceData="1" parsePre="1" consecutive="1" xl2000="1" url="file:///C:/Projects/v1.2_4.0/SmHotel/nrel/new/7A_USA_MN_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36" name="Connection15" type="4" refreshedVersion="3" background="1" saveData="1">
    <webPr sourceData="1" parsePre="1" consecutive="1" xl2000="1" url="file:///C:/Projects/v1.2_4.0/SmHotel/nrel/new/8A_USA_AK_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37" name="Connection16" type="4" refreshedVersion="3" background="1" saveData="1">
    <webPr sourceData="1" parsePre="1" consecutive="1" xl2000="1" url="file:///C:/Projects/Benchmarks/branches/v1.2_4.0/SmHotel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38" name="Connection17" type="4" refreshedVersion="3" background="1" saveData="1">
    <webPr sourceData="1" parsePre="1" consecutive="1" xl2000="1" url="file:///C:/Projects/Benchmarks/branches/v1.2_4.0/SmHotel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39" name="Connection18" type="4" refreshedVersion="3" background="1" saveData="1">
    <webPr sourceData="1" parsePre="1" consecutive="1" xl2000="1" url="file:///C:/Projects/Benchmarks/branches/v1.2_4.0/SmHotel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40" name="Connection19" type="4" refreshedVersion="3" background="1" saveData="1">
    <webPr sourceData="1" parsePre="1" consecutive="1" xl2000="1" url="file:///C:/Projects/Benchmarks/branches/v1.2_4.0/SmHotel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41" name="Connection2" type="4" refreshedVersion="3" background="1" saveData="1">
    <webPr sourceData="1" parsePre="1" consecutive="1" xl2000="1" url="file:///C:/Projects/v1.2_4.0/SmHotel/nrel/new/2B_USA_AZ_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42" name="Connection20" type="4" refreshedVersion="3" background="1" saveData="1">
    <webPr sourceData="1" parsePre="1" consecutive="1" xl2000="1" url="file:///C:/Projects/Benchmarks/branches/v1.2_4.0/SmHotel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43" name="Connection21" type="4" refreshedVersion="3" background="1" saveData="1">
    <webPr sourceData="1" parsePre="1" consecutive="1" xl2000="1" url="file:///C:/Projects/Benchmarks/branches/v1.2_4.0/SmHotel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44" name="Connection22" type="4" refreshedVersion="3" background="1" saveData="1">
    <webPr sourceData="1" parsePre="1" consecutive="1" xl2000="1" url="file:///C:/Projects/Benchmarks/branches/v1.2_4.0/SmHotel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45" name="Connection23" type="4" refreshedVersion="3" background="1" saveData="1">
    <webPr sourceData="1" parsePre="1" consecutive="1" xl2000="1" url="file:///C:/Projects/Benchmarks/branches/v1.2_4.0/SmHotel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46" name="Connection24" type="4" refreshedVersion="3" background="1" saveData="1">
    <webPr sourceData="1" parsePre="1" consecutive="1" xl2000="1" url="file:///C:/Projects/Benchmarks/branches/v1.2_4.0/SmHotel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47" name="Connection25" type="4" refreshedVersion="3" background="1" saveData="1">
    <webPr sourceData="1" parsePre="1" consecutive="1" xl2000="1" url="file:///C:/Projects/Benchmarks/branches/v1.2_4.0/SmHotel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48" name="Connection26" type="4" refreshedVersion="3" background="1" saveData="1">
    <webPr sourceData="1" parsePre="1" consecutive="1" xl2000="1" url="file:///C:/Projects/Benchmarks/branches/v1.2_4.0/SmHotel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49" name="Connection27" type="4" refreshedVersion="3" background="1" saveData="1">
    <webPr sourceData="1" parsePre="1" consecutive="1" xl2000="1" url="file:///C:/Projects/Benchmarks/branches/v1.2_4.0/SmHotel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50" name="Connection28" type="4" refreshedVersion="3" background="1" saveData="1">
    <webPr sourceData="1" parsePre="1" consecutive="1" xl2000="1" url="file:///C:/Projects/Benchmarks/branches/v1.2_4.0/SmHotel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51" name="Connection29" type="4" refreshedVersion="3" background="1" saveData="1">
    <webPr sourceData="1" parsePre="1" consecutive="1" xl2000="1" url="file:///C:/Projects/Benchmarks/branches/v1.2_4.0/SmHotel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52" name="Connection3" type="4" refreshedVersion="3" background="1" saveData="1">
    <webPr sourceData="1" parsePre="1" consecutive="1" xl2000="1" url="file:///C:/Projects/v1.2_4.0/SmHotel/nrel/new/3A_USA_GA_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53" name="Connection30" type="4" refreshedVersion="3" background="1" saveData="1">
    <webPr sourceData="1" parsePre="1" consecutive="1" xl2000="1" url="file:///C:/Projects/Benchmarks/branches/v1.2_4.0/SmHotel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54" name="Connection31" type="4" refreshedVersion="3" background="1" saveData="1">
    <webPr sourceData="1" parsePre="1" consecutive="1" xl2000="1" url="file:///C:/Projects/Benchmarks/branches/v1.2_4.0/SmHotel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55" name="Connection32" type="4" refreshedVersion="3" background="1" saveData="1">
    <webPr sourceData="1" parsePre="1" consecutive="1" xl2000="1" url="file:///C:/Projects/Benchmarks/branches/v1.2_4.0/SmHotel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56" name="Connection33" type="4" refreshedVersion="3" background="1" saveData="1">
    <webPr sourceData="1" parsePre="1" consecutive="1" xl2000="1" url="file:///C:/Projects/Benchmarks/branches/v1.2_4.0/SmHotel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57" name="Connection34" type="4" refreshedVersion="3" background="1" saveData="1">
    <webPr sourceData="1" parsePre="1" consecutive="1" xl2000="1" url="file:///C:/Projects/Benchmarks/branches/v1.2_4.0/SmHotel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58" name="Connection35" type="4" refreshedVersion="3" background="1" saveData="1">
    <webPr sourceData="1" parsePre="1" consecutive="1" xl2000="1" url="file:///C:/Projects/Benchmarks/branches/v1.2_4.0/SmHotel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59" name="Connection36" type="4" refreshedVersion="3" background="1" saveData="1">
    <webPr sourceData="1" parsePre="1" consecutive="1" xl2000="1" url="file:///C:/Projects/Benchmarks/branches/v1.2_4.0/SmHotel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60" name="Connection37" type="4" refreshedVersion="3" background="1" saveData="1">
    <webPr sourceData="1" parsePre="1" consecutive="1" xl2000="1" url="file:///C:/Projects/Benchmarks/branches/v1.2_4.0/SmHotel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61" name="Connection38" type="4" refreshedVersion="3" background="1" saveData="1">
    <webPr sourceData="1" parsePre="1" consecutive="1" xl2000="1" url="file:///C:/Projects/Benchmarks/branches/v1.2_4.0/SmHotel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62" name="Connection39" type="4" refreshedVersion="3" background="1" saveData="1">
    <webPr sourceData="1" parsePre="1" consecutive="1" xl2000="1" url="file:///C:/Projects/Benchmarks/branches/v1.2_4.0/SmHotel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63" name="Connection4" type="4" refreshedVersion="3" background="1" saveData="1">
    <webPr sourceData="1" parsePre="1" consecutive="1" xl2000="1" url="file:///C:/Projects/v1.2_4.0/SmHotel/nrel/new/3B_USA_CA_LOS_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64" name="Connection40" type="4" refreshedVersion="3" background="1" saveData="1">
    <webPr sourceData="1" parsePre="1" consecutive="1" xl2000="1" url="file:///C:/Projects/Benchmarks/branches/v1.2_4.0/SmHotel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65" name="Connection41" type="4" refreshedVersion="3" background="1" saveData="1">
    <webPr sourceData="1" parsePre="1" consecutive="1" xl2000="1" url="file:///C:/Projects/Benchmarks/branches/v1.2_4.0/SmHotel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66" name="Connection42" type="4" refreshedVersion="3" background="1" saveData="1">
    <webPr sourceData="1" parsePre="1" consecutive="1" xl2000="1" url="file:///C:/Projects/Benchmarks/branches/v1.2_4.0/SmHotel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67" name="Connection43" type="4" refreshedVersion="3" background="1" saveData="1">
    <webPr sourceData="1" parsePre="1" consecutive="1" xl2000="1" url="file:///C:/Projects/Benchmarks/branches/v1.2_4.0/SmHotel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68" name="Connection44" type="4" refreshedVersion="3" background="1" saveData="1">
    <webPr sourceData="1" parsePre="1" consecutive="1" xl2000="1" url="file:///C:/Projects/Benchmarks/branches/v1.2_4.0/SmHotel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69" name="Connection45" type="4" refreshedVersion="3" background="1" saveData="1">
    <webPr sourceData="1" parsePre="1" consecutive="1" xl2000="1" url="file:///C:/Projects/Benchmarks/branches/v1.2_4.0/SmHotel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70" name="Connection46" type="4" refreshedVersion="3" background="1" saveData="1">
    <webPr sourceData="1" parsePre="1" consecutive="1" xl2000="1" url="file:///C:/Projects/Benchmarks/branches/v1.2_4.0/SmHotel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71" name="Connection47" type="4" refreshedVersion="3" background="1" saveData="1">
    <webPr sourceData="1" parsePre="1" consecutive="1" xl2000="1" url="file:///C:/Projects/Benchmarks/branches/v1.2_4.0/SmHotel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72" name="Connection48" type="4" refreshedVersion="3" background="1" saveData="1">
    <webPr sourceData="1" parsePre="1" consecutive="1" xl2000="1" url="file:///C:/Projects/Benchmarks/branches/v1.2_4.0/SmHotel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73" name="Connection49" type="4" refreshedVersion="3" background="1" saveData="1">
    <webPr sourceData="1" parsePre="1" consecutive="1" xl2000="1" url="file:///C:/Projects/Benchmarks/branches/v1.2_4.0/SmHotel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74" name="Connection5" type="4" refreshedVersion="3" background="1" saveData="1">
    <webPr sourceData="1" parsePre="1" consecutive="1" xl2000="1" url="file:///C:/Projects/v1.2_4.0/SmHotel/nrel/new/3B_USA_NV_LAS_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75" name="Connection50" type="4" refreshedVersion="3" background="1" saveData="1">
    <webPr sourceData="1" parsePre="1" consecutive="1" xl2000="1" url="file:///C:/Projects/Benchmarks/branches/v1.2_4.0/SmHotel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76" name="Connection51" type="4" refreshedVersion="3" background="1" saveData="1">
    <webPr sourceData="1" parsePre="1" consecutive="1" xl2000="1" url="file:///C:/Projects/Benchmarks/branches/v1.2_4.0/SmHotel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77" name="Connection52" type="4" refreshedVersion="3" background="1" saveData="1">
    <webPr sourceData="1" parsePre="1" consecutive="1" xl2000="1" url="file:///C:/Projects/Benchmarks/branches/v1.2_4.0/SmHotel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78" name="Connection53" type="4" refreshedVersion="3" background="1" saveData="1">
    <webPr sourceData="1" parsePre="1" consecutive="1" xl2000="1" url="file:///C:/Projects/Benchmarks/branches/v1.2_4.0/SmHotel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79" name="Connection54" type="4" refreshedVersion="3" background="1" saveData="1">
    <webPr sourceData="1" parsePre="1" consecutive="1" xl2000="1" url="file:///C:/Projects/Benchmarks/branches/v1.2_4.0/SmHotel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80" name="Connection55" type="4" refreshedVersion="3" background="1" saveData="1">
    <webPr sourceData="1" parsePre="1" consecutive="1" xl2000="1" url="file:///C:/Projects/Benchmarks/branches/v1.2_4.0/SmHotel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81" name="Connection56" type="4" refreshedVersion="3" background="1" saveData="1">
    <webPr sourceData="1" parsePre="1" consecutive="1" xl2000="1" url="file:///C:/Projects/Benchmarks/branches/v1.2_4.0/SmHotel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82" name="Connection57" type="4" refreshedVersion="3" background="1" saveData="1">
    <webPr sourceData="1" parsePre="1" consecutive="1" xl2000="1" url="file:///C:/Projects/Benchmarks/branches/v1.2_4.0/SmHotel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83" name="Connection58" type="4" refreshedVersion="3" background="1" saveData="1">
    <webPr sourceData="1" parsePre="1" consecutive="1" xl2000="1" url="file:///C:/Projects/Benchmarks/branches/v1.2_4.0/SmHotel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84" name="Connection59" type="4" refreshedVersion="3" background="1" saveData="1">
    <webPr sourceData="1" parsePre="1" consecutive="1" xl2000="1" url="file:///C:/Projects/Benchmarks/branches/v1.2_4.0/SmHotel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85" name="Connection6" type="4" refreshedVersion="3" background="1" saveData="1">
    <webPr sourceData="1" parsePre="1" consecutive="1" xl2000="1" url="file:///C:/Projects/v1.2_4.0/SmHotel/nrel/new/3C_USA_CA_SAN_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86" name="Connection60" type="4" refreshedVersion="3" background="1" saveData="1">
    <webPr sourceData="1" parsePre="1" consecutive="1" xl2000="1" url="file:///C:/Projects/Benchmarks/branches/v1.2_4.0/SmHotel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87" name="Connection61" type="4" refreshedVersion="3" background="1" saveData="1">
    <webPr sourceData="1" parsePre="1" consecutive="1" xl2000="1" url="file:///C:/Projects/Benchmarks/branches/v1.2_4.0/SmHotel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88" name="Connection62" type="4" refreshedVersion="3" background="1" saveData="1">
    <webPr sourceData="1" parsePre="1" consecutive="1" xl2000="1" url="file:///C:/Projects/Benchmarks/branches/v1.2_4.0/SmHotel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89" name="Connection63" type="4" refreshedVersion="3" background="1" saveData="1">
    <webPr sourceData="1" parsePre="1" consecutive="1" xl2000="1" url="file:///C:/Projects/Benchmarks/branches/v1.2_4.0/SmHotel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90" name="Connection64" type="4" refreshedVersion="3" background="1" saveData="1">
    <webPr sourceData="1" parsePre="1" consecutive="1" xl2000="1" url="file:///C:/Projects/Benchmarks/branches/v1.2_4.0/SmHotel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91" name="Connection65" type="4" refreshedVersion="3" background="1" saveData="1">
    <webPr sourceData="1" parsePre="1" consecutive="1" xl2000="1" url="file:///C:/Projects/Benchmarks/branches/v1.2_4.0/SmHotel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92" name="Connection66" type="4" refreshedVersion="3" background="1" saveData="1">
    <webPr sourceData="1" parsePre="1" consecutive="1" xl2000="1" url="file:///C:/Projects/Benchmarks/branches/v1.2_4.0/SmHotel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93" name="Connection67" type="4" refreshedVersion="3" background="1" saveData="1">
    <webPr sourceData="1" parsePre="1" consecutive="1" xl2000="1" url="file:///C:/Projects/Benchmarks/branches/v1.2_4.0/SmHotel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94" name="Connection68" type="4" refreshedVersion="3" background="1" saveData="1">
    <webPr sourceData="1" parsePre="1" consecutive="1" xl2000="1" url="file:///C:/Projects/Benchmarks/branches/v1.2_4.0/SmHotel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95" name="Connection69" type="4" refreshedVersion="3" background="1" saveData="1">
    <webPr sourceData="1" parsePre="1" consecutive="1" xl2000="1" url="file:///C:/Projects/Benchmarks/branches/v1.2_4.0/SmHotel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96" name="Connection7" type="4" refreshedVersion="3" background="1" saveData="1">
    <webPr sourceData="1" parsePre="1" consecutive="1" xl2000="1" url="file:///C:/Projects/v1.2_4.0/SmHotel/nrel/new/4A_USA_MD_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97" name="Connection70" type="4" refreshedVersion="3" background="1" saveData="1">
    <webPr sourceData="1" parsePre="1" consecutive="1" xl2000="1" url="file:///C:/Projects/Benchmarks/branches/v1.2_4.0/SmHotel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98" name="Connection71" type="4" refreshedVersion="3" background="1" saveData="1">
    <webPr sourceData="1" parsePre="1" consecutive="1" xl2000="1" url="file:///C:/Projects/Benchmarks/branches/v1.2_4.0/SmHotel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99" name="Connection72" type="4" refreshedVersion="3" background="1" saveData="1">
    <webPr sourceData="1" parsePre="1" consecutive="1" xl2000="1" url="file:///C:/Projects/Benchmarks/branches/v1.2_4.0/SmHotel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00" name="Connection73" type="4" refreshedVersion="3" background="1" saveData="1">
    <webPr sourceData="1" parsePre="1" consecutive="1" xl2000="1" url="file:///C:/Projects/Benchmarks/branches/v1.2_4.0/SmHotel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01" name="Connection74" type="4" refreshedVersion="3" background="1" saveData="1">
    <webPr sourceData="1" parsePre="1" consecutive="1" xl2000="1" url="file:///C:/Projects/Benchmarks/branches/v1.2_4.0/SmHotel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02" name="Connection75" type="4" refreshedVersion="3" background="1" saveData="1">
    <webPr sourceData="1" parsePre="1" consecutive="1" xl2000="1" url="file:///C:/Projects/Benchmarks/branches/v1.2_4.0/SmHotel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03" name="Connection76" type="4" refreshedVersion="3" background="1" saveData="1">
    <webPr sourceData="1" parsePre="1" consecutive="1" xl2000="1" url="file:///C:/Projects/Benchmarks/branches/v1.2_4.0/SmHotel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04" name="Connection77" type="4" refreshedVersion="3" background="1" saveData="1">
    <webPr sourceData="1" parsePre="1" consecutive="1" xl2000="1" url="file:///C:/Projects/Benchmarks/branches/v1.2_4.0/SmHotel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05" name="Connection78" type="4" refreshedVersion="3" background="1" saveData="1">
    <webPr sourceData="1" parsePre="1" consecutive="1" xl2000="1" url="file:///C:/Projects/Benchmarks/branches/v1.2_4.0/SmHotel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06" name="Connection79" type="4" refreshedVersion="3" background="1" saveData="1">
    <webPr sourceData="1" parsePre="1" consecutive="1" xl2000="1" url="file:///C:/Projects/Benchmarks/branches/v1.2_4.0/SmHotel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07" name="Connection8" type="4" refreshedVersion="3" background="1" saveData="1">
    <webPr sourceData="1" parsePre="1" consecutive="1" xl2000="1" url="file:///C:/Projects/v1.2_4.0/SmHotel/nrel/new/4B_USA_NM_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108" name="Connection80" type="4" refreshedVersion="3" background="1" saveData="1">
    <webPr sourceData="1" parsePre="1" consecutive="1" xl2000="1" url="file:///C:/Projects/Benchmarks/branches/v1.2_4.0/SmHotel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09" name="Connection81" type="4" refreshedVersion="3" background="1" saveData="1">
    <webPr sourceData="1" parsePre="1" consecutive="1" xl2000="1" url="file:///C:/Projects/Benchmarks/branches/v1.2_4.0/SmHotel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10" name="Connection82" type="4" refreshedVersion="3" background="1" saveData="1">
    <webPr sourceData="1" parsePre="1" consecutive="1" xl2000="1" url="file:///C:/Projects/Benchmarks/branches/v1.2_4.0/SmHotel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11" name="Connection83" type="4" refreshedVersion="3" background="1" saveData="1">
    <webPr sourceData="1" parsePre="1" consecutive="1" xl2000="1" url="file:///C:/Projects/Benchmarks/branches/v1.2_4.0/SmHotel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12" name="Connection84" type="4" refreshedVersion="3" background="1" saveData="1">
    <webPr sourceData="1" parsePre="1" consecutive="1" xl2000="1" url="file:///C:/Projects/Benchmarks/branches/v1.2_4.0/SmHotel/nrel/new/Ruby/Simulations/LosAngele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13" name="Connection85" type="4" refreshedVersion="3" background="1" saveData="1">
    <webPr sourceData="1" parsePre="1" consecutive="1" xl2000="1" url="file:///C:/Projects/Benchmarks/branches/v1.2_4.0/SmHotel/nrel/new/Ruby/Simulations/LasVega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14" name="Connection86" type="4" refreshedVersion="3" background="1" saveData="1">
    <webPr sourceData="1" parsePre="1" consecutive="1" xl2000="1" url="file:///C:/Projects/Benchmarks/branches/v1.2_4.0/SmHotel/nrel/new/Ruby/Simulations/SanFrancisc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15" name="Connection87" type="4" refreshedVersion="3" background="1" saveData="1">
    <webPr sourceData="1" parsePre="1" consecutive="1" xl2000="1" url="file:///C:/Projects/Benchmarks/branches/v1.2_4.0/SmHotel/nrel/new/Ruby/Simulations/Baltimor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16" name="Connection88" type="4" refreshedVersion="3" background="1" saveData="1">
    <webPr sourceData="1" parsePre="1" consecutive="1" xl2000="1" url="file:///C:/Projects/Benchmarks/branches/v1.2_4.0/SmHotel/nrel/new/Ruby/Simulations/Albuquerqu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17" name="Connection89" type="4" refreshedVersion="3" background="1" saveData="1">
    <webPr sourceData="1" parsePre="1" consecutive="1" xl2000="1" url="file:///C:/Projects/Benchmarks/branches/v1.2_4.0/SmHotel/nrel/new/Ruby/Simulations/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18" name="Connection9" type="4" refreshedVersion="3" background="1" saveData="1">
    <webPr sourceData="1" parsePre="1" consecutive="1" xl2000="1" url="file:///C:/Projects/v1.2_4.0/SmHotel/nrel/new/4C_USA_WA_SEATTLE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8"/>
        <x v="302"/>
        <x v="640"/>
      </tables>
    </webPr>
  </connection>
  <connection id="119" name="Connection90" type="4" refreshedVersion="3" background="1" saveData="1">
    <webPr sourceData="1" parsePre="1" consecutive="1" xl2000="1" url="file:///C:/Projects/Benchmarks/branches/v1.2_4.0/SmHotel/nrel/new/Ruby/Simulations/Chicago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20" name="Connection91" type="4" refreshedVersion="3" background="1" saveData="1">
    <webPr sourceData="1" parsePre="1" consecutive="1" xl2000="1" url="file:///C:/Projects/Benchmarks/branches/v1.2_4.0/SmHotel/nrel/new/Ruby/Simulations/Boulder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21" name="Connection92" type="4" refreshedVersion="3" background="1" saveData="1">
    <webPr sourceData="1" parsePre="1" consecutive="1" xl2000="1" url="file:///C:/Projects/Benchmarks/branches/v1.2_4.0/SmHotel/nrel/new/Ruby/Simulations/Minneapoli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22" name="Connection93" type="4" refreshedVersion="3" background="1" saveData="1">
    <webPr sourceData="1" parsePre="1" consecutive="1" xl2000="1" url="file:///C:/Projects/Benchmarks/branches/v1.2_4.0/SmHotel/nrel/new/Ruby/Simulations/Helen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23" name="Connection94" type="4" refreshedVersion="3" background="1" saveData="1">
    <webPr sourceData="1" parsePre="1" consecutive="1" xl2000="1" url="file:///C:/Projects/Benchmarks/branches/v1.2_4.0/SmHotel/nrel/new/Ruby/Simulations/Duluth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24" name="Connection95" type="4" refreshedVersion="3" background="1" saveData="1">
    <webPr sourceData="1" parsePre="1" consecutive="1" xl2000="1" url="file:///C:/Projects/Benchmarks/branches/v1.2_4.0/SmHotel/nrel/new/Ruby/Simulations/Fairbanks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25" name="Connection96" type="4" refreshedVersion="3" background="1" saveData="1">
    <webPr sourceData="1" parsePre="1" consecutive="1" xl2000="1" url="file:///C:/Projects/Benchmarks/branches/v1.2_4.0/SmHotel/nrel/new/Ruby/Simulations/Miami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26" name="Connection97" type="4" refreshedVersion="3" background="1" saveData="1">
    <webPr sourceData="1" parsePre="1" consecutive="1" xl2000="1" url="file:///C:/Projects/Benchmarks/branches/v1.2_4.0/SmHotel/nrel/new/Ruby/Simulations/Houston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27" name="Connection98" type="4" refreshedVersion="3" background="1" saveData="1">
    <webPr sourceData="1" parsePre="1" consecutive="1" xl2000="1" url="file:///C:/Projects/Benchmarks/branches/v1.2_4.0/SmHotel/nrel/new/Ruby/Simulations/Phoenix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  <connection id="128" name="Connection99" type="4" refreshedVersion="3" background="1" saveData="1">
    <webPr sourceData="1" parsePre="1" consecutive="1" xl2000="1" url="file:///C:/Projects/Benchmarks/branches/v1.2_4.0/SmHotel/nrel/new/Ruby/Simulations/Atlanta/eplustbl.htm" htmlTables="1" htmlFormat="all">
      <tables count="15">
        <x v="1"/>
        <x v="3"/>
        <x v="4"/>
        <x v="15"/>
        <x v="18"/>
        <x v="19"/>
        <x v="20"/>
        <x v="21"/>
        <x v="22"/>
        <x v="23"/>
        <x v="24"/>
        <x v="25"/>
        <x v="156"/>
        <x v="300"/>
        <x v="638"/>
      </tables>
    </webPr>
  </connection>
</connections>
</file>

<file path=xl/sharedStrings.xml><?xml version="1.0" encoding="utf-8"?>
<sst xmlns="http://schemas.openxmlformats.org/spreadsheetml/2006/main" count="26339" uniqueCount="1183">
  <si>
    <t>ALWAYS_OFF</t>
  </si>
  <si>
    <t>WORK_EFF_SCH</t>
  </si>
  <si>
    <t>AIR_VELO_SCH</t>
  </si>
  <si>
    <t>Any Number</t>
  </si>
  <si>
    <t>CLOTHING_SCH</t>
  </si>
  <si>
    <t>Through 04/30</t>
  </si>
  <si>
    <t>Through 09/30</t>
  </si>
  <si>
    <t>SHADING_SCH</t>
  </si>
  <si>
    <t>PlantOnSched</t>
  </si>
  <si>
    <t>FAN_SCH</t>
  </si>
  <si>
    <t>ReheatCoilAvailSched</t>
  </si>
  <si>
    <t>CoolingCoilAvailSched</t>
  </si>
  <si>
    <t>Humidity Setpoint Schedule</t>
  </si>
  <si>
    <t>Humidity</t>
  </si>
  <si>
    <t>Dual Zone Control Type Sched</t>
  </si>
  <si>
    <t>Control Type</t>
  </si>
  <si>
    <t>Seasonal-Reset-Supply-Air-Temp-Sch</t>
  </si>
  <si>
    <t>CW-Loop-Temp-Schedule</t>
  </si>
  <si>
    <t>HW-Loop-Temp-Schedule</t>
  </si>
  <si>
    <t>Heating-Supply-Air-Temp-Sch</t>
  </si>
  <si>
    <t>Hours_of_operation</t>
  </si>
  <si>
    <t>WD, SummerDesign</t>
  </si>
  <si>
    <t>HVACOperationSchd</t>
  </si>
  <si>
    <t>SummerDesign</t>
  </si>
  <si>
    <t>WD</t>
  </si>
  <si>
    <t>MinOA_Sched</t>
  </si>
  <si>
    <t>MinOA_MotorizedDamper_Sched</t>
  </si>
  <si>
    <t>ACTIVITY_SCH</t>
  </si>
  <si>
    <t>Sat, WinterDesign</t>
  </si>
  <si>
    <t>Sun, Hol, Other</t>
  </si>
  <si>
    <t>INFIL_HALF_ON_SCH</t>
  </si>
  <si>
    <t>on/off</t>
  </si>
  <si>
    <t>BLDG_ELEVATORS</t>
  </si>
  <si>
    <t>fraction</t>
  </si>
  <si>
    <t>Through 3/31</t>
  </si>
  <si>
    <t>Through 9/30</t>
  </si>
  <si>
    <t>Lodging</t>
  </si>
  <si>
    <t>Sat</t>
  </si>
  <si>
    <t>WinterDesign</t>
  </si>
  <si>
    <t>DOE Commercial Building Benchmark - Small Hotel</t>
  </si>
  <si>
    <t>First Floor</t>
  </si>
  <si>
    <t>Upper Floors</t>
  </si>
  <si>
    <t>PNNL - 17875 Technical Support Document:  The Development of the Advanced Energy Design Guide for Highway Lodging Buildings</t>
  </si>
  <si>
    <t>[4] PNNL - 17875 Technical Support Document:  The Development of the Advanced Energy Design Guide for Highway Lodging Buildings</t>
  </si>
  <si>
    <t xml:space="preserve">REARSTAIRSFLR1 </t>
  </si>
  <si>
    <t xml:space="preserve">Yes </t>
  </si>
  <si>
    <t xml:space="preserve">CORRIDORFLR1 </t>
  </si>
  <si>
    <t xml:space="preserve">REARSTORAGEFLR1 </t>
  </si>
  <si>
    <t xml:space="preserve">No </t>
  </si>
  <si>
    <t xml:space="preserve">FRONTLOUNGEFLR1 </t>
  </si>
  <si>
    <t xml:space="preserve">RESTROOMFLR1 </t>
  </si>
  <si>
    <t xml:space="preserve">MEETINGROOMFLR1 </t>
  </si>
  <si>
    <t xml:space="preserve">MECHANICALROOMFLR1 </t>
  </si>
  <si>
    <t xml:space="preserve">GUESTROOM101 </t>
  </si>
  <si>
    <t xml:space="preserve">GUESTROOM102 </t>
  </si>
  <si>
    <t xml:space="preserve">GUESTROOM103 </t>
  </si>
  <si>
    <t xml:space="preserve">GUESTROOM104 </t>
  </si>
  <si>
    <t xml:space="preserve">GUESTROOM105 </t>
  </si>
  <si>
    <t xml:space="preserve">EMPLOYEELOUNGEFLR1 </t>
  </si>
  <si>
    <t xml:space="preserve">LAUNDRYROOMFLR1 </t>
  </si>
  <si>
    <t xml:space="preserve">ELEVATORCOREFLR1 </t>
  </si>
  <si>
    <t xml:space="preserve">EXERCISECENTERFLR1 </t>
  </si>
  <si>
    <t xml:space="preserve">FRONTOFFICEFLR1 </t>
  </si>
  <si>
    <t xml:space="preserve">FRONTSTAIRSFLR1 </t>
  </si>
  <si>
    <t xml:space="preserve">FRONTSTORAGEFLR1 </t>
  </si>
  <si>
    <t xml:space="preserve">REARSTAIRSFLR2 </t>
  </si>
  <si>
    <t xml:space="preserve">CORRIDORFLR2 </t>
  </si>
  <si>
    <t xml:space="preserve">REARSTORAGEFLR2 </t>
  </si>
  <si>
    <t xml:space="preserve">GUESTROOM201 </t>
  </si>
  <si>
    <t xml:space="preserve">GUESTROOM202_205 </t>
  </si>
  <si>
    <t xml:space="preserve">GUESTROOM206_208 </t>
  </si>
  <si>
    <t xml:space="preserve">GUESTROOM209_212 </t>
  </si>
  <si>
    <t xml:space="preserve">GUESTROOM213 </t>
  </si>
  <si>
    <t xml:space="preserve">GUESTROOM214 </t>
  </si>
  <si>
    <t xml:space="preserve">GUESTROOM215_218 </t>
  </si>
  <si>
    <t xml:space="preserve">ELEVATORCOREFLR2 </t>
  </si>
  <si>
    <t xml:space="preserve">GUESTROOM219 </t>
  </si>
  <si>
    <t xml:space="preserve">GUESTROOM220_223 </t>
  </si>
  <si>
    <t xml:space="preserve">GUESTROOM224 </t>
  </si>
  <si>
    <t xml:space="preserve">FRONTSTORAGEFLR2 </t>
  </si>
  <si>
    <t xml:space="preserve">FRONTSTAIRSFLR2 </t>
  </si>
  <si>
    <t xml:space="preserve">REARSTAIRSFLR3 </t>
  </si>
  <si>
    <t xml:space="preserve">CORRIDORFLR3 </t>
  </si>
  <si>
    <t xml:space="preserve">REARSTORAGEFLR3 </t>
  </si>
  <si>
    <t xml:space="preserve">GUESTROOM301 </t>
  </si>
  <si>
    <t xml:space="preserve">GUESTROOM302_305 </t>
  </si>
  <si>
    <t xml:space="preserve">GUESTROOM306_308 </t>
  </si>
  <si>
    <t xml:space="preserve">GUESTROOM309_312 </t>
  </si>
  <si>
    <t xml:space="preserve">GUESTROOM313 </t>
  </si>
  <si>
    <t xml:space="preserve">GUESTROOM314 </t>
  </si>
  <si>
    <t xml:space="preserve">GUESTROOM315_318 </t>
  </si>
  <si>
    <t xml:space="preserve">ELEVATORCOREFLR3 </t>
  </si>
  <si>
    <t xml:space="preserve">GUESTROOM319 </t>
  </si>
  <si>
    <t xml:space="preserve">GUESTROOM320_323 </t>
  </si>
  <si>
    <t xml:space="preserve">GUESTROOM324 </t>
  </si>
  <si>
    <t xml:space="preserve">FRONTSTORAGEFLR3 </t>
  </si>
  <si>
    <t xml:space="preserve">FRONTSTAIRSFLR3 </t>
  </si>
  <si>
    <t xml:space="preserve">REARSTAIRSFLR4 </t>
  </si>
  <si>
    <t xml:space="preserve">CORRIDORFLR4 </t>
  </si>
  <si>
    <t xml:space="preserve">REARSTORAGEFLR4 </t>
  </si>
  <si>
    <t xml:space="preserve">GUESTROOM401 </t>
  </si>
  <si>
    <t xml:space="preserve">GUESTROOM402_405 </t>
  </si>
  <si>
    <t xml:space="preserve">GUESTROOM406_408 </t>
  </si>
  <si>
    <t xml:space="preserve">GUESTROOM409_412 </t>
  </si>
  <si>
    <t xml:space="preserve">GUESTROOM413 </t>
  </si>
  <si>
    <t xml:space="preserve">GUESTROOM414 </t>
  </si>
  <si>
    <t xml:space="preserve">GUESTROOM415_418 </t>
  </si>
  <si>
    <t xml:space="preserve">ELEVATORCOREFLR4 </t>
  </si>
  <si>
    <t xml:space="preserve">GUESTROOM419 </t>
  </si>
  <si>
    <t xml:space="preserve">GUESTROOM420_423 </t>
  </si>
  <si>
    <t xml:space="preserve">GUESTROOM424 </t>
  </si>
  <si>
    <t xml:space="preserve">FRONTSTORAGEFLR4 </t>
  </si>
  <si>
    <t xml:space="preserve">FRONTSTAIRSFLR4 </t>
  </si>
  <si>
    <t>3.35 1st floor, 2.74 upper floors</t>
  </si>
  <si>
    <t>Hours Per Day</t>
  </si>
  <si>
    <t>Hours Per Week</t>
  </si>
  <si>
    <t>Hours Per Year</t>
  </si>
  <si>
    <t>GuestRoom_Ltg_Sch_Base</t>
  </si>
  <si>
    <t>Sat, Sun, Hol</t>
  </si>
  <si>
    <t>SummerDesign, CustomDay1, CustomDay2</t>
  </si>
  <si>
    <t>Lobby_Ltg_Sch</t>
  </si>
  <si>
    <t>Office_Ltg_Sch_Base</t>
  </si>
  <si>
    <t>WD, Sat, Sun, Hol</t>
  </si>
  <si>
    <t>EmployeeLounge_Ltg_Sch</t>
  </si>
  <si>
    <t>MeetingRoom_Ltg_Sch_Base</t>
  </si>
  <si>
    <t>Storage_Ltg_Sch</t>
  </si>
  <si>
    <t>MechanicalRoom_Ltg_Sch</t>
  </si>
  <si>
    <t>ExerciseRoom_Ltg_Sch_Base</t>
  </si>
  <si>
    <t>LaundryRoom_Ltg_Sch</t>
  </si>
  <si>
    <t>Corridor_Ltg_Sch</t>
  </si>
  <si>
    <t>Exterior_Ltg_Sch</t>
  </si>
  <si>
    <t>GuestRoom_Eqp_Sch</t>
  </si>
  <si>
    <t>Lobby_Eqp_Sch</t>
  </si>
  <si>
    <t>Office_Eqp_Sch</t>
  </si>
  <si>
    <t>EmployeeLounge_Eqp_Sch</t>
  </si>
  <si>
    <t>LaundryRoom_Eqp_Elec_Sch</t>
  </si>
  <si>
    <t>LaundryRoom_Eqp_Gas_Sch</t>
  </si>
  <si>
    <t>MeetingRoom_Eqp_Sch</t>
  </si>
  <si>
    <t>ExerciseRoom_Eqp_Sch</t>
  </si>
  <si>
    <t>Kitchen_Elec_Equip_SCH</t>
  </si>
  <si>
    <t>Weekday</t>
  </si>
  <si>
    <t>Kitchen_Gas_Equip_SCH</t>
  </si>
  <si>
    <t>WD, Sat</t>
  </si>
  <si>
    <t>Kitchen_Exhaust_SCH</t>
  </si>
  <si>
    <t>GuestRoom_Occ_Sch</t>
  </si>
  <si>
    <t>Lobby_Occ_Sch</t>
  </si>
  <si>
    <t>Office_Occ_Sch</t>
  </si>
  <si>
    <t>EmployeeLounge_Occ_Sch</t>
  </si>
  <si>
    <t>MeetingRoom_Occ_Sch</t>
  </si>
  <si>
    <t>LaundryRoom_Occ_Sch</t>
  </si>
  <si>
    <t>ExerciseRoom_Occ_Sch</t>
  </si>
  <si>
    <t>INFIL_QUARTER_ON_SCH</t>
  </si>
  <si>
    <t>GuestRoom_SWH_Sch</t>
  </si>
  <si>
    <t>LaundryRoom_SWH_Sch</t>
  </si>
  <si>
    <t>SemiHeated_HtgSP_Sch</t>
  </si>
  <si>
    <t>Base_OccGuestRoom_HtgSP_Sch</t>
  </si>
  <si>
    <t>Base_OccGuestRoom_ClgSP_Sch</t>
  </si>
  <si>
    <t>VacGuestRoom_HtgSP_Sch</t>
  </si>
  <si>
    <t>VacGuestRoom_ClgSP_Sch</t>
  </si>
  <si>
    <t>CommonArea_HtgSP_Sch</t>
  </si>
  <si>
    <t>CommonArea_ClgSP_Sch</t>
  </si>
  <si>
    <t>Off During Unoccupied Period</t>
  </si>
  <si>
    <t>SHWSys1 Water Heater Setpoint Temperature Schedule Name</t>
  </si>
  <si>
    <t>SHWSys1 Water Heater Ambient Temperature Schedule Name</t>
  </si>
  <si>
    <t>Value</t>
  </si>
  <si>
    <t>Data Source</t>
  </si>
  <si>
    <t>2003 CBECS</t>
  </si>
  <si>
    <t>Rectangle</t>
  </si>
  <si>
    <t>South</t>
  </si>
  <si>
    <t>East</t>
  </si>
  <si>
    <t>North</t>
  </si>
  <si>
    <t>West</t>
  </si>
  <si>
    <t>core zone with four perimeter zones on each floor</t>
  </si>
  <si>
    <t>Floor to Ceiling Height (m)</t>
  </si>
  <si>
    <t>Floor to Floor Height (m)</t>
  </si>
  <si>
    <t>Roof type</t>
  </si>
  <si>
    <t>Insulation entirely above deck</t>
  </si>
  <si>
    <t>Steel frame</t>
  </si>
  <si>
    <t>15 cm wood</t>
  </si>
  <si>
    <t>See Benchmark Technical Report</t>
  </si>
  <si>
    <t>MZ-VAV</t>
  </si>
  <si>
    <t>Gas furnace</t>
  </si>
  <si>
    <t>PACU</t>
  </si>
  <si>
    <t>Variable</t>
  </si>
  <si>
    <t>gas water heater</t>
  </si>
  <si>
    <t>gas</t>
  </si>
  <si>
    <t>Temperature Setpoint (ºC )</t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</si>
  <si>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</si>
  <si>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</si>
  <si>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</si>
  <si>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 xml:space="preserve">Window </t>
    </r>
    <r>
      <rPr>
        <sz val="10"/>
        <color indexed="8"/>
        <rFont val="Arial"/>
        <family val="2"/>
      </rPr>
      <t>Dimensions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</si>
  <si>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</si>
  <si>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</si>
  <si>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</si>
  <si>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</si>
  <si>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</si>
  <si>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t>Small Hotel</t>
  </si>
  <si>
    <t>Zone Summary</t>
  </si>
  <si>
    <t>Zone Name</t>
  </si>
  <si>
    <t>Conditioned (Y/N)</t>
  </si>
  <si>
    <t>Floor-to-Ceiling Height (m)</t>
  </si>
  <si>
    <t>People</t>
  </si>
  <si>
    <t>SWH (L/h)</t>
  </si>
  <si>
    <t>Ventilation (L/s/Person)</t>
  </si>
  <si>
    <t>Ventilation Total (L/s)</t>
  </si>
  <si>
    <t>Exhaust (L/s)</t>
  </si>
  <si>
    <t>Total Conditioned Zones</t>
  </si>
  <si>
    <t>Sources</t>
  </si>
  <si>
    <t>[1] ASHRAE Standard 62.1-2004 Table 6-1, Atlanta, GA:  American Society of Heating, Refrigerating and Air-Conditioning Engineers.</t>
  </si>
  <si>
    <t>[2] ASHRAE Standard 90.1-2004 Tables 9.5.1 &amp; 9.6.1, Atlanta, GA:  American Society of Heating, Refrigerating and Air-Conditioning Engineers.</t>
  </si>
  <si>
    <t>[3] ASHRAE Standard 62-1999 Table 6-1, Atlanta, GA:  American Society of Heating, Refrigerating and Air-Conditioning Engineers.</t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</si>
  <si>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</si>
  <si>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</si>
  <si>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</si>
  <si>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</si>
  <si>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</si>
  <si>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</si>
  <si>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</si>
  <si>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</si>
  <si>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</si>
  <si>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Total</t>
  </si>
  <si>
    <t>Location Summary</t>
  </si>
  <si>
    <t>Air Conditioning (kW)</t>
  </si>
  <si>
    <t>Heating (kW)</t>
  </si>
  <si>
    <t>Average Annual Rate ($/kWh)</t>
  </si>
  <si>
    <t>Average Annual Rate ($/MJ)</t>
  </si>
  <si>
    <t>Gas (MJ)</t>
  </si>
  <si>
    <t>Purchased Cooling (MJ)</t>
  </si>
  <si>
    <t>Purchased Heating (MJ)</t>
  </si>
  <si>
    <t>Total Building (MJ)</t>
  </si>
  <si>
    <t>Heating (elec)</t>
  </si>
  <si>
    <t>Cooling (elec)</t>
  </si>
  <si>
    <t>Interior Lighting (elec)</t>
  </si>
  <si>
    <t>Exterior Lighting (elec)</t>
  </si>
  <si>
    <t>Interior Equipment (elec)</t>
  </si>
  <si>
    <t>Exterior Equipment (elec)</t>
  </si>
  <si>
    <t>Fans (elec)</t>
  </si>
  <si>
    <t>Pumps (elec)</t>
  </si>
  <si>
    <t>Heat Rejection (elec)</t>
  </si>
  <si>
    <t>Humidification (elec)</t>
  </si>
  <si>
    <t>Heat Recovery (elec)</t>
  </si>
  <si>
    <t>Water Systems (elec)</t>
  </si>
  <si>
    <t>Refrigeration (elec)</t>
  </si>
  <si>
    <t>Generators (elec)</t>
  </si>
  <si>
    <t>Heating (gas)</t>
  </si>
  <si>
    <t>Cooling (gas)</t>
  </si>
  <si>
    <t>Interior Lighting (gas)</t>
  </si>
  <si>
    <t>Exterior Lighting (gas)</t>
  </si>
  <si>
    <t>Interior Equipment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</si>
  <si>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</si>
  <si>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</si>
  <si>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</si>
  <si>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</si>
  <si>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</si>
  <si>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</si>
  <si>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Water Systems (gas)</t>
  </si>
  <si>
    <t>Refrigeration (gas)</t>
  </si>
  <si>
    <t>Generators (gas)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</si>
  <si>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</si>
  <si>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</si>
  <si>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</si>
  <si>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</si>
  <si>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</si>
  <si>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</si>
  <si>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</si>
  <si>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</si>
  <si>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</si>
  <si>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</si>
  <si>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n/a</t>
  </si>
  <si>
    <t>HTGSETP_SCH_KEYCARD</t>
  </si>
  <si>
    <t>SummerDesign, WinterDesign</t>
  </si>
  <si>
    <t>Other</t>
  </si>
  <si>
    <t>CLGSETP_SCH_KEYCARD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</si>
  <si>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</si>
  <si>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</si>
  <si>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</si>
  <si>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</si>
  <si>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</si>
  <si>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</si>
  <si>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</si>
  <si>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</si>
  <si>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</si>
  <si>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</si>
  <si>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</si>
  <si>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</si>
  <si>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</si>
  <si>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</si>
  <si>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</si>
  <si>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</si>
  <si>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</si>
  <si>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</si>
  <si>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</si>
  <si>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Weighting Factor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</si>
  <si>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</si>
  <si>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</si>
  <si>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</si>
  <si>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</si>
  <si>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</si>
  <si>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</si>
  <si>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</si>
  <si>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</si>
  <si>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</si>
  <si>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</si>
  <si>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</si>
  <si>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</si>
  <si>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</si>
  <si>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</si>
  <si>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</si>
  <si>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</si>
  <si>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</si>
  <si>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</si>
  <si>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</si>
  <si>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</si>
  <si>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</si>
  <si>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</si>
  <si>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</si>
  <si>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</si>
  <si>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</si>
  <si>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</si>
  <si>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</si>
  <si>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</si>
  <si>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</si>
  <si>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</si>
  <si>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</si>
  <si>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</si>
  <si>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</si>
  <si>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</si>
  <si>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</si>
  <si>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</si>
  <si>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</si>
  <si>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</si>
  <si>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</si>
  <si>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</si>
  <si>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</si>
  <si>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</si>
  <si>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</si>
  <si>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</si>
  <si>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</si>
  <si>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</si>
  <si>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</si>
  <si>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</si>
  <si>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</si>
  <si>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</si>
  <si>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</si>
  <si>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</si>
  <si>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</si>
  <si>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</si>
  <si>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</si>
  <si>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</si>
  <si>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</si>
  <si>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</si>
  <si>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</si>
  <si>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</si>
  <si>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</si>
  <si>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</si>
  <si>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</si>
  <si>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</si>
  <si>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</si>
  <si>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</si>
  <si>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</si>
  <si>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</si>
  <si>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</si>
  <si>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</si>
  <si>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</si>
  <si>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</si>
  <si>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</si>
  <si>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</si>
  <si>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</si>
  <si>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</si>
  <si>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</si>
  <si>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</si>
  <si>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</si>
  <si>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</si>
  <si>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</si>
  <si>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</si>
  <si>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</si>
  <si>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</si>
  <si>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</si>
  <si>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</si>
  <si>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INFIL_SCH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</si>
  <si>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</si>
  <si>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</si>
  <si>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</si>
  <si>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</si>
  <si>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</si>
  <si>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</si>
  <si>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</si>
  <si>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</si>
  <si>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SHWSys1-Loop-Temp-Schedule</t>
  </si>
  <si>
    <t>ALWAYS_ON</t>
  </si>
  <si>
    <t>On/Off</t>
  </si>
  <si>
    <t>May</t>
  </si>
  <si>
    <t>Peak Energy Demand</t>
  </si>
  <si>
    <t>Electricity Peak Demand (kW)</t>
  </si>
  <si>
    <t>Jan</t>
  </si>
  <si>
    <t>Feb</t>
  </si>
  <si>
    <t>Mar</t>
  </si>
  <si>
    <t>Apr</t>
  </si>
  <si>
    <t>Jun</t>
  </si>
  <si>
    <t>Jul</t>
  </si>
  <si>
    <t>Aug</t>
  </si>
  <si>
    <t>Sep</t>
  </si>
  <si>
    <t>Oct</t>
  </si>
  <si>
    <t>Nov</t>
  </si>
  <si>
    <t>Dec</t>
  </si>
  <si>
    <t>Time of Peak Electrical Demand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</si>
  <si>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</si>
  <si>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Total Building</t>
  </si>
  <si>
    <t>Emissions</t>
  </si>
  <si>
    <t>Carbon Equivalent (kg)</t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</si>
  <si>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</si>
  <si>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</si>
  <si>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</si>
  <si>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PM (kg)</t>
  </si>
  <si>
    <t>Hg (kg)</t>
  </si>
  <si>
    <t>4 in slab w/carpet</t>
  </si>
  <si>
    <t>Chicago</t>
  </si>
  <si>
    <t>IEAD</t>
  </si>
  <si>
    <t>HVAC Control - Economizer</t>
  </si>
  <si>
    <t>All GuestRoom &amp; UnitHeater systems</t>
  </si>
  <si>
    <t>NoEconomizer</t>
  </si>
  <si>
    <t xml:space="preserve">  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</si>
  <si>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</si>
  <si>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Total Energy [GJ]</t>
  </si>
  <si>
    <t>Energy Per Total Building Area [MJ/m2]</t>
  </si>
  <si>
    <t>Energy Per Conditioned Building Area [MJ/m2]</t>
  </si>
  <si>
    <t>Total Site Energy</t>
  </si>
  <si>
    <t>Net Site Energy</t>
  </si>
  <si>
    <t>Total Source Energy</t>
  </si>
  <si>
    <t>Net Source Energy</t>
  </si>
  <si>
    <t>Area [m2]</t>
  </si>
  <si>
    <t>Total Building Area</t>
  </si>
  <si>
    <t>Net Conditioned Building Area</t>
  </si>
  <si>
    <t>Unconditioned Building Area</t>
  </si>
  <si>
    <t>Electricity [GJ]</t>
  </si>
  <si>
    <t>Natural Gas [GJ]</t>
  </si>
  <si>
    <t>Other Fuel [GJ]</t>
  </si>
  <si>
    <t>District Cooling [GJ]</t>
  </si>
  <si>
    <t>District Heating [GJ]</t>
  </si>
  <si>
    <t>Water [m3]</t>
  </si>
  <si>
    <t>Volume [m3]</t>
  </si>
  <si>
    <t>Multipliers</t>
  </si>
  <si>
    <t>Gross Wall Area [m2]</t>
  </si>
  <si>
    <t>Window Glass Area [m2]</t>
  </si>
  <si>
    <t>Lighting [W/m2]</t>
  </si>
  <si>
    <t>People [m2] per person</t>
  </si>
  <si>
    <t>Plug and Process [W/m2]</t>
  </si>
  <si>
    <t>REARSTAIRSFLR1</t>
  </si>
  <si>
    <t>Yes</t>
  </si>
  <si>
    <t>CORRIDORFLR1</t>
  </si>
  <si>
    <t>REARSTORAGEFLR1</t>
  </si>
  <si>
    <t>FRONTLOUNGEFLR1</t>
  </si>
  <si>
    <t>RESTROOMFLR1</t>
  </si>
  <si>
    <t>MEETINGROOMFLR1</t>
  </si>
  <si>
    <t>MECHANICALROOMFLR1</t>
  </si>
  <si>
    <t>GUESTROOM101</t>
  </si>
  <si>
    <t>GUESTROOM102</t>
  </si>
  <si>
    <t>GUESTROOM103</t>
  </si>
  <si>
    <t>GUESTROOM104</t>
  </si>
  <si>
    <t>GUESTROOM105</t>
  </si>
  <si>
    <t>EMPLOYEELOUNGEFLR1</t>
  </si>
  <si>
    <t>LAUNDRYROOMFLR1</t>
  </si>
  <si>
    <t>ELEVATORCOREFLR1</t>
  </si>
  <si>
    <t>No</t>
  </si>
  <si>
    <t>EXERCISECENTERFLR1</t>
  </si>
  <si>
    <t>FRONTOFFICEFLR1</t>
  </si>
  <si>
    <t>FRONTSTAIRSFLR1</t>
  </si>
  <si>
    <t>FRONTSTORAGEFLR1</t>
  </si>
  <si>
    <t>REARSTAIRSFLR2</t>
  </si>
  <si>
    <t>CORRIDORFLR2</t>
  </si>
  <si>
    <t>REARSTORAGEFLR2</t>
  </si>
  <si>
    <t>GUESTROOM201</t>
  </si>
  <si>
    <t>GUESTROOM202_205</t>
  </si>
  <si>
    <t>GUESTROOM206_208</t>
  </si>
  <si>
    <t>GUESTROOM209_212</t>
  </si>
  <si>
    <t>GUESTROOM213</t>
  </si>
  <si>
    <t>GUESTROOM214</t>
  </si>
  <si>
    <t>GUESTROOM215_218</t>
  </si>
  <si>
    <t>ELEVATORCOREFLR2</t>
  </si>
  <si>
    <t>GUESTROOM219</t>
  </si>
  <si>
    <t>GUESTROOM220_223</t>
  </si>
  <si>
    <t>GUESTROOM224</t>
  </si>
  <si>
    <t>FRONTSTORAGEFLR2</t>
  </si>
  <si>
    <t>FRONTSTAIRSFLR2</t>
  </si>
  <si>
    <t>REARSTAIRSFLR3</t>
  </si>
  <si>
    <t>CORRIDORFLR3</t>
  </si>
  <si>
    <t>REARSTORAGEFLR3</t>
  </si>
  <si>
    <t>GUESTROOM301</t>
  </si>
  <si>
    <t>GUESTROOM302_305</t>
  </si>
  <si>
    <t>GUESTROOM306_308</t>
  </si>
  <si>
    <t>GUESTROOM309_312</t>
  </si>
  <si>
    <t>GUESTROOM313</t>
  </si>
  <si>
    <t>GUESTROOM314</t>
  </si>
  <si>
    <t>GUESTROOM315_318</t>
  </si>
  <si>
    <t>ELEVATORCOREFLR3</t>
  </si>
  <si>
    <t>GUESTROOM319</t>
  </si>
  <si>
    <t>GUESTROOM320_323</t>
  </si>
  <si>
    <t>GUESTROOM324</t>
  </si>
  <si>
    <t>FRONTSTORAGEFLR3</t>
  </si>
  <si>
    <t>FRONTSTAIRSFLR3</t>
  </si>
  <si>
    <t>REARSTAIRSFLR4</t>
  </si>
  <si>
    <t>CORRIDORFLR4</t>
  </si>
  <si>
    <t>REARSTORAGEFLR4</t>
  </si>
  <si>
    <t>GUESTROOM401</t>
  </si>
  <si>
    <t>GUESTROOM402_405</t>
  </si>
  <si>
    <t>GUESTROOM406_408</t>
  </si>
  <si>
    <t>GUESTROOM409_412</t>
  </si>
  <si>
    <t>GUESTROOM413</t>
  </si>
  <si>
    <t>GUESTROOM414</t>
  </si>
  <si>
    <t>GUESTROOM415_418</t>
  </si>
  <si>
    <t>ELEVATORCOREFLR4</t>
  </si>
  <si>
    <t>GUESTROOM419</t>
  </si>
  <si>
    <t>GUESTROOM420_423</t>
  </si>
  <si>
    <t>GUESTROOM424</t>
  </si>
  <si>
    <t>FRONTSTORAGEFLR4</t>
  </si>
  <si>
    <t>FRONTSTAIRSFLR4</t>
  </si>
  <si>
    <t>Conditioned Total</t>
  </si>
  <si>
    <t>Unconditioned Total</t>
  </si>
  <si>
    <t>Reflectance</t>
  </si>
  <si>
    <t>U-Factor with Film [W/m2-K]</t>
  </si>
  <si>
    <t>U-Factor no Film [W/m2-K]</t>
  </si>
  <si>
    <t>Gross Area [m2]</t>
  </si>
  <si>
    <t>Azimuth [deg]</t>
  </si>
  <si>
    <t>Tilt [deg]</t>
  </si>
  <si>
    <t>Cardinal Direction</t>
  </si>
  <si>
    <t>W_REARSTAIRSFLR1_2_0_0</t>
  </si>
  <si>
    <t>E</t>
  </si>
  <si>
    <t>W_REARSTAIRSFLR1_3_0_0</t>
  </si>
  <si>
    <t>N</t>
  </si>
  <si>
    <t>S_REARSTAIRSFLR1_0_0_0</t>
  </si>
  <si>
    <t>W_CORRIDORFLR1_2_0_0</t>
  </si>
  <si>
    <t>W_CORRIDORFLR1_10_0_0</t>
  </si>
  <si>
    <t>W_CORRIDORFLR1_16_0_0</t>
  </si>
  <si>
    <t>W</t>
  </si>
  <si>
    <t>W_CORRIDORFLR1_20_0_0</t>
  </si>
  <si>
    <t>S</t>
  </si>
  <si>
    <t>S_CORRIDORFLR1_0_0_0</t>
  </si>
  <si>
    <t>W_REARSTORAGEFLR1_2_0_0</t>
  </si>
  <si>
    <t>W_REARSTORAGEFLR1_5_0_0</t>
  </si>
  <si>
    <t>S_REARSTORAGEFLR1_0_0_0</t>
  </si>
  <si>
    <t>W_FRONTLOUNGEFLR1_4_0_0</t>
  </si>
  <si>
    <t>W_FRONTLOUNGEFLR1_5_0_0</t>
  </si>
  <si>
    <t>S_FRONTLOUNGEFLR1_0_0_0</t>
  </si>
  <si>
    <t>W_RESTROOMFLR1_5_0_0</t>
  </si>
  <si>
    <t>S_RESTROOMFLR1_0_0_0</t>
  </si>
  <si>
    <t>W_MEETINGROOMFLR1_5_0_0</t>
  </si>
  <si>
    <t>S_MEETINGROOMFLR1_0_0_0</t>
  </si>
  <si>
    <t>W_MECHANICALROOMFLR1_5_0_0</t>
  </si>
  <si>
    <t>S_MECHANICALROOMFLR1_0_0_0</t>
  </si>
  <si>
    <t>W_GUESTROOM101_5_0_0</t>
  </si>
  <si>
    <t>S_GUESTROOM101_0_0_0</t>
  </si>
  <si>
    <t>W_GUESTROOM102_5_0_0</t>
  </si>
  <si>
    <t>S_GUESTROOM102_0_0_0</t>
  </si>
  <si>
    <t>W_GUESTROOM103_5_0_0</t>
  </si>
  <si>
    <t>S_GUESTROOM103_0_0_0</t>
  </si>
  <si>
    <t>W_GUESTROOM104_3_0_0</t>
  </si>
  <si>
    <t>S_GUESTROOM104_0_0_0</t>
  </si>
  <si>
    <t>W_GUESTROOM105_3_0_0</t>
  </si>
  <si>
    <t>S_GUESTROOM105_0_0_0</t>
  </si>
  <si>
    <t>W_EMPLOYEELOUNGEFLR1_3_0_0</t>
  </si>
  <si>
    <t>S_EMPLOYEELOUNGEFLR1_0_0_0</t>
  </si>
  <si>
    <t>W_LAUNDRYROOMFLR1_3_0_0</t>
  </si>
  <si>
    <t>S_LAUNDRYROOMFLR1_0_0_0</t>
  </si>
  <si>
    <t>W_ELEVATORCOREFLR1_3_0_0</t>
  </si>
  <si>
    <t>S_ELEVATORCOREFLR1_0_0_0</t>
  </si>
  <si>
    <t>W_EXERCISECENTERFLR1_3_0_0</t>
  </si>
  <si>
    <t>S_EXERCISECENTERFLR1_0_0_0</t>
  </si>
  <si>
    <t>W_FRONTOFFICEFLR1_3_0_0</t>
  </si>
  <si>
    <t>S_FRONTOFFICEFLR1_0_0_0</t>
  </si>
  <si>
    <t>W_FRONTSTAIRSFLR1_3_0_0</t>
  </si>
  <si>
    <t>W_FRONTSTAIRSFLR1_4_0_0</t>
  </si>
  <si>
    <t>S_FRONTSTAIRSFLR1_0_0_0</t>
  </si>
  <si>
    <t>W_FRONTSTORAGEFLR1_3_0_0</t>
  </si>
  <si>
    <t>S_FRONTSTORAGEFLR1_0_0_0</t>
  </si>
  <si>
    <t>W_REARSTAIRSFLR2_2_0_0</t>
  </si>
  <si>
    <t>W_REARSTAIRSFLR2_3_0_0</t>
  </si>
  <si>
    <t>W_CORRIDORFLR2_2_0_0</t>
  </si>
  <si>
    <t>W_CORRIDORFLR2_9_0_0</t>
  </si>
  <si>
    <t>W_CORRIDORFLR2_15_0_0</t>
  </si>
  <si>
    <t>W_REARSTORAGEFLR2_2_0_0</t>
  </si>
  <si>
    <t>W_REARSTORAGEFLR2_5_0_0</t>
  </si>
  <si>
    <t>W_GUESTROOM201_4_0_0</t>
  </si>
  <si>
    <t>W_GUESTROOM201_5_0_0</t>
  </si>
  <si>
    <t>W_GUESTROOM202_205_5_0_0</t>
  </si>
  <si>
    <t>W_GUESTROOM206_208_5_0_0</t>
  </si>
  <si>
    <t>W_GUESTROOM209_212_5_0_0</t>
  </si>
  <si>
    <t>W_GUESTROOM213_5_0_0</t>
  </si>
  <si>
    <t>W_GUESTROOM214_3_0_0</t>
  </si>
  <si>
    <t>W_GUESTROOM215_218_3_0_0</t>
  </si>
  <si>
    <t>W_ELEVATORCOREFLR2_3_0_0</t>
  </si>
  <si>
    <t>W_GUESTROOM219_3_0_0</t>
  </si>
  <si>
    <t>W_GUESTROOM220_223_3_0_0</t>
  </si>
  <si>
    <t>W_GUESTROOM224_3_0_0</t>
  </si>
  <si>
    <t>W_FRONTSTORAGEFLR2_3_0_0</t>
  </si>
  <si>
    <t>W_FRONTSTAIRSFLR2_3_0_0</t>
  </si>
  <si>
    <t>W_FRONTSTAIRSFLR2_4_0_0</t>
  </si>
  <si>
    <t>W_REARSTAIRSFLR3_2_0_0</t>
  </si>
  <si>
    <t>W_REARSTAIRSFLR3_3_0_0</t>
  </si>
  <si>
    <t>W_CORRIDORFLR3_2_0_0</t>
  </si>
  <si>
    <t>W_CORRIDORFLR3_9_0_0</t>
  </si>
  <si>
    <t>W_CORRIDORFLR3_15_0_0</t>
  </si>
  <si>
    <t>W_REARSTORAGEFLR3_2_0_0</t>
  </si>
  <si>
    <t>W_REARSTORAGEFLR3_5_0_0</t>
  </si>
  <si>
    <t>W_GUESTROOM301_4_0_0</t>
  </si>
  <si>
    <t>W_GUESTROOM301_5_0_0</t>
  </si>
  <si>
    <t>W_GUESTROOM302_305_5_0_0</t>
  </si>
  <si>
    <t>W_GUESTROOM306_308_5_0_0</t>
  </si>
  <si>
    <t>W_GUESTROOM309_312_5_0_0</t>
  </si>
  <si>
    <t>W_GUESTROOM313_5_0_0</t>
  </si>
  <si>
    <t>W_GUESTROOM314_3_0_0</t>
  </si>
  <si>
    <t>W_GUESTROOM315_318_3_0_0</t>
  </si>
  <si>
    <t>W_ELEVATORCOREFLR3_3_0_0</t>
  </si>
  <si>
    <t>W_GUESTROOM319_3_0_0</t>
  </si>
  <si>
    <t>W_GUESTROOM320_323_3_0_0</t>
  </si>
  <si>
    <t>W_GUESTROOM324_3_0_0</t>
  </si>
  <si>
    <t>W_FRONTSTORAGEFLR3_3_0_0</t>
  </si>
  <si>
    <t>W_FRONTSTAIRSFLR3_3_0_0</t>
  </si>
  <si>
    <t>W_FRONTSTAIRSFLR3_4_0_0</t>
  </si>
  <si>
    <t>W_REARSTAIRSFLR4_2_0_0</t>
  </si>
  <si>
    <t>W_REARSTAIRSFLR4_3_0_0</t>
  </si>
  <si>
    <t>R_REARSTAIRSFLR4_1_0_0</t>
  </si>
  <si>
    <t>W_CORRIDORFLR4_2_0_0</t>
  </si>
  <si>
    <t>W_CORRIDORFLR4_9_0_0</t>
  </si>
  <si>
    <t>W_CORRIDORFLR4_15_0_0</t>
  </si>
  <si>
    <t>R_CORRIDORFLR4_1_0_0</t>
  </si>
  <si>
    <t>W_REARSTORAGEFLR4_2_0_0</t>
  </si>
  <si>
    <t>W_REARSTORAGEFLR4_5_0_0</t>
  </si>
  <si>
    <t>R_REARSTORAGEFLR4_1_0_0</t>
  </si>
  <si>
    <t>W_GUESTROOM401_4_0_0</t>
  </si>
  <si>
    <t>W_GUESTROOM401_5_0_0</t>
  </si>
  <si>
    <t>R_GUESTROOM401_1_0_0</t>
  </si>
  <si>
    <t>W_GUESTROOM402_405_5_0_0</t>
  </si>
  <si>
    <t>R_GUESTROOM402_405_1_0_0</t>
  </si>
  <si>
    <t>W_GUESTROOM406_408_5_0_0</t>
  </si>
  <si>
    <t>R_GUESTROOM406_408_1_0_0</t>
  </si>
  <si>
    <t>W_GUESTROOM409_412_5_0_0</t>
  </si>
  <si>
    <t>R_GUESTROOM409_412_1_0_0</t>
  </si>
  <si>
    <t>W_GUESTROOM413_5_0_0</t>
  </si>
  <si>
    <t>R_GUESTROOM413_1_0_0</t>
  </si>
  <si>
    <t>W_GUESTROOM414_3_0_0</t>
  </si>
  <si>
    <t>R_GUESTROOM414_1_0_0</t>
  </si>
  <si>
    <t>W_GUESTROOM415_418_3_0_0</t>
  </si>
  <si>
    <t>R_GUESTROOM415_418_1_0_0</t>
  </si>
  <si>
    <t>W_ELEVATORCOREFLR4_3_0_0</t>
  </si>
  <si>
    <t>R_ELEVATORCOREFLR4_1_0_0</t>
  </si>
  <si>
    <t>W_GUESTROOM419_3_0_0</t>
  </si>
  <si>
    <t>R_GUESTROOM419_1_0_0</t>
  </si>
  <si>
    <t>W_GUESTROOM420_423_3_0_0</t>
  </si>
  <si>
    <t>R_GUESTROOM420_423_1_0_0</t>
  </si>
  <si>
    <t>W_GUESTROOM424_3_0_0</t>
  </si>
  <si>
    <t>R_GUESTROOM424_1_0_0</t>
  </si>
  <si>
    <t>W_FRONTSTORAGEFLR4_3_0_0</t>
  </si>
  <si>
    <t>R_FRONTSTORAGEFLR4_1_0_0</t>
  </si>
  <si>
    <t>W_FRONTSTAIRSFLR4_3_0_0</t>
  </si>
  <si>
    <t>W_FRONTSTAIRSFLR4_4_0_0</t>
  </si>
  <si>
    <t>R_FRONTSTAIRSFLR4_1_0_0</t>
  </si>
  <si>
    <t>Area of One Opening [m2]</t>
  </si>
  <si>
    <t>Area of Openings [m2]</t>
  </si>
  <si>
    <t>U-Factor [W/m2-K]</t>
  </si>
  <si>
    <t>Visible Transmittance</t>
  </si>
  <si>
    <t>Shade Control</t>
  </si>
  <si>
    <t>Parent Surface</t>
  </si>
  <si>
    <t>W_CORRIDORFLR1_2_0_0_0_0</t>
  </si>
  <si>
    <t>D_CORRIDORFLR1_16_0_0_0_0</t>
  </si>
  <si>
    <t>W_CORRIDORFLR1_20_0_0_0_0</t>
  </si>
  <si>
    <t>W_FRONTLOUNGEFLR1_5_0_0_0_0</t>
  </si>
  <si>
    <t>W_FRONTLOUNGEFLR1_5_0_0_0_1</t>
  </si>
  <si>
    <t>W_FRONTLOUNGEFLR1_5_0_0_0_2</t>
  </si>
  <si>
    <t>W_FRONTLOUNGEFLR1_5_0_0_0_3</t>
  </si>
  <si>
    <t>W_FRONTLOUNGEFLR1_5_0_0_0_4</t>
  </si>
  <si>
    <t>W_MEETINGROOMFLR1_5_0_0_0_0</t>
  </si>
  <si>
    <t>W_MEETINGROOMFLR1_5_0_0_0_1</t>
  </si>
  <si>
    <t>W_MEETINGROOMFLR1_5_0_0_0_2</t>
  </si>
  <si>
    <t>W_GUESTROOM101_5_0_0_0_0</t>
  </si>
  <si>
    <t>W_GUESTROOM102_5_0_0_0_0</t>
  </si>
  <si>
    <t>W_GUESTROOM103_5_0_0_0_0</t>
  </si>
  <si>
    <t>W_GUESTROOM104_3_0_0_0_0</t>
  </si>
  <si>
    <t>W_GUESTROOM105_3_0_0_0_0</t>
  </si>
  <si>
    <t>W_EMPLOYEELOUNGEFLR1_3_0_0_0_0</t>
  </si>
  <si>
    <t>W_LAUNDRYROOMFLR1_3_0_0_0_0</t>
  </si>
  <si>
    <t>W_LAUNDRYROOMFLR1_3_0_0_0_1</t>
  </si>
  <si>
    <t>W_LAUNDRYROOMFLR1_3_0_0_0_2</t>
  </si>
  <si>
    <t>W_EXERCISECENTERFLR1_3_0_0_0_0</t>
  </si>
  <si>
    <t>W_FRONTOFFICEFLR1_3_0_0_0_0</t>
  </si>
  <si>
    <t>W_FRONTOFFICEFLR1_3_0_0_0_1</t>
  </si>
  <si>
    <t>W_FRONTOFFICEFLR1_3_0_0_0_2</t>
  </si>
  <si>
    <t>W_FRONTOFFICEFLR1_3_0_0_0_3</t>
  </si>
  <si>
    <t>W_CORRIDORFLR2_2_0_0_0_0</t>
  </si>
  <si>
    <t>W_CORRIDORFLR2_15_0_0_0_0</t>
  </si>
  <si>
    <t>W_GUESTROOM201_5_0_0_0_0</t>
  </si>
  <si>
    <t>W_GUESTROOM202_205_5_0_0_0_0</t>
  </si>
  <si>
    <t>W_GUESTROOM202_205_5_0_0_0_1</t>
  </si>
  <si>
    <t>W_GUESTROOM202_205_5_0_0_0_2</t>
  </si>
  <si>
    <t>W_GUESTROOM202_205_5_0_0_0_3</t>
  </si>
  <si>
    <t>W_GUESTROOM206_208_5_0_0_0_0</t>
  </si>
  <si>
    <t>W_GUESTROOM206_208_5_0_0_0_1</t>
  </si>
  <si>
    <t>W_GUESTROOM206_208_5_0_0_0_2</t>
  </si>
  <si>
    <t>W_GUESTROOM209_212_5_0_0_0_0</t>
  </si>
  <si>
    <t>W_GUESTROOM209_212_5_0_0_0_1</t>
  </si>
  <si>
    <t>W_GUESTROOM209_212_5_0_0_0_2</t>
  </si>
  <si>
    <t>W_GUESTROOM209_212_5_0_0_0_3</t>
  </si>
  <si>
    <t>W_GUESTROOM213_5_0_0_0_0</t>
  </si>
  <si>
    <t>W_GUESTROOM214_3_0_0_0_0</t>
  </si>
  <si>
    <t>W_GUESTROOM215_218_3_0_0_0_0</t>
  </si>
  <si>
    <t>W_GUESTROOM215_218_3_0_0_0_1</t>
  </si>
  <si>
    <t>W_GUESTROOM215_218_3_0_0_0_2</t>
  </si>
  <si>
    <t>W_GUESTROOM215_218_3_0_0_0_3</t>
  </si>
  <si>
    <t>W_GUESTROOM219_3_0_0_0_0</t>
  </si>
  <si>
    <t>W_GUESTROOM220_223_3_0_0_0_0</t>
  </si>
  <si>
    <t>W_GUESTROOM220_223_3_0_0_0_1</t>
  </si>
  <si>
    <t>W_GUESTROOM220_223_3_0_0_0_2</t>
  </si>
  <si>
    <t>W_GUESTROOM220_223_3_0_0_0_3</t>
  </si>
  <si>
    <t>W_GUESTROOM224_3_0_0_0_0</t>
  </si>
  <si>
    <t>W_CORRIDORFLR3_2_0_0_0_0</t>
  </si>
  <si>
    <t>W_CORRIDORFLR3_15_0_0_0_0</t>
  </si>
  <si>
    <t>W_GUESTROOM301_5_0_0_0_0</t>
  </si>
  <si>
    <t>W_GUESTROOM302_305_5_0_0_0_0</t>
  </si>
  <si>
    <t>W_GUESTROOM302_305_5_0_0_0_1</t>
  </si>
  <si>
    <t>W_GUESTROOM302_305_5_0_0_0_2</t>
  </si>
  <si>
    <t>W_GUESTROOM302_305_5_0_0_0_3</t>
  </si>
  <si>
    <t>W_GUESTROOM306_308_5_0_0_0_0</t>
  </si>
  <si>
    <t>W_GUESTROOM306_308_5_0_0_0_1</t>
  </si>
  <si>
    <t>W_GUESTROOM306_308_5_0_0_0_2</t>
  </si>
  <si>
    <t>W_GUESTROOM309_312_5_0_0_0_0</t>
  </si>
  <si>
    <t>W_GUESTROOM309_312_5_0_0_0_1</t>
  </si>
  <si>
    <t>W_GUESTROOM309_312_5_0_0_0_2</t>
  </si>
  <si>
    <t>W_GUESTROOM309_312_5_0_0_0_3</t>
  </si>
  <si>
    <t>W_GUESTROOM313_5_0_0_0_0</t>
  </si>
  <si>
    <t>W_GUESTROOM314_3_0_0_0_0</t>
  </si>
  <si>
    <t>W_GUESTROOM315_318_3_0_0_0_0</t>
  </si>
  <si>
    <t>W_GUESTROOM315_318_3_0_0_0_1</t>
  </si>
  <si>
    <t>W_GUESTROOM315_318_3_0_0_0_2</t>
  </si>
  <si>
    <t>W_GUESTROOM315_318_3_0_0_0_3</t>
  </si>
  <si>
    <t>W_GUESTROOM319_3_0_0_0_0</t>
  </si>
  <si>
    <t>W_GUESTROOM320_323_3_0_0_0_0</t>
  </si>
  <si>
    <t>W_GUESTROOM320_323_3_0_0_0_1</t>
  </si>
  <si>
    <t>W_GUESTROOM320_323_3_0_0_0_2</t>
  </si>
  <si>
    <t>W_GUESTROOM320_323_3_0_0_0_3</t>
  </si>
  <si>
    <t>W_GUESTROOM324_3_0_0_0_0</t>
  </si>
  <si>
    <t>W_CORRIDORFLR4_2_0_0_0_0</t>
  </si>
  <si>
    <t>W_CORRIDORFLR4_15_0_0_0_0</t>
  </si>
  <si>
    <t>W_GUESTROOM401_5_0_0_0_0</t>
  </si>
  <si>
    <t>W_GUESTROOM402_405_5_0_0_0_0</t>
  </si>
  <si>
    <t>W_GUESTROOM402_405_5_0_0_0_1</t>
  </si>
  <si>
    <t>W_GUESTROOM402_405_5_0_0_0_2</t>
  </si>
  <si>
    <t>W_GUESTROOM402_405_5_0_0_0_3</t>
  </si>
  <si>
    <t>W_GUESTROOM406_408_5_0_0_0_0</t>
  </si>
  <si>
    <t>W_GUESTROOM406_408_5_0_0_0_1</t>
  </si>
  <si>
    <t>W_GUESTROOM406_408_5_0_0_0_2</t>
  </si>
  <si>
    <t>W_GUESTROOM409_412_5_0_0_0_0</t>
  </si>
  <si>
    <t>W_GUESTROOM409_412_5_0_0_0_1</t>
  </si>
  <si>
    <t>W_GUESTROOM409_412_5_0_0_0_2</t>
  </si>
  <si>
    <t>W_GUESTROOM409_412_5_0_0_0_3</t>
  </si>
  <si>
    <t>W_GUESTROOM413_5_0_0_0_0</t>
  </si>
  <si>
    <t>W_GUESTROOM414_3_0_0_0_0</t>
  </si>
  <si>
    <t>W_GUESTROOM415_418_3_0_0_0_0</t>
  </si>
  <si>
    <t>W_GUESTROOM415_418_3_0_0_0_1</t>
  </si>
  <si>
    <t>W_GUESTROOM415_418_3_0_0_0_2</t>
  </si>
  <si>
    <t>W_GUESTROOM415_418_3_0_0_0_3</t>
  </si>
  <si>
    <t>W_GUESTROOM419_3_0_0_0_0</t>
  </si>
  <si>
    <t>W_GUESTROOM420_423_3_0_0_0_0</t>
  </si>
  <si>
    <t>W_GUESTROOM420_423_3_0_0_0_1</t>
  </si>
  <si>
    <t>W_GUESTROOM420_423_3_0_0_0_2</t>
  </si>
  <si>
    <t>W_GUESTROOM420_423_3_0_0_0_3</t>
  </si>
  <si>
    <t>W_GUESTROOM424_3_0_0_0_0</t>
  </si>
  <si>
    <t>Total or Average</t>
  </si>
  <si>
    <t>North Total or Average</t>
  </si>
  <si>
    <t>Non-North Total or Average</t>
  </si>
  <si>
    <t>Nominal Capacity [W]</t>
  </si>
  <si>
    <t>Nominal Efficiency [W/W]</t>
  </si>
  <si>
    <t>Nominal Total Capacity [W]</t>
  </si>
  <si>
    <t>Nominal Sensible Capacity [W]</t>
  </si>
  <si>
    <t>Nominal Latent Capacity [W]</t>
  </si>
  <si>
    <t>Nominal Sensible Heat Ratio</t>
  </si>
  <si>
    <t>GUESTROOM101 PTAC DXCOIL</t>
  </si>
  <si>
    <t>Coil:Cooling:DX:SingleSpeed</t>
  </si>
  <si>
    <t>GUESTROOM102 PTAC DXCOIL</t>
  </si>
  <si>
    <t>GUESTROOM103 PTAC DXCOIL</t>
  </si>
  <si>
    <t>GUESTROOM104 PTAC DXCOIL</t>
  </si>
  <si>
    <t>GUESTROOM105 PTAC DXCOIL</t>
  </si>
  <si>
    <t>GUESTROOM201 PTAC DXCOIL</t>
  </si>
  <si>
    <t>GUESTROOM202_205 PTAC DXCOIL</t>
  </si>
  <si>
    <t>GUESTROOM206_208 PTAC DXCOIL</t>
  </si>
  <si>
    <t>GUESTROOM209_212 PTAC DXCOIL</t>
  </si>
  <si>
    <t>GUESTROOM213 PTAC DXCOIL</t>
  </si>
  <si>
    <t>GUESTROOM214 PTAC DXCOIL</t>
  </si>
  <si>
    <t>GUESTROOM215_218 PTAC DXCOIL</t>
  </si>
  <si>
    <t>GUESTROOM219 PTAC DXCOIL</t>
  </si>
  <si>
    <t>GUESTROOM220_223 PTAC DXCOIL</t>
  </si>
  <si>
    <t>GUESTROOM224 PTAC DXCOIL</t>
  </si>
  <si>
    <t>GUESTROOM301 PTAC DXCOIL</t>
  </si>
  <si>
    <t>GUESTROOM302_305 PTAC DXCOIL</t>
  </si>
  <si>
    <t>GUESTROOM306_308 PTAC DXCOIL</t>
  </si>
  <si>
    <t>GUESTROOM309_312 PTAC DXCOIL</t>
  </si>
  <si>
    <t>GUESTROOM313 PTAC DXCOIL</t>
  </si>
  <si>
    <t>GUESTROOM314 PTAC DXCOIL</t>
  </si>
  <si>
    <t>GUESTROOM315_318 PTAC DXCOIL</t>
  </si>
  <si>
    <t>GUESTROOM319 PTAC DXCOIL</t>
  </si>
  <si>
    <t>GUESTROOM320_323 PTAC DXCOIL</t>
  </si>
  <si>
    <t>GUESTROOM324 PTAC DXCOIL</t>
  </si>
  <si>
    <t>GUESTROOM401 PTAC DXCOIL</t>
  </si>
  <si>
    <t>GUESTROOM402_405 PTAC DXCOIL</t>
  </si>
  <si>
    <t>GUESTROOM406_408 PTAC DXCOIL</t>
  </si>
  <si>
    <t>GUESTROOM409_412 PTAC DXCOIL</t>
  </si>
  <si>
    <t>GUESTROOM413 PTAC DXCOIL</t>
  </si>
  <si>
    <t>GUESTROOM414 PTAC DXCOIL</t>
  </si>
  <si>
    <t>GUESTROOM415_418 PTAC DXCOIL</t>
  </si>
  <si>
    <t>GUESTROOM419 PTAC DXCOIL</t>
  </si>
  <si>
    <t>GUESTROOM420_423 PTAC DXCOIL</t>
  </si>
  <si>
    <t>GUESTROOM424 PTAC DXCOIL</t>
  </si>
  <si>
    <t>PSZ-HEATCOOL:1_COOLC DXCOIL</t>
  </si>
  <si>
    <t>PSZ-HEATCOOL:2_COOLC DXCOIL</t>
  </si>
  <si>
    <t>PSZ-HEATCOOL:3_COOLC DXCOIL</t>
  </si>
  <si>
    <t>PSZ-HEATCOOL:4_COOLC DXCOIL</t>
  </si>
  <si>
    <t>PSZ-HEATCOOL:5_COOLC DXCOIL</t>
  </si>
  <si>
    <t>PSZ-HEATCOOL:6_COOLC DXCOIL</t>
  </si>
  <si>
    <t>PSZ-HEATCOOL:7_COOLC DXCOIL</t>
  </si>
  <si>
    <t>PSZ-HEATCOOL:8_COOLC DXCOIL</t>
  </si>
  <si>
    <t>PSZ-HEATCOOL:9_COOLC DXCOIL</t>
  </si>
  <si>
    <t>PSZ-HEATCOOL:10_COOLC DXCOIL</t>
  </si>
  <si>
    <t>PSZ-HEATCOOL:11_COOLC DXCOIL</t>
  </si>
  <si>
    <t>PSZ-HEATCOOL:12_COOLC DXCOIL</t>
  </si>
  <si>
    <t>REARSTAIRSFLR1 UNIT HEATER COIL</t>
  </si>
  <si>
    <t>Coil:Heating:Electric</t>
  </si>
  <si>
    <t>REARSTORAGEFLR1 UNIT HEATER COIL</t>
  </si>
  <si>
    <t>GUESTROOM101 PTAC HEAT COIL</t>
  </si>
  <si>
    <t>GUESTROOM102 PTAC HEAT COIL</t>
  </si>
  <si>
    <t>GUESTROOM103 PTAC HEAT COIL</t>
  </si>
  <si>
    <t>GUESTROOM104 PTAC HEAT COIL</t>
  </si>
  <si>
    <t>GUESTROOM105 PTAC HEAT COIL</t>
  </si>
  <si>
    <t>FRONTSTAIRSFLR1 UNIT HEATER COIL</t>
  </si>
  <si>
    <t>FRONTSTORAGEFLR1 UNIT HEATER COIL</t>
  </si>
  <si>
    <t>REARSTAIRSFLR2 UNIT HEATER COIL</t>
  </si>
  <si>
    <t>REARSTORAGEFLR2 UNIT HEATER COIL</t>
  </si>
  <si>
    <t>GUESTROOM201 PTAC HEAT COIL</t>
  </si>
  <si>
    <t>GUESTROOM202_205 PTAC HEAT COIL</t>
  </si>
  <si>
    <t>GUESTROOM206_208 PTAC HEAT COIL</t>
  </si>
  <si>
    <t>GUESTROOM209_212 PTAC HEAT COIL</t>
  </si>
  <si>
    <t>GUESTROOM213 PTAC HEAT COIL</t>
  </si>
  <si>
    <t>GUESTROOM214 PTAC HEAT COIL</t>
  </si>
  <si>
    <t>GUESTROOM215_218 PTAC HEAT COIL</t>
  </si>
  <si>
    <t>GUESTROOM219 PTAC HEAT COIL</t>
  </si>
  <si>
    <t>GUESTROOM220_223 PTAC HEAT COIL</t>
  </si>
  <si>
    <t>GUESTROOM224 PTAC HEAT COIL</t>
  </si>
  <si>
    <t>FRONTSTORAGEFLR2 UNIT HEATER COIL</t>
  </si>
  <si>
    <t>FRONTSTAIRSFLR2 UNIT HEATER COIL</t>
  </si>
  <si>
    <t>REARSTAIRSFLR3 UNIT HEATER COIL</t>
  </si>
  <si>
    <t>REARSTORAGEFLR3 UNIT HEATER COIL</t>
  </si>
  <si>
    <t>GUESTROOM301 PTAC HEAT COIL</t>
  </si>
  <si>
    <t>GUESTROOM302_305 PTAC HEAT COIL</t>
  </si>
  <si>
    <t>GUESTROOM306_308 PTAC HEAT COIL</t>
  </si>
  <si>
    <t>GUESTROOM309_312 PTAC HEAT COIL</t>
  </si>
  <si>
    <t>GUESTROOM313 PTAC HEAT COIL</t>
  </si>
  <si>
    <t>GUESTROOM314 PTAC HEAT COIL</t>
  </si>
  <si>
    <t>GUESTROOM315_318 PTAC HEAT COIL</t>
  </si>
  <si>
    <t>GUESTROOM319 PTAC HEAT COIL</t>
  </si>
  <si>
    <t>GUESTROOM320_323 PTAC HEAT COIL</t>
  </si>
  <si>
    <t>GUESTROOM324 PTAC HEAT COIL</t>
  </si>
  <si>
    <t>FRONTSTORAGEFLR3 UNIT HEATER COIL</t>
  </si>
  <si>
    <t>FRONTSTAIRSFLR3 UNIT HEATER COIL</t>
  </si>
  <si>
    <t>REARSTAIRSFLR4 UNIT HEATER COIL</t>
  </si>
  <si>
    <t>REARSTORAGEFLR4 UNIT HEATER COIL</t>
  </si>
  <si>
    <t>GUESTROOM401 PTAC HEAT COIL</t>
  </si>
  <si>
    <t>GUESTROOM402_405 PTAC HEAT COIL</t>
  </si>
  <si>
    <t>GUESTROOM406_408 PTAC HEAT COIL</t>
  </si>
  <si>
    <t>GUESTROOM409_412 PTAC HEAT COIL</t>
  </si>
  <si>
    <t>GUESTROOM413 PTAC HEAT COIL</t>
  </si>
  <si>
    <t>GUESTROOM414 PTAC HEAT COIL</t>
  </si>
  <si>
    <t>GUESTROOM415_418 PTAC HEAT COIL</t>
  </si>
  <si>
    <t>GUESTROOM419 PTAC HEAT COIL</t>
  </si>
  <si>
    <t>GUESTROOM420_423 PTAC HEAT COIL</t>
  </si>
  <si>
    <t>GUESTROOM424 PTAC HEAT COIL</t>
  </si>
  <si>
    <t>FRONTSTORAGEFLR4 UNIT HEATER COIL</t>
  </si>
  <si>
    <t>FRONTSTAIRSFLR4 UNIT HEATER COIL</t>
  </si>
  <si>
    <t>PSZ-HEATCOOL:1_HEATC</t>
  </si>
  <si>
    <t>Coil:Heating:Gas</t>
  </si>
  <si>
    <t>PSZ-HEATCOOL:2_HEATC</t>
  </si>
  <si>
    <t>PSZ-HEATCOOL:3_HEATC</t>
  </si>
  <si>
    <t>PSZ-HEATCOOL:4_HEATC</t>
  </si>
  <si>
    <t>PSZ-HEATCOOL:5_HEATC</t>
  </si>
  <si>
    <t>PSZ-HEATCOOL:6_HEATC</t>
  </si>
  <si>
    <t>PSZ-HEATCOOL:7_HEATC</t>
  </si>
  <si>
    <t>PSZ-HEATCOOL:8_HEATC</t>
  </si>
  <si>
    <t>PSZ-HEATCOOL:9_HEATC</t>
  </si>
  <si>
    <t>PSZ-HEATCOOL:10_HEATC</t>
  </si>
  <si>
    <t>PSZ-HEATCOOL:11_HEATC</t>
  </si>
  <si>
    <t>PSZ-HEATCOOL:12_HEATC</t>
  </si>
  <si>
    <t>Total Efficiency [W/W]</t>
  </si>
  <si>
    <t>Delta Pressure [pa]</t>
  </si>
  <si>
    <t>Max Flow Rate [m3/s]</t>
  </si>
  <si>
    <t>Rated Power [W]</t>
  </si>
  <si>
    <t>Motor Heat In Air Fraction</t>
  </si>
  <si>
    <t>End Use</t>
  </si>
  <si>
    <t>REARSTAIRSFLR1 UNIT HEATERFAN</t>
  </si>
  <si>
    <t>Fan:ConstantVolume</t>
  </si>
  <si>
    <t>Unit Heater Fans</t>
  </si>
  <si>
    <t>REARSTORAGEFLR1 UNIT HEATERFAN</t>
  </si>
  <si>
    <t>GUESTROOM101 PTACFAN</t>
  </si>
  <si>
    <t>Fan:OnOff</t>
  </si>
  <si>
    <t>PTAC Fan</t>
  </si>
  <si>
    <t>GUESTROOM102 PTACFAN</t>
  </si>
  <si>
    <t>GUESTROOM103 PTACFAN</t>
  </si>
  <si>
    <t>GUESTROOM104 PTACFAN</t>
  </si>
  <si>
    <t>GUESTROOM105 PTACFAN</t>
  </si>
  <si>
    <t>FRONTSTAIRSFLR1 UNIT HEATERFAN</t>
  </si>
  <si>
    <t>FRONTSTORAGEFLR1 UNIT HEATERFAN</t>
  </si>
  <si>
    <t>REARSTAIRSFLR2 UNIT HEATERFAN</t>
  </si>
  <si>
    <t>REARSTORAGEFLR2 UNIT HEATERFAN</t>
  </si>
  <si>
    <t>GUESTROOM201 PTACFAN</t>
  </si>
  <si>
    <t>GUESTROOM202_205 PTACFAN</t>
  </si>
  <si>
    <t>GUESTROOM206_208 PTACFAN</t>
  </si>
  <si>
    <t>GUESTROOM209_212 PTACFAN</t>
  </si>
  <si>
    <t>GUESTROOM213 PTACFAN</t>
  </si>
  <si>
    <t>GUESTROOM214 PTACFAN</t>
  </si>
  <si>
    <t>GUESTROOM215_218 PTACFAN</t>
  </si>
  <si>
    <t>GUESTROOM219 PTACFAN</t>
  </si>
  <si>
    <t>GUESTROOM220_223 PTACFAN</t>
  </si>
  <si>
    <t>GUESTROOM224 PTACFAN</t>
  </si>
  <si>
    <t>FRONTSTORAGEFLR2 UNIT HEATERFAN</t>
  </si>
  <si>
    <t>FRONTSTAIRSFLR2 UNIT HEATERFAN</t>
  </si>
  <si>
    <t>REARSTAIRSFLR3 UNIT HEATERFAN</t>
  </si>
  <si>
    <t>REARSTORAGEFLR3 UNIT HEATERFAN</t>
  </si>
  <si>
    <t>GUESTROOM301 PTACFAN</t>
  </si>
  <si>
    <t>GUESTROOM302_305 PTACFAN</t>
  </si>
  <si>
    <t>GUESTROOM306_308 PTACFAN</t>
  </si>
  <si>
    <t>GUESTROOM309_312 PTACFAN</t>
  </si>
  <si>
    <t>GUESTROOM313 PTACFAN</t>
  </si>
  <si>
    <t>GUESTROOM314 PTACFAN</t>
  </si>
  <si>
    <t>GUESTROOM315_318 PTACFAN</t>
  </si>
  <si>
    <t>GUESTROOM319 PTACFAN</t>
  </si>
  <si>
    <t>GUESTROOM320_323 PTACFAN</t>
  </si>
  <si>
    <t>GUESTROOM324 PTACFAN</t>
  </si>
  <si>
    <t>FRONTSTORAGEFLR3 UNIT HEATERFAN</t>
  </si>
  <si>
    <t>FRONTSTAIRSFLR3 UNIT HEATERFAN</t>
  </si>
  <si>
    <t>REARSTAIRSFLR4 UNIT HEATERFAN</t>
  </si>
  <si>
    <t>REARSTORAGEFLR4 UNIT HEATERFAN</t>
  </si>
  <si>
    <t>GUESTROOM401 PTACFAN</t>
  </si>
  <si>
    <t>GUESTROOM402_405 PTACFAN</t>
  </si>
  <si>
    <t>GUESTROOM406_408 PTACFAN</t>
  </si>
  <si>
    <t>GUESTROOM409_412 PTACFAN</t>
  </si>
  <si>
    <t>GUESTROOM413 PTACFAN</t>
  </si>
  <si>
    <t>GUESTROOM414 PTACFAN</t>
  </si>
  <si>
    <t>GUESTROOM415_418 PTACFAN</t>
  </si>
  <si>
    <t>GUESTROOM419 PTACFAN</t>
  </si>
  <si>
    <t>GUESTROOM420_423 PTACFAN</t>
  </si>
  <si>
    <t>GUESTROOM424 PTACFAN</t>
  </si>
  <si>
    <t>FRONTSTORAGEFLR4 UNIT HEATERFAN</t>
  </si>
  <si>
    <t>FRONTSTAIRSFLR4 UNIT HEATERFAN</t>
  </si>
  <si>
    <t>PSZ-HEATCOOL:1_FAN</t>
  </si>
  <si>
    <t>Fan Energy</t>
  </si>
  <si>
    <t>PSZ-HEATCOOL:2_FAN</t>
  </si>
  <si>
    <t>PSZ-HEATCOOL:3_FAN</t>
  </si>
  <si>
    <t>PSZ-HEATCOOL:4_FAN</t>
  </si>
  <si>
    <t>PSZ-HEATCOOL:5_FAN</t>
  </si>
  <si>
    <t>PSZ-HEATCOOL:6_FAN</t>
  </si>
  <si>
    <t>PSZ-HEATCOOL:7_FAN</t>
  </si>
  <si>
    <t>PSZ-HEATCOOL:8_FAN</t>
  </si>
  <si>
    <t>PSZ-HEATCOOL:9_FAN</t>
  </si>
  <si>
    <t>PSZ-HEATCOOL:10_FAN</t>
  </si>
  <si>
    <t>PSZ-HEATCOOL:11_FAN</t>
  </si>
  <si>
    <t>PSZ-HEATCOOL:12_FAN</t>
  </si>
  <si>
    <t>Control</t>
  </si>
  <si>
    <t>Head [pa]</t>
  </si>
  <si>
    <t>Power [W]</t>
  </si>
  <si>
    <t>Motor Efficiency [W/W]</t>
  </si>
  <si>
    <t>SWHSYS1 PUMP</t>
  </si>
  <si>
    <t>Pump:VariableSpeed</t>
  </si>
  <si>
    <t>INTERMITTENT</t>
  </si>
  <si>
    <t>Storage Volume [m3]</t>
  </si>
  <si>
    <t>Input [W]</t>
  </si>
  <si>
    <t>Thermal Efficiency [W/W]</t>
  </si>
  <si>
    <t>Recovery Efficiency [W/W]</t>
  </si>
  <si>
    <t>Energy Factor</t>
  </si>
  <si>
    <t>SWHSYS1 WATER HEATER</t>
  </si>
  <si>
    <t>WaterHeater:Mixed</t>
  </si>
  <si>
    <t>CO2:FACILITY [kg]</t>
  </si>
  <si>
    <t>NOX:FACILITY [kg]</t>
  </si>
  <si>
    <t>SO2:FACILITY [kg]</t>
  </si>
  <si>
    <t>PM:FACILITY [kg]</t>
  </si>
  <si>
    <t>HG:FACILITY [kg]</t>
  </si>
  <si>
    <t>WATERENVIRONMENTALFACTORS:FACILITY [L]</t>
  </si>
  <si>
    <t>CARBON EQUIVALENT:FACILITY [kg]</t>
  </si>
  <si>
    <t>January</t>
  </si>
  <si>
    <t>February</t>
  </si>
  <si>
    <t>March</t>
  </si>
  <si>
    <t>April</t>
  </si>
  <si>
    <t>June</t>
  </si>
  <si>
    <t>July</t>
  </si>
  <si>
    <t>August</t>
  </si>
  <si>
    <t>September</t>
  </si>
  <si>
    <t>October</t>
  </si>
  <si>
    <t>November</t>
  </si>
  <si>
    <t>December</t>
  </si>
  <si>
    <t>Annual Sum or Average</t>
  </si>
  <si>
    <t>Minimum of Months</t>
  </si>
  <si>
    <t>Maximum of Months</t>
  </si>
  <si>
    <t>ELECTRICITY:FACILITY [J]</t>
  </si>
  <si>
    <t>ELECTRICITY:FACILITY {Maximum}[W]</t>
  </si>
  <si>
    <t>ELECTRICITY:FACILITY {TIMESTAMP}</t>
  </si>
  <si>
    <t>INTERIORLIGHTS:ELECTRICITY {AT MAX/MIN} [W]</t>
  </si>
  <si>
    <t>INTERIOREQUIPMENT:ELECTRICITY {AT MAX/MIN} [W]</t>
  </si>
  <si>
    <t>FANS:ELECTRICITY {AT MAX/MIN} [W]</t>
  </si>
  <si>
    <t>HEATING:ELECTRICITY {AT MAX/MIN} [W]</t>
  </si>
  <si>
    <t>COOLING:ELECTRICITY {AT MAX/MIN} [W]</t>
  </si>
  <si>
    <t>EXTERIORLIGHTS:ELECTRICITY {AT MAX/MIN} [W]</t>
  </si>
  <si>
    <t>PUMPS:ELECTRICITY {AT MAX/MIN} [W]</t>
  </si>
  <si>
    <t>HEATREJECTION:ELECTRICITY [Invalid/Undefined]</t>
  </si>
  <si>
    <t>EXTERIOREQUIPMENT:ELECTRICITY [Invalid/Undefined]</t>
  </si>
  <si>
    <t>HUMIDIFICATION:ELECTRICITY [Invalid/Undefined]</t>
  </si>
  <si>
    <t>HEATRECOVERY:ELECTRICITY [Invalid/Undefined]</t>
  </si>
  <si>
    <t>WATERSYSTEMS:ELECTRICITY [Invalid/Undefined]</t>
  </si>
  <si>
    <t>REFRIGERATION:ELECTRICITY [Invalid/Undefined]</t>
  </si>
  <si>
    <t>GENERATORS:ELECTRICITY [Invalid/Undefined]</t>
  </si>
  <si>
    <t>ELECTRICITYPRODUCED:FACILITY [Invalid/Undefined]</t>
  </si>
  <si>
    <t>22-JAN-08:00</t>
  </si>
  <si>
    <t>25-FEB-08:00</t>
  </si>
  <si>
    <t>05-MAR-08:00</t>
  </si>
  <si>
    <t>02-APR-07:00</t>
  </si>
  <si>
    <t>20-MAY-07:00</t>
  </si>
  <si>
    <t>29-JUL-07:00</t>
  </si>
  <si>
    <t>19-AUG-07:00</t>
  </si>
  <si>
    <t>02-SEP-07:00</t>
  </si>
  <si>
    <t>07-OCT-07:00</t>
  </si>
  <si>
    <t>16-DEC-08:00</t>
  </si>
  <si>
    <t>Electric</t>
  </si>
  <si>
    <t>Gas</t>
  </si>
  <si>
    <t>Cost ($)</t>
  </si>
  <si>
    <t>Cost per Total Building Area ($/m2)</t>
  </si>
  <si>
    <t>Cost per Net Conditioned Building Area ($/m2)</t>
  </si>
  <si>
    <t>20-FEB-08:00</t>
  </si>
  <si>
    <t>25-MAR-07:00</t>
  </si>
  <si>
    <t>30-APR-07:00</t>
  </si>
  <si>
    <t>11-JUN-07:00</t>
  </si>
  <si>
    <t>04-JUL-07:00</t>
  </si>
  <si>
    <t>16-SEP-07:00</t>
  </si>
  <si>
    <t>26-NOV-08:00</t>
  </si>
  <si>
    <t>03-DEC-08:00</t>
  </si>
  <si>
    <t>12-NOV-08:00</t>
  </si>
  <si>
    <t>16-APR-07:00</t>
  </si>
  <si>
    <t>23-NOV-08:00</t>
  </si>
  <si>
    <t>12-FEB-08:00</t>
  </si>
  <si>
    <t>11-MAR-08:00</t>
  </si>
  <si>
    <t>28-MAY-07:00</t>
  </si>
  <si>
    <t>17-JUN-07:00</t>
  </si>
  <si>
    <t>09-JUL-07:00</t>
  </si>
  <si>
    <t>13-AUG-07:00</t>
  </si>
  <si>
    <t>09-SEP-07:00</t>
  </si>
  <si>
    <t>18-FEB-08:00</t>
  </si>
  <si>
    <t>11-NOV-08:00</t>
  </si>
  <si>
    <t>29-APR-07:00</t>
  </si>
  <si>
    <t>29-MAY-07:00</t>
  </si>
  <si>
    <t>27-AUG-07:00</t>
  </si>
  <si>
    <t>21-OCT-07:00</t>
  </si>
  <si>
    <t>26-FEB-08:00</t>
  </si>
  <si>
    <t>17-SEP-07:00</t>
  </si>
  <si>
    <t>14-OCT-07:00</t>
  </si>
  <si>
    <t>04-NOV-07:00</t>
  </si>
  <si>
    <t>03-SEP-07:00</t>
  </si>
  <si>
    <t>07-MAY-07:00</t>
  </si>
  <si>
    <t>18-JUN-07:00</t>
  </si>
  <si>
    <t>07-JAN-08:15</t>
  </si>
  <si>
    <t>29-OCT-07:00</t>
  </si>
  <si>
    <t>31-DEC-08:15</t>
  </si>
  <si>
    <t>08-JAN-08:15</t>
  </si>
  <si>
    <t>02-JUL-07:00</t>
  </si>
  <si>
    <t>04-FEB-08:15</t>
  </si>
  <si>
    <t>16-JUL-07:00</t>
  </si>
  <si>
    <t>08-OCT-07:00</t>
  </si>
  <si>
    <t>26-FEB-08:15</t>
  </si>
  <si>
    <t>04-MAR-08:15</t>
  </si>
  <si>
    <t>08-JUL-07:00</t>
  </si>
  <si>
    <t>25-NOV-08:15</t>
  </si>
  <si>
    <t>25-MAR-07:15</t>
  </si>
  <si>
    <t>24-JUN-07:00</t>
  </si>
  <si>
    <t>23-NOV-08:15</t>
  </si>
  <si>
    <t>Building Summary Small Hotel new construction</t>
  </si>
  <si>
    <t>EXT-WALLS-STEELFRAME-RES</t>
  </si>
  <si>
    <t>EXT-SLAB</t>
  </si>
  <si>
    <t>ROOF-IEAD-RES</t>
  </si>
  <si>
    <t>WINDOW-90.1-2004-NONRES-FIXED</t>
  </si>
  <si>
    <t>WINDOW-90.1-2004-RES-OPER</t>
  </si>
  <si>
    <t>25-JUN-07:00</t>
  </si>
  <si>
    <t>19-NOV-08:00</t>
  </si>
  <si>
    <t>05-AUG-07:00</t>
  </si>
  <si>
    <t>04-MAR-08:00</t>
  </si>
  <si>
    <t>30-SEP-07:00</t>
  </si>
  <si>
    <t>22-JUL-07:00</t>
  </si>
  <si>
    <t>25-DEC-08:15</t>
  </si>
  <si>
    <t>10-DEC-08:15</t>
  </si>
  <si>
    <t>01-JAN-08:15</t>
  </si>
  <si>
    <t>30-DEC-08:15</t>
  </si>
  <si>
    <t>3B-CA</t>
  </si>
  <si>
    <t>weighting factor is for all of 3B</t>
  </si>
  <si>
    <t>Source Energy</t>
  </si>
  <si>
    <t>Total Source Energy (GJ)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</si>
  <si>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</si>
  <si>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14-JAN-08:15</t>
  </si>
  <si>
    <t>18-FEB-08:15</t>
  </si>
  <si>
    <t>23-DEC-08:15</t>
  </si>
  <si>
    <t>11-FEB-08:15</t>
  </si>
  <si>
    <t>12-MAR-07:30</t>
  </si>
  <si>
    <t>15-JAN-08:15</t>
  </si>
  <si>
    <t>19-MAR-07:15</t>
  </si>
  <si>
    <t>05-FEB-08:15</t>
  </si>
  <si>
    <t>12-MAR-07:15</t>
  </si>
  <si>
    <t>16-DEC-08:15</t>
  </si>
  <si>
    <t>12-FEB-08:15</t>
  </si>
  <si>
    <t>11-MAR-08:15</t>
  </si>
  <si>
    <t>09-APR-07:15</t>
  </si>
  <si>
    <t>29-OCT-07:15</t>
  </si>
  <si>
    <t>18-NOV-08:15</t>
  </si>
  <si>
    <t>21-OCT-07:15</t>
  </si>
  <si>
    <t>05-MAR-08:15</t>
  </si>
  <si>
    <t>02-APR-07:15</t>
  </si>
  <si>
    <t>04-NOV-07:15</t>
  </si>
  <si>
    <t>13-JAN-09:00</t>
  </si>
  <si>
    <t>22-OCT-07:15</t>
  </si>
  <si>
    <t>29-DEC-08:00</t>
  </si>
  <si>
    <t>27-JUN-19:15</t>
  </si>
  <si>
    <t>26-MAY-19:15</t>
  </si>
  <si>
    <t>06-AUG-19:15</t>
  </si>
  <si>
    <t>21-JAN-08:30</t>
  </si>
  <si>
    <t>17-MAR-19:15</t>
  </si>
  <si>
    <t>02-APR-19:15</t>
  </si>
  <si>
    <t>28-MAY-19:30</t>
  </si>
  <si>
    <t>11-JUL-19:15</t>
  </si>
  <si>
    <t>01-AUG-19:30</t>
  </si>
  <si>
    <t>09-SEP-19:15</t>
  </si>
  <si>
    <t>13-OCT-19:15</t>
  </si>
  <si>
    <t>10-FEB-07:15</t>
  </si>
  <si>
    <t>14-MAY-19:30</t>
  </si>
  <si>
    <t>08-JUN-19:15</t>
  </si>
  <si>
    <t>02-JUL-19:15</t>
  </si>
  <si>
    <t>14-AUG-19:30</t>
  </si>
  <si>
    <t>10-SEP-19:15</t>
  </si>
  <si>
    <t>22-DEC-07:15</t>
  </si>
  <si>
    <t>28-JAN-08:00</t>
  </si>
  <si>
    <t>11-APR-19:15</t>
  </si>
  <si>
    <t>21-APR-19:15</t>
  </si>
  <si>
    <t>31-MAY-19:15</t>
  </si>
  <si>
    <t>25-JUL-19:15</t>
  </si>
  <si>
    <t>02-JUL-19:30</t>
  </si>
  <si>
    <t>28-SEP-19:00</t>
  </si>
  <si>
    <t>05-APR-19:15</t>
  </si>
  <si>
    <t>15-MAY-19:15</t>
  </si>
  <si>
    <t>30-JUN-19:15</t>
  </si>
  <si>
    <t>24-JUL-19:30</t>
  </si>
  <si>
    <t>17-AUG-19:15</t>
  </si>
  <si>
    <t>21-DEC-07:15</t>
  </si>
  <si>
    <t>22-APR-19:15</t>
  </si>
  <si>
    <t>30-MAY-19:15</t>
  </si>
  <si>
    <t>28-JUN-19:30</t>
  </si>
  <si>
    <t>30-JUL-19:15</t>
  </si>
  <si>
    <t>01-AUG-19:15</t>
  </si>
  <si>
    <t>01-OCT-19:15</t>
  </si>
  <si>
    <t>24-JUL-19:15</t>
  </si>
  <si>
    <t>06-AUG-19:45</t>
  </si>
  <si>
    <t>02-SEP-19:15</t>
  </si>
  <si>
    <t>04-AUG-19:15</t>
  </si>
  <si>
    <t>16-FEB-07:15</t>
  </si>
  <si>
    <t>07-MAR-07:15</t>
  </si>
  <si>
    <t>25-APR-19:30</t>
  </si>
  <si>
    <t>23-MAY-19:15</t>
  </si>
  <si>
    <t>27-JUN-19:30</t>
  </si>
  <si>
    <t>29-AUG-19:15</t>
  </si>
  <si>
    <t>12-DEC-07:15</t>
  </si>
  <si>
    <t>06-JAN-07:15</t>
  </si>
  <si>
    <t>27-MAY-19:45</t>
  </si>
  <si>
    <t>30-NOV-07:15</t>
  </si>
  <si>
    <t>25-MAY-19:00</t>
  </si>
  <si>
    <t>25-JUN-19:15</t>
  </si>
  <si>
    <t>11-AUG-19:45</t>
  </si>
  <si>
    <t>11-DEC-07:15</t>
  </si>
  <si>
    <t>09-JAN-07:15</t>
  </si>
  <si>
    <t>02-FEB-07:15</t>
  </si>
  <si>
    <t>09-MAR-07:15</t>
  </si>
  <si>
    <t>03-APR-06:15</t>
  </si>
  <si>
    <t>14-JUN-19:00</t>
  </si>
  <si>
    <t>13-AUG-19:30</t>
  </si>
  <si>
    <t>08-SEP-19:15</t>
  </si>
  <si>
    <t>29-MAY-19:00</t>
  </si>
  <si>
    <t>29-JUL-19:45</t>
  </si>
  <si>
    <t>15-AUG-19:15</t>
  </si>
</sst>
</file>

<file path=xl/styles.xml><?xml version="1.0" encoding="utf-8"?>
<styleSheet xmlns="http://schemas.openxmlformats.org/spreadsheetml/2006/main">
  <numFmts count="4">
    <numFmt numFmtId="164" formatCode="0.0"/>
    <numFmt numFmtId="165" formatCode="#,##0.0"/>
    <numFmt numFmtId="166" formatCode="#,##0.0000"/>
    <numFmt numFmtId="167" formatCode="0.00000"/>
  </numFmts>
  <fonts count="23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12"/>
      <color indexed="8"/>
      <name val="MS Sans Serif"/>
      <family val="2"/>
    </font>
    <font>
      <sz val="8"/>
      <name val="MS Sans Serif"/>
      <family val="2"/>
    </font>
    <font>
      <b/>
      <sz val="16"/>
      <color indexed="8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sz val="8"/>
      <name val="Arial"/>
      <family val="2"/>
    </font>
    <font>
      <sz val="8"/>
      <color indexed="8"/>
      <name val="MS Sans Serif"/>
      <family val="2"/>
    </font>
    <font>
      <b/>
      <sz val="14"/>
      <color indexed="8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vertAlign val="superscript"/>
      <sz val="10"/>
      <color indexed="8"/>
      <name val="Arial"/>
      <family val="2"/>
    </font>
    <font>
      <sz val="10"/>
      <color indexed="8"/>
      <name val="Arial"/>
      <family val="2"/>
    </font>
    <font>
      <b/>
      <vertAlign val="superscript"/>
      <sz val="10"/>
      <name val="Arial"/>
      <family val="2"/>
    </font>
    <font>
      <b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vertAlign val="subscript"/>
      <sz val="8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8">
    <xf numFmtId="0" fontId="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2" fillId="0" borderId="0"/>
  </cellStyleXfs>
  <cellXfs count="89">
    <xf numFmtId="0" fontId="0" fillId="0" borderId="0" xfId="0" applyAlignment="1">
      <alignment vertical="top" wrapText="1"/>
    </xf>
    <xf numFmtId="4" fontId="5" fillId="2" borderId="0" xfId="0" applyNumberFormat="1" applyFont="1" applyFill="1" applyAlignment="1">
      <alignment vertical="top"/>
    </xf>
    <xf numFmtId="4" fontId="6" fillId="2" borderId="0" xfId="0" applyNumberFormat="1" applyFont="1" applyFill="1" applyAlignment="1">
      <alignment vertical="top" wrapText="1"/>
    </xf>
    <xf numFmtId="4" fontId="6" fillId="0" borderId="0" xfId="0" applyNumberFormat="1" applyFont="1" applyAlignment="1">
      <alignment vertical="top" wrapText="1"/>
    </xf>
    <xf numFmtId="4" fontId="7" fillId="2" borderId="0" xfId="0" applyNumberFormat="1" applyFont="1" applyFill="1" applyAlignment="1">
      <alignment vertical="top" wrapText="1"/>
    </xf>
    <xf numFmtId="4" fontId="7" fillId="3" borderId="0" xfId="0" applyNumberFormat="1" applyFont="1" applyFill="1" applyAlignment="1">
      <alignment horizontal="center" vertical="top" wrapText="1"/>
    </xf>
    <xf numFmtId="4" fontId="6" fillId="0" borderId="0" xfId="0" applyNumberFormat="1" applyFont="1" applyFill="1" applyAlignment="1">
      <alignment vertical="top" wrapText="1"/>
    </xf>
    <xf numFmtId="4" fontId="7" fillId="3" borderId="0" xfId="0" applyNumberFormat="1" applyFont="1" applyFill="1" applyAlignment="1">
      <alignment horizontal="left" vertical="top"/>
    </xf>
    <xf numFmtId="4" fontId="6" fillId="2" borderId="0" xfId="0" applyNumberFormat="1" applyFont="1" applyFill="1" applyAlignment="1">
      <alignment vertical="top"/>
    </xf>
    <xf numFmtId="4" fontId="6" fillId="3" borderId="0" xfId="0" applyNumberFormat="1" applyFont="1" applyFill="1" applyAlignment="1">
      <alignment horizontal="left" vertical="top"/>
    </xf>
    <xf numFmtId="4" fontId="6" fillId="0" borderId="0" xfId="0" applyNumberFormat="1" applyFont="1" applyAlignment="1">
      <alignment horizontal="center" vertical="top" wrapText="1"/>
    </xf>
    <xf numFmtId="4" fontId="6" fillId="3" borderId="0" xfId="0" applyNumberFormat="1" applyFont="1" applyFill="1" applyAlignment="1">
      <alignment horizontal="left" vertical="center"/>
    </xf>
    <xf numFmtId="4" fontId="6" fillId="0" borderId="0" xfId="0" applyNumberFormat="1" applyFont="1" applyFill="1" applyAlignment="1">
      <alignment horizontal="center" vertical="top" wrapText="1"/>
    </xf>
    <xf numFmtId="4" fontId="7" fillId="2" borderId="0" xfId="0" applyNumberFormat="1" applyFont="1" applyFill="1" applyAlignment="1">
      <alignment horizontal="center" vertical="top" wrapText="1"/>
    </xf>
    <xf numFmtId="4" fontId="7" fillId="0" borderId="0" xfId="0" applyNumberFormat="1" applyFont="1" applyFill="1" applyAlignment="1">
      <alignment vertical="top" wrapText="1"/>
    </xf>
    <xf numFmtId="4" fontId="6" fillId="0" borderId="0" xfId="0" applyNumberFormat="1" applyFont="1" applyFill="1" applyAlignment="1">
      <alignment horizontal="left" vertical="top"/>
    </xf>
    <xf numFmtId="4" fontId="6" fillId="0" borderId="0" xfId="0" applyNumberFormat="1" applyFont="1" applyAlignment="1">
      <alignment horizontal="center" vertical="top"/>
    </xf>
    <xf numFmtId="4" fontId="7" fillId="0" borderId="0" xfId="0" applyNumberFormat="1" applyFont="1" applyFill="1" applyAlignment="1">
      <alignment horizontal="left" vertical="top"/>
    </xf>
    <xf numFmtId="0" fontId="12" fillId="3" borderId="0" xfId="0" applyFont="1" applyFill="1" applyAlignment="1">
      <alignment horizontal="left" vertical="top"/>
    </xf>
    <xf numFmtId="0" fontId="13" fillId="2" borderId="0" xfId="0" applyFont="1" applyFill="1" applyAlignment="1">
      <alignment vertical="top" wrapText="1"/>
    </xf>
    <xf numFmtId="3" fontId="14" fillId="3" borderId="0" xfId="0" applyNumberFormat="1" applyFont="1" applyFill="1" applyAlignment="1">
      <alignment vertical="top" wrapText="1"/>
    </xf>
    <xf numFmtId="0" fontId="14" fillId="3" borderId="0" xfId="0" applyFont="1" applyFill="1" applyAlignment="1">
      <alignment horizontal="center" vertical="top" wrapText="1"/>
    </xf>
    <xf numFmtId="0" fontId="14" fillId="0" borderId="0" xfId="0" applyFont="1" applyAlignment="1">
      <alignment horizontal="center" vertical="top" wrapText="1"/>
    </xf>
    <xf numFmtId="0" fontId="13" fillId="0" borderId="0" xfId="0" applyFont="1" applyAlignment="1">
      <alignment vertical="top" wrapText="1"/>
    </xf>
    <xf numFmtId="3" fontId="14" fillId="3" borderId="0" xfId="0" applyNumberFormat="1" applyFont="1" applyFill="1" applyAlignment="1">
      <alignment horizontal="center" vertical="top" wrapText="1"/>
    </xf>
    <xf numFmtId="0" fontId="14" fillId="2" borderId="0" xfId="0" applyFont="1" applyFill="1" applyAlignment="1">
      <alignment horizontal="center" vertical="top" wrapText="1"/>
    </xf>
    <xf numFmtId="0" fontId="14" fillId="3" borderId="0" xfId="0" applyFont="1" applyFill="1" applyAlignment="1">
      <alignment horizontal="left" vertical="top"/>
    </xf>
    <xf numFmtId="3" fontId="13" fillId="0" borderId="0" xfId="0" applyNumberFormat="1" applyFont="1" applyAlignment="1">
      <alignment vertical="top" wrapText="1"/>
    </xf>
    <xf numFmtId="0" fontId="14" fillId="2" borderId="0" xfId="0" applyFont="1" applyFill="1" applyAlignment="1">
      <alignment vertical="top" wrapText="1"/>
    </xf>
    <xf numFmtId="0" fontId="13" fillId="3" borderId="0" xfId="0" applyFont="1" applyFill="1" applyAlignment="1">
      <alignment horizontal="left" vertical="top" wrapText="1"/>
    </xf>
    <xf numFmtId="0" fontId="13" fillId="0" borderId="0" xfId="0" applyFont="1" applyAlignment="1">
      <alignment horizontal="center" vertical="top" wrapText="1"/>
    </xf>
    <xf numFmtId="165" fontId="13" fillId="0" borderId="0" xfId="0" applyNumberFormat="1" applyFont="1" applyAlignment="1">
      <alignment vertical="top" wrapText="1"/>
    </xf>
    <xf numFmtId="1" fontId="13" fillId="0" borderId="0" xfId="0" applyNumberFormat="1" applyFont="1" applyAlignment="1">
      <alignment horizontal="center" vertical="top" wrapText="1"/>
    </xf>
    <xf numFmtId="0" fontId="13" fillId="2" borderId="0" xfId="0" applyFont="1" applyFill="1" applyAlignment="1">
      <alignment horizontal="left" vertical="top" wrapText="1" indent="2"/>
    </xf>
    <xf numFmtId="4" fontId="13" fillId="0" borderId="0" xfId="0" applyNumberFormat="1" applyFont="1" applyAlignment="1">
      <alignment vertical="top" wrapText="1"/>
    </xf>
    <xf numFmtId="0" fontId="13" fillId="3" borderId="0" xfId="0" applyFont="1" applyFill="1" applyAlignment="1">
      <alignment horizontal="left" vertical="top" wrapText="1" indent="2"/>
    </xf>
    <xf numFmtId="2" fontId="13" fillId="0" borderId="0" xfId="0" applyNumberFormat="1" applyFont="1" applyAlignment="1">
      <alignment horizontal="center" vertical="top" wrapText="1"/>
    </xf>
    <xf numFmtId="3" fontId="16" fillId="0" borderId="0" xfId="0" applyNumberFormat="1" applyFont="1" applyAlignment="1">
      <alignment vertical="top" wrapText="1"/>
    </xf>
    <xf numFmtId="4" fontId="16" fillId="0" borderId="0" xfId="0" applyNumberFormat="1" applyFont="1" applyAlignment="1">
      <alignment vertical="top" wrapText="1"/>
    </xf>
    <xf numFmtId="165" fontId="16" fillId="0" borderId="0" xfId="0" applyNumberFormat="1" applyFont="1" applyAlignment="1">
      <alignment vertical="top" wrapText="1"/>
    </xf>
    <xf numFmtId="11" fontId="13" fillId="0" borderId="0" xfId="0" applyNumberFormat="1" applyFont="1" applyAlignment="1">
      <alignment vertical="top" wrapText="1"/>
    </xf>
    <xf numFmtId="0" fontId="13" fillId="3" borderId="0" xfId="0" applyFont="1" applyFill="1" applyAlignment="1">
      <alignment horizontal="left" vertical="top"/>
    </xf>
    <xf numFmtId="3" fontId="13" fillId="0" borderId="0" xfId="0" applyNumberFormat="1" applyFont="1" applyAlignment="1">
      <alignment vertical="top"/>
    </xf>
    <xf numFmtId="0" fontId="5" fillId="2" borderId="0" xfId="0" applyFont="1" applyFill="1" applyAlignment="1">
      <alignment vertical="top"/>
    </xf>
    <xf numFmtId="0" fontId="14" fillId="2" borderId="0" xfId="2" applyFont="1" applyFill="1" applyBorder="1" applyAlignment="1">
      <alignment horizontal="center" vertical="center" wrapText="1"/>
    </xf>
    <xf numFmtId="0" fontId="18" fillId="2" borderId="0" xfId="5" applyFont="1" applyFill="1" applyBorder="1" applyAlignment="1">
      <alignment wrapText="1"/>
    </xf>
    <xf numFmtId="2" fontId="18" fillId="2" borderId="0" xfId="5" applyNumberFormat="1" applyFont="1" applyFill="1" applyBorder="1" applyAlignment="1">
      <alignment horizontal="center" wrapText="1"/>
    </xf>
    <xf numFmtId="2" fontId="18" fillId="2" borderId="0" xfId="5" applyNumberFormat="1" applyFont="1" applyFill="1" applyAlignment="1">
      <alignment horizontal="center" wrapText="1"/>
    </xf>
    <xf numFmtId="0" fontId="2" fillId="0" borderId="0" xfId="5"/>
    <xf numFmtId="3" fontId="2" fillId="0" borderId="0" xfId="5" applyNumberFormat="1"/>
    <xf numFmtId="2" fontId="2" fillId="0" borderId="0" xfId="5" applyNumberFormat="1"/>
    <xf numFmtId="164" fontId="2" fillId="0" borderId="0" xfId="5" applyNumberFormat="1"/>
    <xf numFmtId="0" fontId="14" fillId="0" borderId="0" xfId="0" applyFont="1" applyAlignment="1">
      <alignment vertical="top" wrapText="1"/>
    </xf>
    <xf numFmtId="164" fontId="14" fillId="0" borderId="0" xfId="0" applyNumberFormat="1" applyFont="1" applyAlignment="1">
      <alignment vertical="top" wrapText="1"/>
    </xf>
    <xf numFmtId="3" fontId="14" fillId="0" borderId="0" xfId="0" applyNumberFormat="1" applyFont="1" applyAlignment="1">
      <alignment vertical="top" wrapText="1"/>
    </xf>
    <xf numFmtId="0" fontId="13" fillId="0" borderId="0" xfId="0" applyFont="1" applyAlignment="1">
      <alignment vertical="top"/>
    </xf>
    <xf numFmtId="0" fontId="3" fillId="0" borderId="0" xfId="0" applyFont="1" applyAlignment="1">
      <alignment vertical="top"/>
    </xf>
    <xf numFmtId="4" fontId="13" fillId="0" borderId="0" xfId="0" applyNumberFormat="1" applyFont="1" applyAlignment="1">
      <alignment horizontal="center" vertical="top" wrapText="1"/>
    </xf>
    <xf numFmtId="0" fontId="20" fillId="2" borderId="1" xfId="4" applyFont="1" applyFill="1" applyBorder="1"/>
    <xf numFmtId="0" fontId="20" fillId="2" borderId="1" xfId="4" applyFont="1" applyFill="1" applyBorder="1" applyAlignment="1">
      <alignment wrapText="1"/>
    </xf>
    <xf numFmtId="0" fontId="10" fillId="0" borderId="0" xfId="3" applyFont="1"/>
    <xf numFmtId="0" fontId="21" fillId="0" borderId="0" xfId="4" applyFont="1"/>
    <xf numFmtId="0" fontId="0" fillId="0" borderId="0" xfId="0" applyAlignment="1">
      <alignment vertical="top"/>
    </xf>
    <xf numFmtId="0" fontId="11" fillId="0" borderId="0" xfId="0" applyFont="1" applyAlignment="1">
      <alignment vertical="top"/>
    </xf>
    <xf numFmtId="4" fontId="6" fillId="3" borderId="0" xfId="0" applyNumberFormat="1" applyFont="1" applyFill="1" applyAlignment="1">
      <alignment horizontal="left" vertical="top" wrapText="1"/>
    </xf>
    <xf numFmtId="4" fontId="6" fillId="0" borderId="0" xfId="0" applyNumberFormat="1" applyFont="1" applyAlignment="1">
      <alignment horizontal="left" vertical="top" wrapText="1"/>
    </xf>
    <xf numFmtId="4" fontId="7" fillId="2" borderId="0" xfId="0" applyNumberFormat="1" applyFont="1" applyFill="1" applyAlignment="1">
      <alignment vertical="top"/>
    </xf>
    <xf numFmtId="4" fontId="7" fillId="2" borderId="0" xfId="0" applyNumberFormat="1" applyFont="1" applyFill="1" applyAlignment="1">
      <alignment horizontal="left" vertical="top"/>
    </xf>
    <xf numFmtId="4" fontId="6" fillId="2" borderId="0" xfId="0" applyNumberFormat="1" applyFont="1" applyFill="1" applyAlignment="1">
      <alignment horizontal="left" vertical="top"/>
    </xf>
    <xf numFmtId="166" fontId="6" fillId="0" borderId="0" xfId="0" applyNumberFormat="1" applyFont="1" applyAlignment="1">
      <alignment horizontal="center" vertical="top" wrapText="1"/>
    </xf>
    <xf numFmtId="3" fontId="6" fillId="0" borderId="0" xfId="0" applyNumberFormat="1" applyFont="1" applyFill="1" applyAlignment="1">
      <alignment horizontal="center" vertical="top" wrapText="1"/>
    </xf>
    <xf numFmtId="3" fontId="6" fillId="0" borderId="0" xfId="0" applyNumberFormat="1" applyFont="1" applyAlignment="1">
      <alignment horizontal="center" vertical="top" wrapText="1"/>
    </xf>
    <xf numFmtId="167" fontId="6" fillId="0" borderId="0" xfId="0" applyNumberFormat="1" applyFont="1" applyAlignment="1">
      <alignment horizontal="center" vertical="top" wrapText="1"/>
    </xf>
    <xf numFmtId="0" fontId="6" fillId="0" borderId="0" xfId="0" applyFont="1" applyAlignment="1">
      <alignment vertical="top" wrapText="1"/>
    </xf>
    <xf numFmtId="2" fontId="6" fillId="0" borderId="0" xfId="0" applyNumberFormat="1" applyFont="1" applyAlignment="1">
      <alignment horizontal="center" vertical="top" wrapText="1"/>
    </xf>
    <xf numFmtId="4" fontId="7" fillId="2" borderId="0" xfId="0" applyNumberFormat="1" applyFont="1" applyFill="1" applyAlignment="1">
      <alignment horizontal="center" vertical="top" wrapText="1"/>
    </xf>
    <xf numFmtId="0" fontId="0" fillId="0" borderId="0" xfId="0" applyBorder="1" applyAlignment="1">
      <alignment vertical="top" wrapText="1"/>
    </xf>
    <xf numFmtId="0" fontId="0" fillId="0" borderId="2" xfId="0" applyBorder="1" applyAlignment="1">
      <alignment vertical="top" wrapText="1"/>
    </xf>
    <xf numFmtId="2" fontId="6" fillId="0" borderId="0" xfId="6" applyNumberFormat="1" applyFont="1" applyAlignment="1">
      <alignment horizontal="center" vertical="top" wrapText="1"/>
    </xf>
    <xf numFmtId="0" fontId="6" fillId="0" borderId="0" xfId="0" applyFont="1" applyAlignment="1">
      <alignment horizontal="center" vertical="top" wrapText="1"/>
    </xf>
    <xf numFmtId="164" fontId="10" fillId="0" borderId="0" xfId="7" applyNumberFormat="1" applyFont="1" applyBorder="1" applyAlignment="1">
      <alignment horizontal="center"/>
    </xf>
    <xf numFmtId="164" fontId="10" fillId="0" borderId="0" xfId="7" applyNumberFormat="1" applyFont="1" applyAlignment="1">
      <alignment horizontal="center"/>
    </xf>
    <xf numFmtId="4" fontId="7" fillId="0" borderId="0" xfId="0" applyNumberFormat="1" applyFont="1" applyAlignment="1">
      <alignment vertical="top"/>
    </xf>
    <xf numFmtId="4" fontId="7" fillId="3" borderId="0" xfId="0" applyNumberFormat="1" applyFont="1" applyFill="1" applyAlignment="1">
      <alignment horizontal="left" vertical="top" wrapText="1"/>
    </xf>
    <xf numFmtId="0" fontId="7" fillId="3" borderId="0" xfId="0" applyFont="1" applyFill="1" applyAlignment="1">
      <alignment horizontal="left" vertical="top"/>
    </xf>
    <xf numFmtId="0" fontId="1" fillId="0" borderId="2" xfId="0" applyFont="1" applyBorder="1" applyAlignment="1">
      <alignment horizontal="right" vertical="top" wrapText="1"/>
    </xf>
    <xf numFmtId="11" fontId="1" fillId="0" borderId="2" xfId="0" applyNumberFormat="1" applyFont="1" applyBorder="1" applyAlignment="1">
      <alignment horizontal="right" vertical="top" wrapText="1"/>
    </xf>
    <xf numFmtId="4" fontId="7" fillId="2" borderId="0" xfId="0" applyNumberFormat="1" applyFont="1" applyFill="1" applyAlignment="1">
      <alignment horizontal="center" vertical="top" wrapText="1"/>
    </xf>
    <xf numFmtId="0" fontId="3" fillId="0" borderId="0" xfId="0" applyFont="1" applyAlignment="1">
      <alignment horizontal="center" vertical="top"/>
    </xf>
  </cellXfs>
  <cellStyles count="8">
    <cellStyle name="Normal" xfId="0" builtinId="0"/>
    <cellStyle name="Normal 2" xfId="1"/>
    <cellStyle name="Normal 3" xfId="6"/>
    <cellStyle name="Normal 5" xfId="7"/>
    <cellStyle name="Normal_Loads-IP_New_SC" xfId="2"/>
    <cellStyle name="Normal_Schedules" xfId="3"/>
    <cellStyle name="Normal_Schedules_Trans" xfId="4"/>
    <cellStyle name="Normal_ZoneSummary" xf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1.xml"/><Relationship Id="rId39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.xml"/><Relationship Id="rId34" Type="http://schemas.openxmlformats.org/officeDocument/2006/relationships/chartsheet" Target="chartsheets/sheet1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5.xml"/><Relationship Id="rId33" Type="http://schemas.openxmlformats.org/officeDocument/2006/relationships/chartsheet" Target="chartsheets/sheet12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hartsheet" Target="chartsheets/sheet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4.xml"/><Relationship Id="rId32" Type="http://schemas.openxmlformats.org/officeDocument/2006/relationships/chartsheet" Target="chartsheets/sheet11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3.xml"/><Relationship Id="rId28" Type="http://schemas.openxmlformats.org/officeDocument/2006/relationships/chartsheet" Target="chartsheets/sheet7.xml"/><Relationship Id="rId36" Type="http://schemas.openxmlformats.org/officeDocument/2006/relationships/connections" Target="connection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hartsheet" Target="chart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hartsheet" Target="chartsheets/sheet2.xml"/><Relationship Id="rId27" Type="http://schemas.openxmlformats.org/officeDocument/2006/relationships/chartsheet" Target="chartsheets/sheet6.xml"/><Relationship Id="rId30" Type="http://schemas.openxmlformats.org/officeDocument/2006/relationships/chartsheet" Target="chartsheets/sheet9.xml"/><Relationship Id="rId35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9.4339622641509524E-2"/>
          <c:y val="4.2414355628058717E-2"/>
          <c:w val="0.8479467258601554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LocationSummary!$B$342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LocationSummary!$C$342:$R$342</c:f>
              <c:numCache>
                <c:formatCode>#,##0.00</c:formatCode>
                <c:ptCount val="16"/>
                <c:pt idx="0">
                  <c:v>152.77777777777777</c:v>
                </c:pt>
                <c:pt idx="1">
                  <c:v>12016.666666666666</c:v>
                </c:pt>
                <c:pt idx="2">
                  <c:v>5241.666666666667</c:v>
                </c:pt>
                <c:pt idx="3">
                  <c:v>21813.888888888891</c:v>
                </c:pt>
                <c:pt idx="4">
                  <c:v>727.77777777777783</c:v>
                </c:pt>
                <c:pt idx="5">
                  <c:v>8575</c:v>
                </c:pt>
                <c:pt idx="6">
                  <c:v>7919.4444444444443</c:v>
                </c:pt>
                <c:pt idx="7">
                  <c:v>45655.555555555555</c:v>
                </c:pt>
                <c:pt idx="8">
                  <c:v>24544.444444444445</c:v>
                </c:pt>
                <c:pt idx="9">
                  <c:v>32380.555555555555</c:v>
                </c:pt>
                <c:pt idx="10">
                  <c:v>70005.555555555562</c:v>
                </c:pt>
                <c:pt idx="11">
                  <c:v>44725</c:v>
                </c:pt>
                <c:pt idx="12">
                  <c:v>104505.55555555556</c:v>
                </c:pt>
                <c:pt idx="13">
                  <c:v>76930.555555555562</c:v>
                </c:pt>
                <c:pt idx="14">
                  <c:v>132058.33333333334</c:v>
                </c:pt>
                <c:pt idx="15">
                  <c:v>225394.44444444444</c:v>
                </c:pt>
              </c:numCache>
            </c:numRef>
          </c:val>
        </c:ser>
        <c:ser>
          <c:idx val="4"/>
          <c:order val="1"/>
          <c:tx>
            <c:strRef>
              <c:f>LocationSummary!$B$343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LocationSummary!$C$343:$R$343</c:f>
              <c:numCache>
                <c:formatCode>#,##0.00</c:formatCode>
                <c:ptCount val="16"/>
                <c:pt idx="0">
                  <c:v>255144.44444444444</c:v>
                </c:pt>
                <c:pt idx="1">
                  <c:v>192038.88888888888</c:v>
                </c:pt>
                <c:pt idx="2">
                  <c:v>195094.44444444444</c:v>
                </c:pt>
                <c:pt idx="3">
                  <c:v>130944.44444444444</c:v>
                </c:pt>
                <c:pt idx="4">
                  <c:v>93344.444444444438</c:v>
                </c:pt>
                <c:pt idx="5">
                  <c:v>141938.88888888888</c:v>
                </c:pt>
                <c:pt idx="6">
                  <c:v>61633.333333333336</c:v>
                </c:pt>
                <c:pt idx="7">
                  <c:v>105316.66666666667</c:v>
                </c:pt>
                <c:pt idx="8">
                  <c:v>92438.888888888891</c:v>
                </c:pt>
                <c:pt idx="9">
                  <c:v>49072.222222222219</c:v>
                </c:pt>
                <c:pt idx="10">
                  <c:v>85122.222222222219</c:v>
                </c:pt>
                <c:pt idx="11">
                  <c:v>69738.888888888891</c:v>
                </c:pt>
                <c:pt idx="12">
                  <c:v>78255.555555555562</c:v>
                </c:pt>
                <c:pt idx="13">
                  <c:v>51075</c:v>
                </c:pt>
                <c:pt idx="14">
                  <c:v>49858.333333333336</c:v>
                </c:pt>
                <c:pt idx="15">
                  <c:v>42130.555555555555</c:v>
                </c:pt>
              </c:numCache>
            </c:numRef>
          </c:val>
        </c:ser>
        <c:ser>
          <c:idx val="6"/>
          <c:order val="2"/>
          <c:tx>
            <c:strRef>
              <c:f>LocationSummary!$B$344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LocationSummary!$C$344:$R$344</c:f>
              <c:numCache>
                <c:formatCode>#,##0.00</c:formatCode>
                <c:ptCount val="16"/>
                <c:pt idx="0">
                  <c:v>174538.88888888888</c:v>
                </c:pt>
                <c:pt idx="1">
                  <c:v>174538.88888888888</c:v>
                </c:pt>
                <c:pt idx="2">
                  <c:v>174538.88888888888</c:v>
                </c:pt>
                <c:pt idx="3">
                  <c:v>174538.88888888888</c:v>
                </c:pt>
                <c:pt idx="4">
                  <c:v>174538.88888888888</c:v>
                </c:pt>
                <c:pt idx="5">
                  <c:v>174538.88888888888</c:v>
                </c:pt>
                <c:pt idx="6">
                  <c:v>174538.88888888888</c:v>
                </c:pt>
                <c:pt idx="7">
                  <c:v>174538.88888888888</c:v>
                </c:pt>
                <c:pt idx="8">
                  <c:v>174538.88888888888</c:v>
                </c:pt>
                <c:pt idx="9">
                  <c:v>174538.88888888888</c:v>
                </c:pt>
                <c:pt idx="10">
                  <c:v>174538.88888888888</c:v>
                </c:pt>
                <c:pt idx="11">
                  <c:v>174538.88888888888</c:v>
                </c:pt>
                <c:pt idx="12">
                  <c:v>174538.88888888888</c:v>
                </c:pt>
                <c:pt idx="13">
                  <c:v>174538.88888888888</c:v>
                </c:pt>
                <c:pt idx="14">
                  <c:v>174538.88888888888</c:v>
                </c:pt>
                <c:pt idx="15">
                  <c:v>174538.88888888888</c:v>
                </c:pt>
              </c:numCache>
            </c:numRef>
          </c:val>
        </c:ser>
        <c:ser>
          <c:idx val="7"/>
          <c:order val="3"/>
          <c:tx>
            <c:strRef>
              <c:f>LocationSummary!$B$345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LocationSummary!$C$345:$R$345</c:f>
              <c:numCache>
                <c:formatCode>#,##0.00</c:formatCode>
                <c:ptCount val="16"/>
                <c:pt idx="0">
                  <c:v>10847.222222222223</c:v>
                </c:pt>
                <c:pt idx="1">
                  <c:v>10827.777777777777</c:v>
                </c:pt>
                <c:pt idx="2">
                  <c:v>10825</c:v>
                </c:pt>
                <c:pt idx="3">
                  <c:v>10844.444444444445</c:v>
                </c:pt>
                <c:pt idx="4">
                  <c:v>10841.666666666666</c:v>
                </c:pt>
                <c:pt idx="5">
                  <c:v>10830.555555555555</c:v>
                </c:pt>
                <c:pt idx="6">
                  <c:v>10819.444444444445</c:v>
                </c:pt>
                <c:pt idx="7">
                  <c:v>10830.555555555555</c:v>
                </c:pt>
                <c:pt idx="8">
                  <c:v>10827.777777777777</c:v>
                </c:pt>
                <c:pt idx="9">
                  <c:v>10813.888888888889</c:v>
                </c:pt>
                <c:pt idx="10">
                  <c:v>10816.666666666666</c:v>
                </c:pt>
                <c:pt idx="11">
                  <c:v>10816.666666666666</c:v>
                </c:pt>
                <c:pt idx="12">
                  <c:v>10825</c:v>
                </c:pt>
                <c:pt idx="13">
                  <c:v>10811.111111111111</c:v>
                </c:pt>
                <c:pt idx="14">
                  <c:v>10808.333333333334</c:v>
                </c:pt>
                <c:pt idx="15">
                  <c:v>10744.444444444445</c:v>
                </c:pt>
              </c:numCache>
            </c:numRef>
          </c:val>
        </c:ser>
        <c:ser>
          <c:idx val="3"/>
          <c:order val="4"/>
          <c:tx>
            <c:strRef>
              <c:f>LocationSummary!$B$346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LocationSummary!$C$346:$R$346</c:f>
              <c:numCache>
                <c:formatCode>#,##0.00</c:formatCode>
                <c:ptCount val="16"/>
                <c:pt idx="0">
                  <c:v>225616.66666666666</c:v>
                </c:pt>
                <c:pt idx="1">
                  <c:v>225616.66666666666</c:v>
                </c:pt>
                <c:pt idx="2">
                  <c:v>225616.66666666666</c:v>
                </c:pt>
                <c:pt idx="3">
                  <c:v>225616.66666666666</c:v>
                </c:pt>
                <c:pt idx="4">
                  <c:v>225616.66666666666</c:v>
                </c:pt>
                <c:pt idx="5">
                  <c:v>225616.66666666666</c:v>
                </c:pt>
                <c:pt idx="6">
                  <c:v>225616.66666666666</c:v>
                </c:pt>
                <c:pt idx="7">
                  <c:v>225616.66666666666</c:v>
                </c:pt>
                <c:pt idx="8">
                  <c:v>225616.66666666666</c:v>
                </c:pt>
                <c:pt idx="9">
                  <c:v>225616.66666666666</c:v>
                </c:pt>
                <c:pt idx="10">
                  <c:v>225616.66666666666</c:v>
                </c:pt>
                <c:pt idx="11">
                  <c:v>225616.66666666666</c:v>
                </c:pt>
                <c:pt idx="12">
                  <c:v>225616.66666666666</c:v>
                </c:pt>
                <c:pt idx="13">
                  <c:v>225616.66666666666</c:v>
                </c:pt>
                <c:pt idx="14">
                  <c:v>225616.66666666666</c:v>
                </c:pt>
                <c:pt idx="15">
                  <c:v>225616.66666666666</c:v>
                </c:pt>
              </c:numCache>
            </c:numRef>
          </c:val>
        </c:ser>
        <c:ser>
          <c:idx val="0"/>
          <c:order val="5"/>
          <c:tx>
            <c:strRef>
              <c:f>LocationSummary!$B$348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LocationSummary!$C$348:$R$348</c:f>
              <c:numCache>
                <c:formatCode>#,##0.00</c:formatCode>
                <c:ptCount val="16"/>
                <c:pt idx="0">
                  <c:v>70133.333333333328</c:v>
                </c:pt>
                <c:pt idx="1">
                  <c:v>67236.111111111109</c:v>
                </c:pt>
                <c:pt idx="2">
                  <c:v>70997.222222222219</c:v>
                </c:pt>
                <c:pt idx="3">
                  <c:v>64100</c:v>
                </c:pt>
                <c:pt idx="4">
                  <c:v>58211.111111111109</c:v>
                </c:pt>
                <c:pt idx="5">
                  <c:v>67136.111111111109</c:v>
                </c:pt>
                <c:pt idx="6">
                  <c:v>55322.222222222219</c:v>
                </c:pt>
                <c:pt idx="7">
                  <c:v>60872.222222222219</c:v>
                </c:pt>
                <c:pt idx="8">
                  <c:v>66894.444444444438</c:v>
                </c:pt>
                <c:pt idx="9">
                  <c:v>55591.666666666664</c:v>
                </c:pt>
                <c:pt idx="10">
                  <c:v>61813.888888888891</c:v>
                </c:pt>
                <c:pt idx="11">
                  <c:v>66452.777777777781</c:v>
                </c:pt>
                <c:pt idx="12">
                  <c:v>63347.222222222219</c:v>
                </c:pt>
                <c:pt idx="13">
                  <c:v>64511.111111111109</c:v>
                </c:pt>
                <c:pt idx="14">
                  <c:v>61969.444444444445</c:v>
                </c:pt>
                <c:pt idx="15">
                  <c:v>65780.555555555562</c:v>
                </c:pt>
              </c:numCache>
            </c:numRef>
          </c:val>
        </c:ser>
        <c:ser>
          <c:idx val="1"/>
          <c:order val="6"/>
          <c:tx>
            <c:strRef>
              <c:f>LocationSummary!$B$349</c:f>
              <c:strCache>
                <c:ptCount val="1"/>
                <c:pt idx="0">
                  <c:v>Pumps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LocationSummary!$C$349:$R$349</c:f>
              <c:numCache>
                <c:formatCode>#,##0.00</c:formatCode>
                <c:ptCount val="16"/>
                <c:pt idx="0">
                  <c:v>741.66666666666663</c:v>
                </c:pt>
                <c:pt idx="1">
                  <c:v>741.66666666666663</c:v>
                </c:pt>
                <c:pt idx="2">
                  <c:v>741.66666666666663</c:v>
                </c:pt>
                <c:pt idx="3">
                  <c:v>741.66666666666663</c:v>
                </c:pt>
                <c:pt idx="4">
                  <c:v>741.66666666666663</c:v>
                </c:pt>
                <c:pt idx="5">
                  <c:v>741.66666666666663</c:v>
                </c:pt>
                <c:pt idx="6">
                  <c:v>741.66666666666663</c:v>
                </c:pt>
                <c:pt idx="7">
                  <c:v>741.66666666666663</c:v>
                </c:pt>
                <c:pt idx="8">
                  <c:v>741.66666666666663</c:v>
                </c:pt>
                <c:pt idx="9">
                  <c:v>741.66666666666663</c:v>
                </c:pt>
                <c:pt idx="10">
                  <c:v>741.66666666666663</c:v>
                </c:pt>
                <c:pt idx="11">
                  <c:v>741.66666666666663</c:v>
                </c:pt>
                <c:pt idx="12">
                  <c:v>741.66666666666663</c:v>
                </c:pt>
                <c:pt idx="13">
                  <c:v>741.66666666666663</c:v>
                </c:pt>
                <c:pt idx="14">
                  <c:v>741.66666666666663</c:v>
                </c:pt>
                <c:pt idx="15">
                  <c:v>741.66666666666663</c:v>
                </c:pt>
              </c:numCache>
            </c:numRef>
          </c:val>
        </c:ser>
        <c:overlap val="100"/>
        <c:axId val="109054592"/>
        <c:axId val="109068672"/>
      </c:barChart>
      <c:catAx>
        <c:axId val="10905459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068672"/>
        <c:crosses val="autoZero"/>
        <c:auto val="1"/>
        <c:lblAlgn val="ctr"/>
        <c:lblOffset val="50"/>
        <c:tickLblSkip val="1"/>
        <c:tickMarkSkip val="1"/>
      </c:catAx>
      <c:valAx>
        <c:axId val="1090686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288743882544861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05459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1557528671846258"/>
          <c:y val="5.0027188689505155E-2"/>
          <c:w val="0.61598224195338402"/>
          <c:h val="0.1218053289831432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0765815760266365"/>
          <c:y val="4.0783034257749276E-2"/>
          <c:w val="0.830188679245283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LocationSummary!$B$358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LocationSummary!$C$358:$R$358</c:f>
              <c:numCache>
                <c:formatCode>#,##0.00</c:formatCode>
                <c:ptCount val="16"/>
                <c:pt idx="0">
                  <c:v>8160</c:v>
                </c:pt>
                <c:pt idx="1">
                  <c:v>127030</c:v>
                </c:pt>
                <c:pt idx="2">
                  <c:v>93050</c:v>
                </c:pt>
                <c:pt idx="3">
                  <c:v>229170</c:v>
                </c:pt>
                <c:pt idx="4">
                  <c:v>77120</c:v>
                </c:pt>
                <c:pt idx="5">
                  <c:v>154370</c:v>
                </c:pt>
                <c:pt idx="6">
                  <c:v>217040</c:v>
                </c:pt>
                <c:pt idx="7">
                  <c:v>402190</c:v>
                </c:pt>
                <c:pt idx="8">
                  <c:v>270670</c:v>
                </c:pt>
                <c:pt idx="9">
                  <c:v>369070</c:v>
                </c:pt>
                <c:pt idx="10">
                  <c:v>549590</c:v>
                </c:pt>
                <c:pt idx="11">
                  <c:v>400130</c:v>
                </c:pt>
                <c:pt idx="12">
                  <c:v>713310</c:v>
                </c:pt>
                <c:pt idx="13">
                  <c:v>582660</c:v>
                </c:pt>
                <c:pt idx="14">
                  <c:v>893530</c:v>
                </c:pt>
                <c:pt idx="15">
                  <c:v>1401770</c:v>
                </c:pt>
              </c:numCache>
            </c:numRef>
          </c:val>
        </c:ser>
        <c:ser>
          <c:idx val="4"/>
          <c:order val="1"/>
          <c:tx>
            <c:strRef>
              <c:f>LocationSummary!$B$369</c:f>
              <c:strCache>
                <c:ptCount val="1"/>
                <c:pt idx="0">
                  <c:v>Water Systems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LocationSummary!$C$369:$R$369</c:f>
              <c:numCache>
                <c:formatCode>#,##0.00</c:formatCode>
                <c:ptCount val="16"/>
                <c:pt idx="0">
                  <c:v>380690</c:v>
                </c:pt>
                <c:pt idx="1">
                  <c:v>458620</c:v>
                </c:pt>
                <c:pt idx="2">
                  <c:v>413880</c:v>
                </c:pt>
                <c:pt idx="3">
                  <c:v>533690</c:v>
                </c:pt>
                <c:pt idx="4">
                  <c:v>519100</c:v>
                </c:pt>
                <c:pt idx="5">
                  <c:v>467800</c:v>
                </c:pt>
                <c:pt idx="6">
                  <c:v>583290</c:v>
                </c:pt>
                <c:pt idx="7">
                  <c:v>592660</c:v>
                </c:pt>
                <c:pt idx="8">
                  <c:v>581480</c:v>
                </c:pt>
                <c:pt idx="9">
                  <c:v>623370</c:v>
                </c:pt>
                <c:pt idx="10">
                  <c:v>644420</c:v>
                </c:pt>
                <c:pt idx="11">
                  <c:v>641740</c:v>
                </c:pt>
                <c:pt idx="12">
                  <c:v>689170</c:v>
                </c:pt>
                <c:pt idx="13">
                  <c:v>697300</c:v>
                </c:pt>
                <c:pt idx="14">
                  <c:v>762990</c:v>
                </c:pt>
                <c:pt idx="15">
                  <c:v>852320</c:v>
                </c:pt>
              </c:numCache>
            </c:numRef>
          </c:val>
        </c:ser>
        <c:overlap val="100"/>
        <c:axId val="109102592"/>
        <c:axId val="109104128"/>
      </c:barChart>
      <c:catAx>
        <c:axId val="10910259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104128"/>
        <c:crosses val="autoZero"/>
        <c:auto val="1"/>
        <c:lblAlgn val="ctr"/>
        <c:lblOffset val="50"/>
        <c:tickLblSkip val="1"/>
        <c:tickMarkSkip val="1"/>
      </c:catAx>
      <c:valAx>
        <c:axId val="10910412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5823817292006601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910259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986681465038845"/>
          <c:y val="5.2202283849918964E-2"/>
          <c:w val="0.2341842397336294"/>
          <c:h val="0.13703099510603634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38734739178691"/>
          <c:y val="4.730831973898858E-2"/>
          <c:w val="0.85460599334073628"/>
          <c:h val="0.71778140293638182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LocationSummary!$B$408</c:f>
              <c:strCache>
                <c:ptCount val="1"/>
                <c:pt idx="0">
                  <c:v>Heating (elec)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LocationSummary!$C$408:$R$408</c:f>
              <c:numCache>
                <c:formatCode>0.00</c:formatCode>
                <c:ptCount val="16"/>
                <c:pt idx="0">
                  <c:v>0.13703442553923045</c:v>
                </c:pt>
                <c:pt idx="1">
                  <c:v>10.778380452412927</c:v>
                </c:pt>
                <c:pt idx="2">
                  <c:v>4.701526563500507</c:v>
                </c:pt>
                <c:pt idx="3">
                  <c:v>19.566024431992304</c:v>
                </c:pt>
                <c:pt idx="4">
                  <c:v>0.65278217256869786</c:v>
                </c:pt>
                <c:pt idx="5">
                  <c:v>7.6913685752655354</c:v>
                </c:pt>
                <c:pt idx="6">
                  <c:v>7.1033663129517466</c:v>
                </c:pt>
                <c:pt idx="7">
                  <c:v>40.950869421141668</c:v>
                </c:pt>
                <c:pt idx="8">
                  <c:v>22.015203346629825</c:v>
                </c:pt>
                <c:pt idx="9">
                  <c:v>29.043823609287443</c:v>
                </c:pt>
                <c:pt idx="10">
                  <c:v>62.791665317085197</c:v>
                </c:pt>
                <c:pt idx="11">
                  <c:v>40.116205192857265</c:v>
                </c:pt>
                <c:pt idx="12">
                  <c:v>93.73653013885324</c:v>
                </c:pt>
                <c:pt idx="13">
                  <c:v>69.003062096527046</c:v>
                </c:pt>
                <c:pt idx="14">
                  <c:v>118.450065901101</c:v>
                </c:pt>
                <c:pt idx="15">
                  <c:v>202.16813376553159</c:v>
                </c:pt>
              </c:numCache>
            </c:numRef>
          </c:val>
        </c:ser>
        <c:ser>
          <c:idx val="0"/>
          <c:order val="1"/>
          <c:tx>
            <c:strRef>
              <c:f>LocationSummary!$B$409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LocationSummary!$C$409:$R$409</c:f>
              <c:numCache>
                <c:formatCode>0.00</c:formatCode>
                <c:ptCount val="16"/>
                <c:pt idx="0">
                  <c:v>228.85247372053448</c:v>
                </c:pt>
                <c:pt idx="1">
                  <c:v>172.24978136780288</c:v>
                </c:pt>
                <c:pt idx="2">
                  <c:v>174.9904698785875</c:v>
                </c:pt>
                <c:pt idx="3">
                  <c:v>117.45096036216952</c:v>
                </c:pt>
                <c:pt idx="4">
                  <c:v>83.725542469460009</c:v>
                </c:pt>
                <c:pt idx="5">
                  <c:v>127.31245593097451</c:v>
                </c:pt>
                <c:pt idx="6">
                  <c:v>55.282178797535373</c:v>
                </c:pt>
                <c:pt idx="7">
                  <c:v>94.46405836171607</c:v>
                </c:pt>
                <c:pt idx="8">
                  <c:v>82.913302056263845</c:v>
                </c:pt>
                <c:pt idx="9">
                  <c:v>44.015457483200827</c:v>
                </c:pt>
                <c:pt idx="10">
                  <c:v>76.350598840439602</c:v>
                </c:pt>
                <c:pt idx="11">
                  <c:v>62.552477956143996</c:v>
                </c:pt>
                <c:pt idx="12">
                  <c:v>70.191524296203639</c:v>
                </c:pt>
                <c:pt idx="13">
                  <c:v>45.811854225269641</c:v>
                </c:pt>
                <c:pt idx="14">
                  <c:v>44.720561890975411</c:v>
                </c:pt>
                <c:pt idx="15">
                  <c:v>37.789111493700155</c:v>
                </c:pt>
              </c:numCache>
            </c:numRef>
          </c:val>
        </c:ser>
        <c:ser>
          <c:idx val="1"/>
          <c:order val="2"/>
          <c:tx>
            <c:strRef>
              <c:f>LocationSummary!$B$410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LocationSummary!$C$410:$R$410</c:f>
              <c:numCache>
                <c:formatCode>0.00</c:formatCode>
                <c:ptCount val="16"/>
                <c:pt idx="0">
                  <c:v>156.55311080603647</c:v>
                </c:pt>
                <c:pt idx="1">
                  <c:v>156.55311080603647</c:v>
                </c:pt>
                <c:pt idx="2">
                  <c:v>156.55311080603647</c:v>
                </c:pt>
                <c:pt idx="3">
                  <c:v>156.55311080603647</c:v>
                </c:pt>
                <c:pt idx="4">
                  <c:v>156.55311080603647</c:v>
                </c:pt>
                <c:pt idx="5">
                  <c:v>156.55311080603647</c:v>
                </c:pt>
                <c:pt idx="6">
                  <c:v>156.55311080603647</c:v>
                </c:pt>
                <c:pt idx="7">
                  <c:v>156.55311080603647</c:v>
                </c:pt>
                <c:pt idx="8">
                  <c:v>156.55311080603647</c:v>
                </c:pt>
                <c:pt idx="9">
                  <c:v>156.55311080603647</c:v>
                </c:pt>
                <c:pt idx="10">
                  <c:v>156.55311080603647</c:v>
                </c:pt>
                <c:pt idx="11">
                  <c:v>156.55311080603647</c:v>
                </c:pt>
                <c:pt idx="12">
                  <c:v>156.55311080603647</c:v>
                </c:pt>
                <c:pt idx="13">
                  <c:v>156.55311080603647</c:v>
                </c:pt>
                <c:pt idx="14">
                  <c:v>156.55311080603647</c:v>
                </c:pt>
                <c:pt idx="15">
                  <c:v>156.55311080603647</c:v>
                </c:pt>
              </c:numCache>
            </c:numRef>
          </c:val>
        </c:ser>
        <c:ser>
          <c:idx val="3"/>
          <c:order val="3"/>
          <c:tx>
            <c:strRef>
              <c:f>LocationSummary!$B$411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LocationSummary!$C$411:$R$411</c:f>
              <c:numCache>
                <c:formatCode>0.00</c:formatCode>
                <c:ptCount val="16"/>
                <c:pt idx="0">
                  <c:v>9.7294442132853618</c:v>
                </c:pt>
                <c:pt idx="1">
                  <c:v>9.712003468216734</c:v>
                </c:pt>
                <c:pt idx="2">
                  <c:v>9.7095119332069295</c:v>
                </c:pt>
                <c:pt idx="3">
                  <c:v>9.7269526782755591</c:v>
                </c:pt>
                <c:pt idx="4">
                  <c:v>9.7244611432657546</c:v>
                </c:pt>
                <c:pt idx="5">
                  <c:v>9.7144950032265367</c:v>
                </c:pt>
                <c:pt idx="6">
                  <c:v>9.7045288631873206</c:v>
                </c:pt>
                <c:pt idx="7">
                  <c:v>9.7144950032265367</c:v>
                </c:pt>
                <c:pt idx="8">
                  <c:v>9.712003468216734</c:v>
                </c:pt>
                <c:pt idx="9">
                  <c:v>9.6995457931677116</c:v>
                </c:pt>
                <c:pt idx="10">
                  <c:v>9.7020373281775161</c:v>
                </c:pt>
                <c:pt idx="11">
                  <c:v>9.7020373281775161</c:v>
                </c:pt>
                <c:pt idx="12">
                  <c:v>9.7095119332069295</c:v>
                </c:pt>
                <c:pt idx="13">
                  <c:v>9.6970542581579089</c:v>
                </c:pt>
                <c:pt idx="14">
                  <c:v>9.6945627231481044</c:v>
                </c:pt>
                <c:pt idx="15">
                  <c:v>9.6372574179226067</c:v>
                </c:pt>
              </c:numCache>
            </c:numRef>
          </c:val>
        </c:ser>
        <c:ser>
          <c:idx val="4"/>
          <c:order val="4"/>
          <c:tx>
            <c:strRef>
              <c:f>LocationSummary!$B$412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LocationSummary!$C$412:$R$412</c:f>
              <c:numCache>
                <c:formatCode>0.00</c:formatCode>
                <c:ptCount val="16"/>
                <c:pt idx="0">
                  <c:v>202.36745656631592</c:v>
                </c:pt>
                <c:pt idx="1">
                  <c:v>202.36745656631592</c:v>
                </c:pt>
                <c:pt idx="2">
                  <c:v>202.36745656631592</c:v>
                </c:pt>
                <c:pt idx="3">
                  <c:v>202.36745656631592</c:v>
                </c:pt>
                <c:pt idx="4">
                  <c:v>202.36745656631592</c:v>
                </c:pt>
                <c:pt idx="5">
                  <c:v>202.36745656631592</c:v>
                </c:pt>
                <c:pt idx="6">
                  <c:v>202.36745656631592</c:v>
                </c:pt>
                <c:pt idx="7">
                  <c:v>202.36745656631592</c:v>
                </c:pt>
                <c:pt idx="8">
                  <c:v>202.36745656631592</c:v>
                </c:pt>
                <c:pt idx="9">
                  <c:v>202.36745656631592</c:v>
                </c:pt>
                <c:pt idx="10">
                  <c:v>202.36745656631592</c:v>
                </c:pt>
                <c:pt idx="11">
                  <c:v>202.36745656631592</c:v>
                </c:pt>
                <c:pt idx="12">
                  <c:v>202.36745656631592</c:v>
                </c:pt>
                <c:pt idx="13">
                  <c:v>202.36745656631592</c:v>
                </c:pt>
                <c:pt idx="14">
                  <c:v>202.36745656631592</c:v>
                </c:pt>
                <c:pt idx="15">
                  <c:v>202.36745656631592</c:v>
                </c:pt>
              </c:numCache>
            </c:numRef>
          </c:val>
        </c:ser>
        <c:ser>
          <c:idx val="5"/>
          <c:order val="5"/>
          <c:tx>
            <c:strRef>
              <c:f>LocationSummary!$B$414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LocationSummary!$C$414:$R$414</c:f>
              <c:numCache>
                <c:formatCode>0.00</c:formatCode>
                <c:ptCount val="16"/>
                <c:pt idx="0">
                  <c:v>62.906275927536193</c:v>
                </c:pt>
                <c:pt idx="1">
                  <c:v>60.307604912310424</c:v>
                </c:pt>
                <c:pt idx="2">
                  <c:v>63.681143315585295</c:v>
                </c:pt>
                <c:pt idx="3">
                  <c:v>57.494661886241495</c:v>
                </c:pt>
                <c:pt idx="4">
                  <c:v>52.212607665456609</c:v>
                </c:pt>
                <c:pt idx="5">
                  <c:v>60.21790965195747</c:v>
                </c:pt>
                <c:pt idx="6">
                  <c:v>49.621411255260249</c:v>
                </c:pt>
                <c:pt idx="7">
                  <c:v>54.59949820484902</c:v>
                </c:pt>
                <c:pt idx="8">
                  <c:v>60.001146106104507</c:v>
                </c:pt>
                <c:pt idx="9">
                  <c:v>49.86309015121126</c:v>
                </c:pt>
                <c:pt idx="10">
                  <c:v>55.444128573172641</c:v>
                </c:pt>
                <c:pt idx="11">
                  <c:v>59.604992039545643</c:v>
                </c:pt>
                <c:pt idx="12">
                  <c:v>56.819455898584557</c:v>
                </c:pt>
                <c:pt idx="13">
                  <c:v>57.863409067692515</c:v>
                </c:pt>
                <c:pt idx="14">
                  <c:v>55.583654533721678</c:v>
                </c:pt>
                <c:pt idx="15">
                  <c:v>59.002040567173026</c:v>
                </c:pt>
              </c:numCache>
            </c:numRef>
          </c:val>
        </c:ser>
        <c:ser>
          <c:idx val="6"/>
          <c:order val="6"/>
          <c:tx>
            <c:strRef>
              <c:f>LocationSummary!$B$415</c:f>
              <c:strCache>
                <c:ptCount val="1"/>
                <c:pt idx="0">
                  <c:v>Pumps (elec)</c:v>
                </c:pt>
              </c:strCache>
            </c:strRef>
          </c:tx>
          <c:spPr>
            <a:solidFill>
              <a:srgbClr val="0066CC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LocationSummary!$C$415:$R$415</c:f>
              <c:numCache>
                <c:formatCode>0.00</c:formatCode>
                <c:ptCount val="16"/>
                <c:pt idx="0">
                  <c:v>0.66523984761771882</c:v>
                </c:pt>
                <c:pt idx="1">
                  <c:v>0.66523984761771882</c:v>
                </c:pt>
                <c:pt idx="2">
                  <c:v>0.66523984761771882</c:v>
                </c:pt>
                <c:pt idx="3">
                  <c:v>0.66523984761771882</c:v>
                </c:pt>
                <c:pt idx="4">
                  <c:v>0.66523984761771882</c:v>
                </c:pt>
                <c:pt idx="5">
                  <c:v>0.66523984761771882</c:v>
                </c:pt>
                <c:pt idx="6">
                  <c:v>0.66523984761771882</c:v>
                </c:pt>
                <c:pt idx="7">
                  <c:v>0.66523984761771882</c:v>
                </c:pt>
                <c:pt idx="8">
                  <c:v>0.66523984761771882</c:v>
                </c:pt>
                <c:pt idx="9">
                  <c:v>0.66523984761771882</c:v>
                </c:pt>
                <c:pt idx="10">
                  <c:v>0.66523984761771882</c:v>
                </c:pt>
                <c:pt idx="11">
                  <c:v>0.66523984761771882</c:v>
                </c:pt>
                <c:pt idx="12">
                  <c:v>0.66523984761771882</c:v>
                </c:pt>
                <c:pt idx="13">
                  <c:v>0.66523984761771882</c:v>
                </c:pt>
                <c:pt idx="14">
                  <c:v>0.66523984761771882</c:v>
                </c:pt>
                <c:pt idx="15">
                  <c:v>0.66523984761771882</c:v>
                </c:pt>
              </c:numCache>
            </c:numRef>
          </c:val>
        </c:ser>
        <c:ser>
          <c:idx val="7"/>
          <c:order val="7"/>
          <c:tx>
            <c:strRef>
              <c:f>LocationSummary!$B$424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CCCC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LocationSummary!$C$424:$R$424</c:f>
              <c:numCache>
                <c:formatCode>0.00</c:formatCode>
                <c:ptCount val="16"/>
                <c:pt idx="0">
                  <c:v>2.0330925680002192</c:v>
                </c:pt>
                <c:pt idx="1">
                  <c:v>31.649969229542627</c:v>
                </c:pt>
                <c:pt idx="2">
                  <c:v>23.183733266227989</c:v>
                </c:pt>
                <c:pt idx="3">
                  <c:v>57.098507819682624</c:v>
                </c:pt>
                <c:pt idx="4">
                  <c:v>19.214717995609913</c:v>
                </c:pt>
                <c:pt idx="5">
                  <c:v>38.461825946347282</c:v>
                </c:pt>
                <c:pt idx="6">
                  <c:v>54.076275852790147</c:v>
                </c:pt>
                <c:pt idx="7">
                  <c:v>100.20704655931472</c:v>
                </c:pt>
                <c:pt idx="8">
                  <c:v>67.43837811037001</c:v>
                </c:pt>
                <c:pt idx="9">
                  <c:v>91.955082606843249</c:v>
                </c:pt>
                <c:pt idx="10">
                  <c:v>136.93227260382849</c:v>
                </c:pt>
                <c:pt idx="11">
                  <c:v>99.693790347295064</c:v>
                </c:pt>
                <c:pt idx="12">
                  <c:v>177.72368378434268</c:v>
                </c:pt>
                <c:pt idx="13">
                  <c:v>145.17177888125096</c:v>
                </c:pt>
                <c:pt idx="14">
                  <c:v>222.62612773103382</c:v>
                </c:pt>
                <c:pt idx="15">
                  <c:v>349.25590306932196</c:v>
                </c:pt>
              </c:numCache>
            </c:numRef>
          </c:val>
        </c:ser>
        <c:ser>
          <c:idx val="8"/>
          <c:order val="8"/>
          <c:tx>
            <c:strRef>
              <c:f>LocationSummary!$B$435</c:f>
              <c:strCache>
                <c:ptCount val="1"/>
                <c:pt idx="0">
                  <c:v>Water Systems (gas)</c:v>
                </c:pt>
              </c:strCache>
            </c:strRef>
          </c:tx>
          <c:spPr>
            <a:solidFill>
              <a:srgbClr val="0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LocationSummary!$C$435:$R$435</c:f>
              <c:numCache>
                <c:formatCode>0.00</c:formatCode>
                <c:ptCount val="16"/>
                <c:pt idx="0">
                  <c:v>94.850246288235709</c:v>
                </c:pt>
                <c:pt idx="1">
                  <c:v>114.26677861963977</c:v>
                </c:pt>
                <c:pt idx="2">
                  <c:v>103.11965098577582</c:v>
                </c:pt>
                <c:pt idx="3">
                  <c:v>132.97073193823982</c:v>
                </c:pt>
                <c:pt idx="4">
                  <c:v>129.33558235893551</c:v>
                </c:pt>
                <c:pt idx="5">
                  <c:v>116.55400775864001</c:v>
                </c:pt>
                <c:pt idx="6">
                  <c:v>145.32874558686862</c:v>
                </c:pt>
                <c:pt idx="7">
                  <c:v>147.66331389105514</c:v>
                </c:pt>
                <c:pt idx="8">
                  <c:v>144.87777775009405</c:v>
                </c:pt>
                <c:pt idx="9">
                  <c:v>155.3148179061638</c:v>
                </c:pt>
                <c:pt idx="10">
                  <c:v>160.55949910180163</c:v>
                </c:pt>
                <c:pt idx="11">
                  <c:v>159.89176771917411</c:v>
                </c:pt>
                <c:pt idx="12">
                  <c:v>171.70911827067536</c:v>
                </c:pt>
                <c:pt idx="13">
                  <c:v>173.73473623364617</c:v>
                </c:pt>
                <c:pt idx="14">
                  <c:v>190.1016297130499</c:v>
                </c:pt>
                <c:pt idx="15">
                  <c:v>212.35851195563075</c:v>
                </c:pt>
              </c:numCache>
            </c:numRef>
          </c:val>
        </c:ser>
        <c:ser>
          <c:idx val="9"/>
          <c:order val="9"/>
          <c:tx>
            <c:strRef>
              <c:f>LocationSummary!$B$428</c:f>
              <c:strCache>
                <c:ptCount val="1"/>
                <c:pt idx="0">
                  <c:v>Interior Equipment (gas)</c:v>
                </c:pt>
              </c:strCache>
            </c:strRef>
          </c:tx>
          <c:val>
            <c:numRef>
              <c:f>LocationSummary!$C$428:$R$428</c:f>
              <c:numCache>
                <c:formatCode>0.00</c:formatCode>
                <c:ptCount val="16"/>
                <c:pt idx="0">
                  <c:v>47.209605365769796</c:v>
                </c:pt>
                <c:pt idx="1">
                  <c:v>47.209605365769796</c:v>
                </c:pt>
                <c:pt idx="2">
                  <c:v>47.209605365769796</c:v>
                </c:pt>
                <c:pt idx="3">
                  <c:v>47.209605365769796</c:v>
                </c:pt>
                <c:pt idx="4">
                  <c:v>47.209605365769796</c:v>
                </c:pt>
                <c:pt idx="5">
                  <c:v>47.209605365769796</c:v>
                </c:pt>
                <c:pt idx="6">
                  <c:v>47.209605365769796</c:v>
                </c:pt>
                <c:pt idx="7">
                  <c:v>47.209605365769796</c:v>
                </c:pt>
                <c:pt idx="8">
                  <c:v>47.209605365769796</c:v>
                </c:pt>
                <c:pt idx="9">
                  <c:v>47.209605365769796</c:v>
                </c:pt>
                <c:pt idx="10">
                  <c:v>47.209605365769796</c:v>
                </c:pt>
                <c:pt idx="11">
                  <c:v>47.209605365769796</c:v>
                </c:pt>
                <c:pt idx="12">
                  <c:v>47.209605365769796</c:v>
                </c:pt>
                <c:pt idx="13">
                  <c:v>47.209605365769796</c:v>
                </c:pt>
                <c:pt idx="14">
                  <c:v>47.209605365769796</c:v>
                </c:pt>
                <c:pt idx="15">
                  <c:v>47.209605365769796</c:v>
                </c:pt>
              </c:numCache>
            </c:numRef>
          </c:val>
        </c:ser>
        <c:overlap val="100"/>
        <c:axId val="111295104"/>
        <c:axId val="111300992"/>
      </c:barChart>
      <c:catAx>
        <c:axId val="111295104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300992"/>
        <c:crosses val="autoZero"/>
        <c:auto val="1"/>
        <c:lblAlgn val="ctr"/>
        <c:lblOffset val="50"/>
        <c:tickLblSkip val="1"/>
        <c:tickMarkSkip val="1"/>
      </c:catAx>
      <c:valAx>
        <c:axId val="111300992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82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Energy Use Intensity (MJ/m</a:t>
                </a:r>
                <a:r>
                  <a:rPr lang="en-US" sz="182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82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1098779134295227E-2"/>
              <c:y val="5.7096247960848785E-2"/>
            </c:manualLayout>
          </c:layout>
          <c:spPr>
            <a:noFill/>
            <a:ln w="25400">
              <a:noFill/>
            </a:ln>
          </c:spPr>
        </c:title>
        <c:numFmt formatCode="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29510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8423973362930099"/>
          <c:y val="1.0875475802066361E-3"/>
          <c:w val="0.47664368258074286"/>
          <c:h val="0.2381318159047409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0765815760266365"/>
          <c:y val="4.0783034257749304E-2"/>
          <c:w val="0.830188679245283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LocationSummary!$B$506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LocationSummary!$C$506:$R$506</c:f>
              <c:numCache>
                <c:formatCode>#,##0.00</c:formatCode>
                <c:ptCount val="16"/>
                <c:pt idx="0">
                  <c:v>3470.09</c:v>
                </c:pt>
                <c:pt idx="1">
                  <c:v>3470.09</c:v>
                </c:pt>
                <c:pt idx="2">
                  <c:v>3470.09</c:v>
                </c:pt>
                <c:pt idx="3">
                  <c:v>3470.09</c:v>
                </c:pt>
                <c:pt idx="4">
                  <c:v>3470.09</c:v>
                </c:pt>
                <c:pt idx="5">
                  <c:v>3470.09</c:v>
                </c:pt>
                <c:pt idx="6">
                  <c:v>3470.09</c:v>
                </c:pt>
                <c:pt idx="7">
                  <c:v>3470.09</c:v>
                </c:pt>
                <c:pt idx="8">
                  <c:v>3470.09</c:v>
                </c:pt>
                <c:pt idx="9">
                  <c:v>3470.09</c:v>
                </c:pt>
                <c:pt idx="10">
                  <c:v>3470.09</c:v>
                </c:pt>
                <c:pt idx="11">
                  <c:v>3470.09</c:v>
                </c:pt>
                <c:pt idx="12">
                  <c:v>3470.09</c:v>
                </c:pt>
                <c:pt idx="13">
                  <c:v>3470.09</c:v>
                </c:pt>
                <c:pt idx="14">
                  <c:v>3470.09</c:v>
                </c:pt>
                <c:pt idx="15">
                  <c:v>3470.09</c:v>
                </c:pt>
              </c:numCache>
            </c:numRef>
          </c:val>
        </c:ser>
        <c:ser>
          <c:idx val="0"/>
          <c:order val="1"/>
          <c:tx>
            <c:strRef>
              <c:f>LocationSummary!$B$514</c:f>
              <c:strCache>
                <c:ptCount val="1"/>
                <c:pt idx="0">
                  <c:v>Water for Electricity (m3)</c:v>
                </c:pt>
              </c:strCache>
            </c:strRef>
          </c:tx>
          <c:val>
            <c:numRef>
              <c:f>LocationSummary!$C$514:$R$514</c:f>
              <c:numCache>
                <c:formatCode>#,##0.00</c:formatCode>
                <c:ptCount val="16"/>
                <c:pt idx="0">
                  <c:v>390.52609610000002</c:v>
                </c:pt>
                <c:pt idx="1">
                  <c:v>1111.3500000000001</c:v>
                </c:pt>
                <c:pt idx="2">
                  <c:v>20289.8</c:v>
                </c:pt>
                <c:pt idx="3">
                  <c:v>3924.73</c:v>
                </c:pt>
                <c:pt idx="4">
                  <c:v>9903.0400000000009</c:v>
                </c:pt>
                <c:pt idx="5">
                  <c:v>17266.400000000001</c:v>
                </c:pt>
                <c:pt idx="6">
                  <c:v>9421.380000000001</c:v>
                </c:pt>
                <c:pt idx="7">
                  <c:v>141.57489870000001</c:v>
                </c:pt>
                <c:pt idx="8">
                  <c:v>2704.52</c:v>
                </c:pt>
                <c:pt idx="9">
                  <c:v>5606.53</c:v>
                </c:pt>
                <c:pt idx="10">
                  <c:v>975.32232710000005</c:v>
                </c:pt>
                <c:pt idx="11">
                  <c:v>2691.04</c:v>
                </c:pt>
                <c:pt idx="12">
                  <c:v>1020.58</c:v>
                </c:pt>
                <c:pt idx="13">
                  <c:v>38274.300000000003</c:v>
                </c:pt>
                <c:pt idx="14">
                  <c:v>1017.11</c:v>
                </c:pt>
                <c:pt idx="15">
                  <c:v>761.09800630000007</c:v>
                </c:pt>
              </c:numCache>
            </c:numRef>
          </c:val>
        </c:ser>
        <c:overlap val="100"/>
        <c:axId val="111314432"/>
        <c:axId val="111315968"/>
      </c:barChart>
      <c:catAx>
        <c:axId val="111314432"/>
        <c:scaling>
          <c:orientation val="minMax"/>
        </c:scaling>
        <c:axPos val="b"/>
        <c:numFmt formatCode="#,##0.00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315968"/>
        <c:crosses val="autoZero"/>
        <c:auto val="1"/>
        <c:lblAlgn val="ctr"/>
        <c:lblOffset val="50"/>
        <c:tickLblSkip val="1"/>
        <c:tickMarkSkip val="1"/>
      </c:catAx>
      <c:valAx>
        <c:axId val="11131596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</a:t>
                </a:r>
                <a:r>
                  <a:rPr lang="en-US" baseline="0"/>
                  <a:t> </a:t>
                </a:r>
                <a:r>
                  <a:rPr lang="en-US"/>
                  <a:t>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5823817292006603"/>
            </c:manualLayout>
          </c:layout>
          <c:spPr>
            <a:noFill/>
            <a:ln w="25400">
              <a:noFill/>
            </a:ln>
          </c:spPr>
        </c:title>
        <c:numFmt formatCode="#,##0.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31443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t"/>
      <c:layout>
        <c:manualLayout>
          <c:xMode val="edge"/>
          <c:yMode val="edge"/>
          <c:x val="0.18192186576012129"/>
          <c:y val="6.5252854812398092E-2"/>
          <c:w val="0.30319277792828747"/>
          <c:h val="0.14025801424087889"/>
        </c:manualLayout>
      </c:layout>
      <c:spPr>
        <a:solidFill>
          <a:schemeClr val="bg1"/>
        </a:solidFill>
        <a:ln>
          <a:solidFill>
            <a:srgbClr val="000000"/>
          </a:solidFill>
        </a:ln>
      </c:spPr>
      <c:txPr>
        <a:bodyPr/>
        <a:lstStyle/>
        <a:p>
          <a:pPr>
            <a:defRPr sz="1400"/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3577506474287829"/>
          <c:y val="5.8727569331158302E-2"/>
          <c:w val="0.80651128375878667"/>
          <c:h val="0.73083197389886201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LocationSummary!$B$508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LocationSummary!$C$508:$R$508</c:f>
              <c:numCache>
                <c:formatCode>#,##0.00</c:formatCode>
                <c:ptCount val="16"/>
                <c:pt idx="0">
                  <c:v>212599.80609999999</c:v>
                </c:pt>
                <c:pt idx="1">
                  <c:v>241805.6795</c:v>
                </c:pt>
                <c:pt idx="2">
                  <c:v>218756.6238</c:v>
                </c:pt>
                <c:pt idx="3">
                  <c:v>210805.13399999999</c:v>
                </c:pt>
                <c:pt idx="4">
                  <c:v>80083.658299999996</c:v>
                </c:pt>
                <c:pt idx="5">
                  <c:v>226909.74890000001</c:v>
                </c:pt>
                <c:pt idx="6">
                  <c:v>80558.380699999994</c:v>
                </c:pt>
                <c:pt idx="7">
                  <c:v>189631.62640000001</c:v>
                </c:pt>
                <c:pt idx="8">
                  <c:v>262086.38829999999</c:v>
                </c:pt>
                <c:pt idx="9">
                  <c:v>61281.3338</c:v>
                </c:pt>
                <c:pt idx="10">
                  <c:v>360115.61249999999</c:v>
                </c:pt>
                <c:pt idx="11">
                  <c:v>264294.93920000002</c:v>
                </c:pt>
                <c:pt idx="12">
                  <c:v>253877.9031</c:v>
                </c:pt>
                <c:pt idx="13">
                  <c:v>247305.4368</c:v>
                </c:pt>
                <c:pt idx="14">
                  <c:v>257693.4142</c:v>
                </c:pt>
                <c:pt idx="15">
                  <c:v>253682.98809999999</c:v>
                </c:pt>
              </c:numCache>
            </c:numRef>
          </c:val>
        </c:ser>
        <c:overlap val="100"/>
        <c:axId val="111369600"/>
        <c:axId val="111387776"/>
      </c:barChart>
      <c:catAx>
        <c:axId val="111369600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387776"/>
        <c:crosses val="autoZero"/>
        <c:auto val="1"/>
        <c:lblAlgn val="ctr"/>
        <c:lblOffset val="50"/>
        <c:tickLblSkip val="1"/>
        <c:tickMarkSkip val="1"/>
      </c:catAx>
      <c:valAx>
        <c:axId val="11138777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 Emissions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5.0570962479608475E-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369600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207"/>
          <c:y val="1.957585644371950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Schedules!$E$2:$AB$2</c:f>
              <c:numCache>
                <c:formatCode>General</c:formatCode>
                <c:ptCount val="24"/>
                <c:pt idx="0">
                  <c:v>0.2</c:v>
                </c:pt>
                <c:pt idx="1">
                  <c:v>0.15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0.2</c:v>
                </c:pt>
                <c:pt idx="6">
                  <c:v>0.4</c:v>
                </c:pt>
                <c:pt idx="7">
                  <c:v>0.5</c:v>
                </c:pt>
                <c:pt idx="8">
                  <c:v>0.4</c:v>
                </c:pt>
                <c:pt idx="9">
                  <c:v>0.4</c:v>
                </c:pt>
                <c:pt idx="10">
                  <c:v>0.25</c:v>
                </c:pt>
                <c:pt idx="11">
                  <c:v>0.25</c:v>
                </c:pt>
                <c:pt idx="12">
                  <c:v>0.25</c:v>
                </c:pt>
                <c:pt idx="13">
                  <c:v>0.25</c:v>
                </c:pt>
                <c:pt idx="14">
                  <c:v>0.25</c:v>
                </c:pt>
                <c:pt idx="15">
                  <c:v>0.25</c:v>
                </c:pt>
                <c:pt idx="16">
                  <c:v>0.25</c:v>
                </c:pt>
                <c:pt idx="17">
                  <c:v>0.25</c:v>
                </c:pt>
                <c:pt idx="18">
                  <c:v>0.6</c:v>
                </c:pt>
                <c:pt idx="19">
                  <c:v>0.8</c:v>
                </c:pt>
                <c:pt idx="20">
                  <c:v>0.9</c:v>
                </c:pt>
                <c:pt idx="21">
                  <c:v>0.8</c:v>
                </c:pt>
                <c:pt idx="22">
                  <c:v>0.6</c:v>
                </c:pt>
                <c:pt idx="23">
                  <c:v>0.3</c:v>
                </c:pt>
              </c:numCache>
            </c:numRef>
          </c:val>
        </c:ser>
        <c:ser>
          <c:idx val="1"/>
          <c:order val="1"/>
          <c:tx>
            <c:strRef>
              <c:f>Schedules!$D$3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Schedules!$E$3:$AB$3</c:f>
              <c:numCache>
                <c:formatCode>General</c:formatCode>
                <c:ptCount val="24"/>
                <c:pt idx="0">
                  <c:v>0.2</c:v>
                </c:pt>
                <c:pt idx="1">
                  <c:v>0.2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0.3</c:v>
                </c:pt>
                <c:pt idx="7">
                  <c:v>0.3</c:v>
                </c:pt>
                <c:pt idx="8">
                  <c:v>0.4</c:v>
                </c:pt>
                <c:pt idx="9">
                  <c:v>0.4</c:v>
                </c:pt>
                <c:pt idx="10">
                  <c:v>0.3</c:v>
                </c:pt>
                <c:pt idx="11">
                  <c:v>0.25</c:v>
                </c:pt>
                <c:pt idx="12">
                  <c:v>0.25</c:v>
                </c:pt>
                <c:pt idx="13">
                  <c:v>0.25</c:v>
                </c:pt>
                <c:pt idx="14">
                  <c:v>0.25</c:v>
                </c:pt>
                <c:pt idx="15">
                  <c:v>0.25</c:v>
                </c:pt>
                <c:pt idx="16">
                  <c:v>0.25</c:v>
                </c:pt>
                <c:pt idx="17">
                  <c:v>0.25</c:v>
                </c:pt>
                <c:pt idx="18">
                  <c:v>0.6</c:v>
                </c:pt>
                <c:pt idx="19">
                  <c:v>0.7</c:v>
                </c:pt>
                <c:pt idx="20">
                  <c:v>0.7</c:v>
                </c:pt>
                <c:pt idx="21">
                  <c:v>0.7</c:v>
                </c:pt>
                <c:pt idx="22">
                  <c:v>0.6</c:v>
                </c:pt>
                <c:pt idx="23">
                  <c:v>0.3</c:v>
                </c:pt>
              </c:numCache>
            </c:numRef>
          </c:val>
        </c:ser>
        <c:ser>
          <c:idx val="4"/>
          <c:order val="2"/>
          <c:tx>
            <c:strRef>
              <c:f>Schedules!$D$6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Schedules!$E$6:$AB$6</c:f>
              <c:numCache>
                <c:formatCode>General</c:formatCode>
                <c:ptCount val="24"/>
                <c:pt idx="0">
                  <c:v>0.3</c:v>
                </c:pt>
                <c:pt idx="1">
                  <c:v>0.3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0.3</c:v>
                </c:pt>
                <c:pt idx="7">
                  <c:v>0.4</c:v>
                </c:pt>
                <c:pt idx="8">
                  <c:v>0.4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0.5</c:v>
                </c:pt>
                <c:pt idx="19">
                  <c:v>0.7</c:v>
                </c:pt>
                <c:pt idx="20">
                  <c:v>0.8</c:v>
                </c:pt>
                <c:pt idx="21">
                  <c:v>0.6</c:v>
                </c:pt>
                <c:pt idx="22">
                  <c:v>0.5</c:v>
                </c:pt>
                <c:pt idx="23">
                  <c:v>0.3</c:v>
                </c:pt>
              </c:numCache>
            </c:numRef>
          </c:val>
        </c:ser>
        <c:axId val="111796224"/>
        <c:axId val="111798144"/>
      </c:barChart>
      <c:catAx>
        <c:axId val="1117962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873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798144"/>
        <c:crosses val="autoZero"/>
        <c:auto val="1"/>
        <c:lblAlgn val="ctr"/>
        <c:lblOffset val="100"/>
        <c:tickLblSkip val="1"/>
        <c:tickMarkSkip val="1"/>
      </c:catAx>
      <c:valAx>
        <c:axId val="1117981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1952E-3"/>
              <c:y val="0.4192495921696589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79622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097669256381829"/>
          <c:y val="0.15497553017944624"/>
          <c:w val="0.17425083240843595"/>
          <c:h val="0.13376835236541679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Guest Room Lighting Schedules</a:t>
            </a:r>
          </a:p>
        </c:rich>
      </c:tx>
      <c:layout>
        <c:manualLayout>
          <c:xMode val="edge"/>
          <c:yMode val="edge"/>
          <c:x val="0.33074361820199777"/>
          <c:y val="1.957585644371950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strRef>
              <c:f>Schedules!$D$7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Schedules!$E$7:$AB$7</c:f>
              <c:numCache>
                <c:formatCode>General</c:formatCode>
                <c:ptCount val="24"/>
                <c:pt idx="0">
                  <c:v>0.22</c:v>
                </c:pt>
                <c:pt idx="1">
                  <c:v>0.17</c:v>
                </c:pt>
                <c:pt idx="2">
                  <c:v>0.11</c:v>
                </c:pt>
                <c:pt idx="3">
                  <c:v>0.11</c:v>
                </c:pt>
                <c:pt idx="4">
                  <c:v>0.11</c:v>
                </c:pt>
                <c:pt idx="5">
                  <c:v>0.22</c:v>
                </c:pt>
                <c:pt idx="6">
                  <c:v>0.44</c:v>
                </c:pt>
                <c:pt idx="7">
                  <c:v>0.56000000000000005</c:v>
                </c:pt>
                <c:pt idx="8">
                  <c:v>0.44</c:v>
                </c:pt>
                <c:pt idx="9">
                  <c:v>0.44</c:v>
                </c:pt>
                <c:pt idx="10">
                  <c:v>0.28000000000000003</c:v>
                </c:pt>
                <c:pt idx="11">
                  <c:v>0.28000000000000003</c:v>
                </c:pt>
                <c:pt idx="12">
                  <c:v>0.28000000000000003</c:v>
                </c:pt>
                <c:pt idx="13">
                  <c:v>0.28000000000000003</c:v>
                </c:pt>
                <c:pt idx="14">
                  <c:v>0.28000000000000003</c:v>
                </c:pt>
                <c:pt idx="15">
                  <c:v>0.28000000000000003</c:v>
                </c:pt>
                <c:pt idx="16">
                  <c:v>0.28000000000000003</c:v>
                </c:pt>
                <c:pt idx="17">
                  <c:v>0.28000000000000003</c:v>
                </c:pt>
                <c:pt idx="18">
                  <c:v>0.67</c:v>
                </c:pt>
                <c:pt idx="19">
                  <c:v>0.89</c:v>
                </c:pt>
                <c:pt idx="20">
                  <c:v>1</c:v>
                </c:pt>
                <c:pt idx="21">
                  <c:v>0.89</c:v>
                </c:pt>
                <c:pt idx="22">
                  <c:v>0.67</c:v>
                </c:pt>
                <c:pt idx="23">
                  <c:v>0.33</c:v>
                </c:pt>
              </c:numCache>
            </c:numRef>
          </c:val>
        </c:ser>
        <c:ser>
          <c:idx val="1"/>
          <c:order val="1"/>
          <c:tx>
            <c:strRef>
              <c:f>Schedules!$D$8</c:f>
              <c:strCache>
                <c:ptCount val="1"/>
                <c:pt idx="0">
                  <c:v>Sat, Sun, Hol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Schedules!$E$8:$AB$8</c:f>
              <c:numCache>
                <c:formatCode>General</c:formatCode>
                <c:ptCount val="24"/>
                <c:pt idx="0">
                  <c:v>0.26</c:v>
                </c:pt>
                <c:pt idx="1">
                  <c:v>0.26</c:v>
                </c:pt>
                <c:pt idx="2">
                  <c:v>0.11</c:v>
                </c:pt>
                <c:pt idx="3">
                  <c:v>0.11</c:v>
                </c:pt>
                <c:pt idx="4">
                  <c:v>0.11</c:v>
                </c:pt>
                <c:pt idx="5">
                  <c:v>0.11</c:v>
                </c:pt>
                <c:pt idx="6">
                  <c:v>0.41</c:v>
                </c:pt>
                <c:pt idx="7">
                  <c:v>0.41</c:v>
                </c:pt>
                <c:pt idx="8">
                  <c:v>0.56000000000000005</c:v>
                </c:pt>
                <c:pt idx="9">
                  <c:v>0.56000000000000005</c:v>
                </c:pt>
                <c:pt idx="10">
                  <c:v>0.41</c:v>
                </c:pt>
                <c:pt idx="11">
                  <c:v>0.33</c:v>
                </c:pt>
                <c:pt idx="12">
                  <c:v>0.33</c:v>
                </c:pt>
                <c:pt idx="13">
                  <c:v>0.33</c:v>
                </c:pt>
                <c:pt idx="14">
                  <c:v>0.33</c:v>
                </c:pt>
                <c:pt idx="15">
                  <c:v>0.33</c:v>
                </c:pt>
                <c:pt idx="16">
                  <c:v>0.33</c:v>
                </c:pt>
                <c:pt idx="17">
                  <c:v>0.33</c:v>
                </c:pt>
                <c:pt idx="18">
                  <c:v>0.85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0.85</c:v>
                </c:pt>
                <c:pt idx="23">
                  <c:v>0.41</c:v>
                </c:pt>
              </c:numCache>
            </c:numRef>
          </c:val>
        </c:ser>
        <c:axId val="111970944"/>
        <c:axId val="111977216"/>
      </c:barChart>
      <c:catAx>
        <c:axId val="11197094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8734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977216"/>
        <c:crosses val="autoZero"/>
        <c:auto val="1"/>
        <c:lblAlgn val="ctr"/>
        <c:lblOffset val="100"/>
        <c:tickLblSkip val="1"/>
        <c:tickMarkSkip val="1"/>
      </c:catAx>
      <c:valAx>
        <c:axId val="11197721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1952E-3"/>
              <c:y val="0.41924959216965896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1970944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309655937846837"/>
          <c:y val="0.17781402936378465"/>
          <c:w val="0.15316315205327491"/>
          <c:h val="8.9722675367047894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9067702552719202"/>
          <c:y val="1.957585644371950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971"/>
          <c:h val="0.77650897226753945"/>
        </c:manualLayout>
      </c:layout>
      <c:barChart>
        <c:barDir val="col"/>
        <c:grouping val="clustered"/>
        <c:ser>
          <c:idx val="0"/>
          <c:order val="0"/>
          <c:tx>
            <c:strRef>
              <c:f>Schedules!$D$37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Schedules!$E$37:$AB$37</c:f>
              <c:numCache>
                <c:formatCode>General</c:formatCode>
                <c:ptCount val="24"/>
                <c:pt idx="0">
                  <c:v>0.3</c:v>
                </c:pt>
                <c:pt idx="1">
                  <c:v>0.25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0.3</c:v>
                </c:pt>
                <c:pt idx="6">
                  <c:v>0.5</c:v>
                </c:pt>
                <c:pt idx="7">
                  <c:v>0.6</c:v>
                </c:pt>
                <c:pt idx="8">
                  <c:v>0.5</c:v>
                </c:pt>
                <c:pt idx="9">
                  <c:v>0.5</c:v>
                </c:pt>
                <c:pt idx="10">
                  <c:v>0.35</c:v>
                </c:pt>
                <c:pt idx="11">
                  <c:v>0.35</c:v>
                </c:pt>
                <c:pt idx="12">
                  <c:v>0.35</c:v>
                </c:pt>
                <c:pt idx="13">
                  <c:v>0.35</c:v>
                </c:pt>
                <c:pt idx="14">
                  <c:v>0.35</c:v>
                </c:pt>
                <c:pt idx="15">
                  <c:v>0.35</c:v>
                </c:pt>
                <c:pt idx="16">
                  <c:v>0.35</c:v>
                </c:pt>
                <c:pt idx="17">
                  <c:v>0.35</c:v>
                </c:pt>
                <c:pt idx="18">
                  <c:v>0.7</c:v>
                </c:pt>
                <c:pt idx="19">
                  <c:v>0.9</c:v>
                </c:pt>
                <c:pt idx="20">
                  <c:v>0.95</c:v>
                </c:pt>
                <c:pt idx="21">
                  <c:v>0.9</c:v>
                </c:pt>
                <c:pt idx="22">
                  <c:v>0.7</c:v>
                </c:pt>
                <c:pt idx="23">
                  <c:v>0.4</c:v>
                </c:pt>
              </c:numCache>
            </c:numRef>
          </c:val>
        </c:ser>
        <c:ser>
          <c:idx val="1"/>
          <c:order val="1"/>
          <c:tx>
            <c:strRef>
              <c:f>Schedules!$D$38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Schedules!$E$38:$AB$38</c:f>
              <c:numCache>
                <c:formatCode>General</c:formatCode>
                <c:ptCount val="24"/>
                <c:pt idx="0">
                  <c:v>0.3</c:v>
                </c:pt>
                <c:pt idx="1">
                  <c:v>0.3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0.4</c:v>
                </c:pt>
                <c:pt idx="7">
                  <c:v>0.4</c:v>
                </c:pt>
                <c:pt idx="8">
                  <c:v>0.5</c:v>
                </c:pt>
                <c:pt idx="9">
                  <c:v>0.5</c:v>
                </c:pt>
                <c:pt idx="10">
                  <c:v>0.4</c:v>
                </c:pt>
                <c:pt idx="11">
                  <c:v>0.35</c:v>
                </c:pt>
                <c:pt idx="12">
                  <c:v>0.35</c:v>
                </c:pt>
                <c:pt idx="13">
                  <c:v>0.35</c:v>
                </c:pt>
                <c:pt idx="14">
                  <c:v>0.35</c:v>
                </c:pt>
                <c:pt idx="15">
                  <c:v>0.35</c:v>
                </c:pt>
                <c:pt idx="16">
                  <c:v>0.35</c:v>
                </c:pt>
                <c:pt idx="17">
                  <c:v>0.35</c:v>
                </c:pt>
                <c:pt idx="18">
                  <c:v>0.7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0.7</c:v>
                </c:pt>
                <c:pt idx="23">
                  <c:v>0.4</c:v>
                </c:pt>
              </c:numCache>
            </c:numRef>
          </c:val>
        </c:ser>
        <c:ser>
          <c:idx val="4"/>
          <c:order val="2"/>
          <c:tx>
            <c:strRef>
              <c:f>Schedules!$D$41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Schedules!$E$41:$AB$41</c:f>
              <c:numCache>
                <c:formatCode>General</c:formatCode>
                <c:ptCount val="24"/>
                <c:pt idx="0">
                  <c:v>0.4</c:v>
                </c:pt>
                <c:pt idx="1">
                  <c:v>0.4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0.4</c:v>
                </c:pt>
                <c:pt idx="7">
                  <c:v>0.5</c:v>
                </c:pt>
                <c:pt idx="8">
                  <c:v>0.5</c:v>
                </c:pt>
                <c:pt idx="9">
                  <c:v>0.4</c:v>
                </c:pt>
                <c:pt idx="10">
                  <c:v>0.4</c:v>
                </c:pt>
                <c:pt idx="11">
                  <c:v>0.4</c:v>
                </c:pt>
                <c:pt idx="12">
                  <c:v>0.4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0.3</c:v>
                </c:pt>
                <c:pt idx="18">
                  <c:v>0.6</c:v>
                </c:pt>
                <c:pt idx="19">
                  <c:v>0.8</c:v>
                </c:pt>
                <c:pt idx="20">
                  <c:v>0.9</c:v>
                </c:pt>
                <c:pt idx="21">
                  <c:v>0.7</c:v>
                </c:pt>
                <c:pt idx="22">
                  <c:v>0.6</c:v>
                </c:pt>
                <c:pt idx="23">
                  <c:v>0.4</c:v>
                </c:pt>
              </c:numCache>
            </c:numRef>
          </c:val>
        </c:ser>
        <c:axId val="112192512"/>
        <c:axId val="112194688"/>
      </c:barChart>
      <c:catAx>
        <c:axId val="11219251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2194688"/>
        <c:crosses val="autoZero"/>
        <c:auto val="1"/>
        <c:lblAlgn val="ctr"/>
        <c:lblOffset val="100"/>
        <c:tickLblSkip val="1"/>
        <c:tickMarkSkip val="1"/>
      </c:catAx>
      <c:valAx>
        <c:axId val="11219468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497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219251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097669256381829"/>
          <c:y val="0.11419249592169672"/>
          <c:w val="0.17425083240843595"/>
          <c:h val="0.1337683523654168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Guest Room Euipment Schedules</a:t>
            </a:r>
          </a:p>
        </c:rich>
      </c:tx>
      <c:layout>
        <c:manualLayout>
          <c:xMode val="edge"/>
          <c:yMode val="edge"/>
          <c:x val="0.32408435072142194"/>
          <c:y val="1.957585644371950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971"/>
          <c:h val="0.77650897226753945"/>
        </c:manualLayout>
      </c:layout>
      <c:barChart>
        <c:barDir val="col"/>
        <c:grouping val="clustered"/>
        <c:ser>
          <c:idx val="0"/>
          <c:order val="0"/>
          <c:tx>
            <c:strRef>
              <c:f>Schedules!$D$42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Schedules!$E$42:$AB$42</c:f>
              <c:numCache>
                <c:formatCode>General</c:formatCode>
                <c:ptCount val="24"/>
                <c:pt idx="0">
                  <c:v>0.11</c:v>
                </c:pt>
                <c:pt idx="1">
                  <c:v>0.11</c:v>
                </c:pt>
                <c:pt idx="2">
                  <c:v>0.11</c:v>
                </c:pt>
                <c:pt idx="3">
                  <c:v>0.11</c:v>
                </c:pt>
                <c:pt idx="4">
                  <c:v>0.11</c:v>
                </c:pt>
                <c:pt idx="5">
                  <c:v>0.11</c:v>
                </c:pt>
                <c:pt idx="6">
                  <c:v>0.62</c:v>
                </c:pt>
                <c:pt idx="7">
                  <c:v>0.9</c:v>
                </c:pt>
                <c:pt idx="8">
                  <c:v>0.43</c:v>
                </c:pt>
                <c:pt idx="9">
                  <c:v>0.43</c:v>
                </c:pt>
                <c:pt idx="10">
                  <c:v>0.26</c:v>
                </c:pt>
                <c:pt idx="11">
                  <c:v>0.26</c:v>
                </c:pt>
                <c:pt idx="12">
                  <c:v>0.26</c:v>
                </c:pt>
                <c:pt idx="13">
                  <c:v>0.26</c:v>
                </c:pt>
                <c:pt idx="14">
                  <c:v>0.26</c:v>
                </c:pt>
                <c:pt idx="15">
                  <c:v>0.26</c:v>
                </c:pt>
                <c:pt idx="16">
                  <c:v>0.26</c:v>
                </c:pt>
                <c:pt idx="17">
                  <c:v>0.51</c:v>
                </c:pt>
                <c:pt idx="18">
                  <c:v>0.51</c:v>
                </c:pt>
                <c:pt idx="19">
                  <c:v>0.49</c:v>
                </c:pt>
                <c:pt idx="20">
                  <c:v>0.66</c:v>
                </c:pt>
                <c:pt idx="21">
                  <c:v>0.7</c:v>
                </c:pt>
                <c:pt idx="22">
                  <c:v>0.35</c:v>
                </c:pt>
                <c:pt idx="23">
                  <c:v>0.11</c:v>
                </c:pt>
              </c:numCache>
            </c:numRef>
          </c:val>
        </c:ser>
        <c:ser>
          <c:idx val="1"/>
          <c:order val="1"/>
          <c:tx>
            <c:strRef>
              <c:f>Schedules!$D$43</c:f>
              <c:strCache>
                <c:ptCount val="1"/>
                <c:pt idx="0">
                  <c:v>Sat, Sun, Hol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Schedules!$E$43:$AB$43</c:f>
              <c:numCache>
                <c:formatCode>General</c:formatCode>
                <c:ptCount val="24"/>
                <c:pt idx="0">
                  <c:v>0.11</c:v>
                </c:pt>
                <c:pt idx="1">
                  <c:v>0.11</c:v>
                </c:pt>
                <c:pt idx="2">
                  <c:v>0.11</c:v>
                </c:pt>
                <c:pt idx="3">
                  <c:v>0.11</c:v>
                </c:pt>
                <c:pt idx="4">
                  <c:v>0.11</c:v>
                </c:pt>
                <c:pt idx="5">
                  <c:v>0.11</c:v>
                </c:pt>
                <c:pt idx="6">
                  <c:v>0.3</c:v>
                </c:pt>
                <c:pt idx="7">
                  <c:v>0.62</c:v>
                </c:pt>
                <c:pt idx="8">
                  <c:v>0.9</c:v>
                </c:pt>
                <c:pt idx="9">
                  <c:v>0.62</c:v>
                </c:pt>
                <c:pt idx="10">
                  <c:v>0.28999999999999998</c:v>
                </c:pt>
                <c:pt idx="11">
                  <c:v>0.28999999999999998</c:v>
                </c:pt>
                <c:pt idx="12">
                  <c:v>0.28999999999999998</c:v>
                </c:pt>
                <c:pt idx="13">
                  <c:v>0.28999999999999998</c:v>
                </c:pt>
                <c:pt idx="14">
                  <c:v>0.28999999999999998</c:v>
                </c:pt>
                <c:pt idx="15">
                  <c:v>0.28999999999999998</c:v>
                </c:pt>
                <c:pt idx="16">
                  <c:v>0.28999999999999998</c:v>
                </c:pt>
                <c:pt idx="17">
                  <c:v>0.43</c:v>
                </c:pt>
                <c:pt idx="18">
                  <c:v>0.51</c:v>
                </c:pt>
                <c:pt idx="19">
                  <c:v>0.49</c:v>
                </c:pt>
                <c:pt idx="20">
                  <c:v>0.66</c:v>
                </c:pt>
                <c:pt idx="21">
                  <c:v>0.7</c:v>
                </c:pt>
                <c:pt idx="22">
                  <c:v>0.35</c:v>
                </c:pt>
                <c:pt idx="23">
                  <c:v>0.11</c:v>
                </c:pt>
              </c:numCache>
            </c:numRef>
          </c:val>
        </c:ser>
        <c:axId val="112498560"/>
        <c:axId val="112500736"/>
      </c:barChart>
      <c:catAx>
        <c:axId val="11249856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2500736"/>
        <c:crosses val="autoZero"/>
        <c:auto val="1"/>
        <c:lblAlgn val="ctr"/>
        <c:lblOffset val="100"/>
        <c:tickLblSkip val="1"/>
        <c:tickMarkSkip val="1"/>
      </c:catAx>
      <c:valAx>
        <c:axId val="11250073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497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249856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309655937846837"/>
          <c:y val="0.13539967373572595"/>
          <c:w val="0.15316315205327491"/>
          <c:h val="8.9722675367047894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0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971"/>
          <c:h val="0.77650897226753945"/>
        </c:manualLayout>
      </c:layout>
      <c:barChart>
        <c:barDir val="col"/>
        <c:grouping val="clustered"/>
        <c:ser>
          <c:idx val="0"/>
          <c:order val="0"/>
          <c:tx>
            <c:strRef>
              <c:f>Schedules!$D$76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Schedules!$E$76:$AB$76</c:f>
              <c:numCache>
                <c:formatCode>General</c:formatCode>
                <c:ptCount val="24"/>
                <c:pt idx="0">
                  <c:v>0.9</c:v>
                </c:pt>
                <c:pt idx="1">
                  <c:v>0.9</c:v>
                </c:pt>
                <c:pt idx="2">
                  <c:v>0.9</c:v>
                </c:pt>
                <c:pt idx="3">
                  <c:v>0.9</c:v>
                </c:pt>
                <c:pt idx="4">
                  <c:v>0.9</c:v>
                </c:pt>
                <c:pt idx="5">
                  <c:v>0.9</c:v>
                </c:pt>
                <c:pt idx="6">
                  <c:v>0.7</c:v>
                </c:pt>
                <c:pt idx="7">
                  <c:v>0.4</c:v>
                </c:pt>
                <c:pt idx="8">
                  <c:v>0.4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0.3</c:v>
                </c:pt>
                <c:pt idx="16">
                  <c:v>0.5</c:v>
                </c:pt>
                <c:pt idx="17">
                  <c:v>0.5</c:v>
                </c:pt>
                <c:pt idx="18">
                  <c:v>0.5</c:v>
                </c:pt>
                <c:pt idx="19">
                  <c:v>0.7</c:v>
                </c:pt>
                <c:pt idx="20">
                  <c:v>0.7</c:v>
                </c:pt>
                <c:pt idx="21">
                  <c:v>0.8</c:v>
                </c:pt>
                <c:pt idx="22">
                  <c:v>0.9</c:v>
                </c:pt>
                <c:pt idx="23">
                  <c:v>0.9</c:v>
                </c:pt>
              </c:numCache>
            </c:numRef>
          </c:val>
        </c:ser>
        <c:ser>
          <c:idx val="2"/>
          <c:order val="1"/>
          <c:tx>
            <c:strRef>
              <c:f>Schedules!$D$78</c:f>
              <c:strCache>
                <c:ptCount val="1"/>
                <c:pt idx="0">
                  <c:v>Sat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Schedules!$E$78:$AB$78</c:f>
              <c:numCache>
                <c:formatCode>General</c:formatCode>
                <c:ptCount val="24"/>
                <c:pt idx="0">
                  <c:v>0.9</c:v>
                </c:pt>
                <c:pt idx="1">
                  <c:v>0.9</c:v>
                </c:pt>
                <c:pt idx="2">
                  <c:v>0.9</c:v>
                </c:pt>
                <c:pt idx="3">
                  <c:v>0.9</c:v>
                </c:pt>
                <c:pt idx="4">
                  <c:v>0.9</c:v>
                </c:pt>
                <c:pt idx="5">
                  <c:v>0.9</c:v>
                </c:pt>
                <c:pt idx="6">
                  <c:v>0.7</c:v>
                </c:pt>
                <c:pt idx="7">
                  <c:v>0.5</c:v>
                </c:pt>
                <c:pt idx="8">
                  <c:v>0.5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0.5</c:v>
                </c:pt>
                <c:pt idx="18">
                  <c:v>0.6</c:v>
                </c:pt>
                <c:pt idx="19">
                  <c:v>0.6</c:v>
                </c:pt>
                <c:pt idx="20">
                  <c:v>0.6</c:v>
                </c:pt>
                <c:pt idx="21">
                  <c:v>0.7</c:v>
                </c:pt>
                <c:pt idx="22">
                  <c:v>0.7</c:v>
                </c:pt>
                <c:pt idx="23">
                  <c:v>0.7</c:v>
                </c:pt>
              </c:numCache>
            </c:numRef>
          </c:val>
        </c:ser>
        <c:ser>
          <c:idx val="4"/>
          <c:order val="2"/>
          <c:tx>
            <c:strRef>
              <c:f>Schedules!$D$80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Schedules!$E$80:$AB$80</c:f>
              <c:numCache>
                <c:formatCode>General</c:formatCode>
                <c:ptCount val="24"/>
                <c:pt idx="0">
                  <c:v>0.7</c:v>
                </c:pt>
                <c:pt idx="1">
                  <c:v>0.7</c:v>
                </c:pt>
                <c:pt idx="2">
                  <c:v>0.7</c:v>
                </c:pt>
                <c:pt idx="3">
                  <c:v>0.7</c:v>
                </c:pt>
                <c:pt idx="4">
                  <c:v>0.7</c:v>
                </c:pt>
                <c:pt idx="5">
                  <c:v>0.7</c:v>
                </c:pt>
                <c:pt idx="6">
                  <c:v>0.7</c:v>
                </c:pt>
                <c:pt idx="7">
                  <c:v>0.7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0.3</c:v>
                </c:pt>
                <c:pt idx="12">
                  <c:v>0.3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0.3</c:v>
                </c:pt>
                <c:pt idx="17">
                  <c:v>0.4</c:v>
                </c:pt>
                <c:pt idx="18">
                  <c:v>0.4</c:v>
                </c:pt>
                <c:pt idx="19">
                  <c:v>0.6</c:v>
                </c:pt>
                <c:pt idx="20">
                  <c:v>0.6</c:v>
                </c:pt>
                <c:pt idx="21">
                  <c:v>0.8</c:v>
                </c:pt>
                <c:pt idx="22">
                  <c:v>0.8</c:v>
                </c:pt>
                <c:pt idx="23">
                  <c:v>0.8</c:v>
                </c:pt>
              </c:numCache>
            </c:numRef>
          </c:val>
        </c:ser>
        <c:axId val="112650496"/>
        <c:axId val="112726400"/>
      </c:barChart>
      <c:catAx>
        <c:axId val="11265049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2726400"/>
        <c:crosses val="autoZero"/>
        <c:auto val="1"/>
        <c:lblAlgn val="ctr"/>
        <c:lblOffset val="100"/>
        <c:tickLblSkip val="1"/>
        <c:tickMarkSkip val="1"/>
      </c:catAx>
      <c:valAx>
        <c:axId val="112726400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497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265049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5738068812430918"/>
          <c:y val="0.10440456769983647"/>
          <c:w val="0.17425083240843486"/>
          <c:h val="0.13376835236541676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0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971"/>
          <c:h val="0.77650897226753945"/>
        </c:manualLayout>
      </c:layout>
      <c:barChart>
        <c:barDir val="col"/>
        <c:grouping val="clustered"/>
        <c:ser>
          <c:idx val="0"/>
          <c:order val="0"/>
          <c:tx>
            <c:strRef>
              <c:f>Schedules!$D$81</c:f>
              <c:strCache>
                <c:ptCount val="1"/>
                <c:pt idx="0">
                  <c:v>WD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Schedules!$E$81:$AB$81</c:f>
              <c:numCache>
                <c:formatCode>General</c:formatCode>
                <c:ptCount val="2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0.77</c:v>
                </c:pt>
                <c:pt idx="7">
                  <c:v>0.43</c:v>
                </c:pt>
                <c:pt idx="8">
                  <c:v>0.43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0.31</c:v>
                </c:pt>
                <c:pt idx="16">
                  <c:v>0.54</c:v>
                </c:pt>
                <c:pt idx="17">
                  <c:v>0.54</c:v>
                </c:pt>
                <c:pt idx="18">
                  <c:v>0.54</c:v>
                </c:pt>
                <c:pt idx="19">
                  <c:v>0.77</c:v>
                </c:pt>
                <c:pt idx="20">
                  <c:v>0.77</c:v>
                </c:pt>
                <c:pt idx="21">
                  <c:v>0.89</c:v>
                </c:pt>
                <c:pt idx="22">
                  <c:v>1</c:v>
                </c:pt>
                <c:pt idx="23">
                  <c:v>1</c:v>
                </c:pt>
              </c:numCache>
            </c:numRef>
          </c:val>
        </c:ser>
        <c:ser>
          <c:idx val="2"/>
          <c:order val="1"/>
          <c:tx>
            <c:strRef>
              <c:f>Schedules!$D$82</c:f>
              <c:strCache>
                <c:ptCount val="1"/>
                <c:pt idx="0">
                  <c:v>Sat, Sun, Hol</c:v>
                </c:pt>
              </c:strCache>
            </c:strRef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Schedules!$E$82:$AB$82</c:f>
              <c:numCache>
                <c:formatCode>General</c:formatCode>
                <c:ptCount val="24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0.77</c:v>
                </c:pt>
                <c:pt idx="7">
                  <c:v>0.53</c:v>
                </c:pt>
                <c:pt idx="8">
                  <c:v>0.53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  <c:pt idx="13">
                  <c:v>0.3</c:v>
                </c:pt>
                <c:pt idx="14">
                  <c:v>0.3</c:v>
                </c:pt>
                <c:pt idx="15">
                  <c:v>0.3</c:v>
                </c:pt>
                <c:pt idx="16">
                  <c:v>0.3</c:v>
                </c:pt>
                <c:pt idx="17">
                  <c:v>0.53</c:v>
                </c:pt>
                <c:pt idx="18">
                  <c:v>0.54</c:v>
                </c:pt>
                <c:pt idx="19">
                  <c:v>0.65</c:v>
                </c:pt>
                <c:pt idx="20">
                  <c:v>0.65</c:v>
                </c:pt>
                <c:pt idx="21">
                  <c:v>0.77</c:v>
                </c:pt>
                <c:pt idx="22">
                  <c:v>0.77</c:v>
                </c:pt>
                <c:pt idx="23">
                  <c:v>0.77</c:v>
                </c:pt>
              </c:numCache>
            </c:numRef>
          </c:val>
        </c:ser>
        <c:axId val="112743552"/>
        <c:axId val="112745472"/>
      </c:barChart>
      <c:catAx>
        <c:axId val="1127435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2745472"/>
        <c:crosses val="autoZero"/>
        <c:auto val="1"/>
        <c:lblAlgn val="ctr"/>
        <c:lblOffset val="100"/>
        <c:tickLblSkip val="1"/>
        <c:tickMarkSkip val="1"/>
      </c:catAx>
      <c:valAx>
        <c:axId val="1127454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497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274355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6736958934517461"/>
          <c:y val="0.12724306688417641"/>
          <c:w val="0.15316315205327274"/>
          <c:h val="8.972267536704806E-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0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5460599334073267E-2"/>
          <c:y val="9.461663947797716E-2"/>
          <c:w val="0.90011098779133858"/>
          <c:h val="0.78466557911908663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Schedules!$D$123</c:f>
              <c:strCache>
                <c:ptCount val="1"/>
                <c:pt idx="0">
                  <c:v>All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Schedules!$E$123:$AB$123</c:f>
              <c:numCache>
                <c:formatCode>General</c:formatCode>
                <c:ptCount val="24"/>
                <c:pt idx="0">
                  <c:v>21</c:v>
                </c:pt>
                <c:pt idx="1">
                  <c:v>21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21</c:v>
                </c:pt>
              </c:numCache>
            </c:numRef>
          </c:val>
        </c:ser>
        <c:axId val="113146880"/>
        <c:axId val="113157248"/>
      </c:barChart>
      <c:catAx>
        <c:axId val="11314688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6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3157248"/>
        <c:crosses val="autoZero"/>
        <c:auto val="1"/>
        <c:lblAlgn val="ctr"/>
        <c:lblOffset val="100"/>
        <c:tickLblSkip val="1"/>
        <c:tickMarkSkip val="1"/>
      </c:catAx>
      <c:valAx>
        <c:axId val="113157248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314688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05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971"/>
          <c:h val="0.77650897226753945"/>
        </c:manualLayout>
      </c:layout>
      <c:barChart>
        <c:barDir val="col"/>
        <c:grouping val="clustered"/>
        <c:ser>
          <c:idx val="0"/>
          <c:order val="0"/>
          <c:tx>
            <c:strRef>
              <c:f>Schedules!$D$126</c:f>
              <c:strCache>
                <c:ptCount val="1"/>
                <c:pt idx="0">
                  <c:v>All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Schedules!$E$126:$AB$126</c:f>
              <c:numCache>
                <c:formatCode>General</c:formatCode>
                <c:ptCount val="24"/>
                <c:pt idx="0">
                  <c:v>24</c:v>
                </c:pt>
                <c:pt idx="1">
                  <c:v>24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24</c:v>
                </c:pt>
                <c:pt idx="23">
                  <c:v>24</c:v>
                </c:pt>
              </c:numCache>
            </c:numRef>
          </c:val>
        </c:ser>
        <c:axId val="113182208"/>
        <c:axId val="113184128"/>
      </c:barChart>
      <c:catAx>
        <c:axId val="113182208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3184128"/>
        <c:crosses val="autoZero"/>
        <c:auto val="1"/>
        <c:lblAlgn val="ctr"/>
        <c:lblOffset val="100"/>
        <c:tickLblSkip val="1"/>
        <c:tickMarkSkip val="1"/>
      </c:catAx>
      <c:valAx>
        <c:axId val="113184128"/>
        <c:scaling>
          <c:orientation val="minMax"/>
          <c:min val="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85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3182208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6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7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8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6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7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8"/>
  <sheetViews>
    <sheetView workbookViewId="0"/>
  </sheetViews>
  <pageMargins left="0.75" right="0.75" top="1" bottom="1" header="0.5" footer="0.5"/>
  <pageSetup orientation="landscape" r:id="rId1"/>
  <headerFooter alignWithMargins="0">
    <oddFooter>&amp;LDOE Commercial Building Benchmark for New Construction&amp;CSmall Hotel&amp;RVersion 2.0</oddFooter>
  </headerFooter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14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10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5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>
  <sheetPr codeName="Chart16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>
  <sheetPr codeName="Chart12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>
  <sheetPr codeName="Chart13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3</xdr:row>
      <xdr:rowOff>9525</xdr:rowOff>
    </xdr:from>
    <xdr:to>
      <xdr:col>11</xdr:col>
      <xdr:colOff>400050</xdr:colOff>
      <xdr:row>27</xdr:row>
      <xdr:rowOff>104775</xdr:rowOff>
    </xdr:to>
    <xdr:pic>
      <xdr:nvPicPr>
        <xdr:cNvPr id="1106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6371" t="19043" r="48566" b="17090"/>
        <a:stretch>
          <a:fillRect/>
        </a:stretch>
      </xdr:blipFill>
      <xdr:spPr bwMode="auto">
        <a:xfrm>
          <a:off x="95250" y="476250"/>
          <a:ext cx="6172200" cy="32956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51</xdr:row>
      <xdr:rowOff>28575</xdr:rowOff>
    </xdr:from>
    <xdr:to>
      <xdr:col>11</xdr:col>
      <xdr:colOff>476250</xdr:colOff>
      <xdr:row>68</xdr:row>
      <xdr:rowOff>38100</xdr:rowOff>
    </xdr:to>
    <xdr:pic>
      <xdr:nvPicPr>
        <xdr:cNvPr id="1107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12222" t="20316" r="1875" b="30000"/>
        <a:stretch>
          <a:fillRect/>
        </a:stretch>
      </xdr:blipFill>
      <xdr:spPr bwMode="auto">
        <a:xfrm>
          <a:off x="57150" y="6896100"/>
          <a:ext cx="6286500" cy="22764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30</xdr:row>
      <xdr:rowOff>66675</xdr:rowOff>
    </xdr:from>
    <xdr:to>
      <xdr:col>11</xdr:col>
      <xdr:colOff>457200</xdr:colOff>
      <xdr:row>48</xdr:row>
      <xdr:rowOff>0</xdr:rowOff>
    </xdr:to>
    <xdr:pic>
      <xdr:nvPicPr>
        <xdr:cNvPr id="1108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12570" t="31889" r="1944" b="16556"/>
        <a:stretch>
          <a:fillRect/>
        </a:stretch>
      </xdr:blipFill>
      <xdr:spPr bwMode="auto">
        <a:xfrm>
          <a:off x="123825" y="4133850"/>
          <a:ext cx="6200775" cy="233362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smhotel01miami_3" preserveFormatting="0" connectionId="72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smhotel01miami_6" preserveFormatting="0" connectionId="125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smhotel01miami_4" preserveFormatting="0" connectionId="90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smhotel01miami_7" preserveFormatting="0" connectionId="17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smhotel01miami" preserveFormatting="0" connectionId="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smhotel01miami_2" preserveFormatting="0" connectionId="55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smhotel01miami_5" preserveFormatting="0" connectionId="108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smhotel01miami_1" preserveFormatting="0" connectionId="37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smhotel02houston_3" preserveFormatting="0" connectionId="73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smhotel02houston_6" preserveFormatting="0" connectionId="126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smhotel02houston_4" preserveFormatting="0" connectionId="91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smhotel02houston_7" preserveFormatting="0" connectionId="18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smhotel02houston" preserveFormatting="0" connectionId="2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smhotel02houston_2" preserveFormatting="0" connectionId="56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smhotel02houston_5" preserveFormatting="0" connectionId="109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smhotel02houston_1" preserveFormatting="0" connectionId="38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name="smhotel03phoenix_3" preserveFormatting="0" connectionId="75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name="smhotel03phoenix_6" preserveFormatting="0" connectionId="127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name="smhotel03phoenix_4" preserveFormatting="0" connectionId="92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name="smhotel03phoenix_7" preserveFormatting="0" connectionId="19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name="smhotel03phoenix" preserveFormatting="0" connectionId="41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name="smhotel03phoenix_2" preserveFormatting="0" connectionId="57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name="smhotel03phoenix_5" preserveFormatting="0" connectionId="110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name="smhotel03phoenix_1" preserveFormatting="0" connectionId="39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name="smhotel04atlanta_3" preserveFormatting="0" connectionId="76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name="smhotel04atlanta_6" preserveFormatting="0" connectionId="128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name="smhotel04atlanta_4" preserveFormatting="0" connectionId="93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name="smhotel04atlanta_7" preserveFormatting="0" connectionId="20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name="smhotel04atlanta" preserveFormatting="0" connectionId="52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name="smhotel04atlanta_2" preserveFormatting="0" connectionId="58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name="smhotel04atlanta_5" preserveFormatting="0" connectionId="111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name="smhotel04atlanta_1" preserveFormatting="0" connectionId="40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name="smhotel05losangeles_3" preserveFormatting="0" connectionId="77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name="smhotel05losangeles_6" preserveFormatting="0" connectionId="4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name="smhotel05losangeles_4" preserveFormatting="0" connectionId="94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name="smhotel05losangeles_7" preserveFormatting="0" connectionId="21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name="smhotel05losangeles" preserveFormatting="0" connectionId="63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name="smhotel05losangeles_2" preserveFormatting="0" connectionId="59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name="smhotel05losangeles_5" preserveFormatting="0" connectionId="112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name="smhotel05losangeles_1" preserveFormatting="0" connectionId="42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name="smhotel06lasvegas_3" preserveFormatting="0" connectionId="78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name="smhotel06lasvegas_6" preserveFormatting="0" connectionId="5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name="smhotel06lasvegas_4" preserveFormatting="0" connectionId="95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name="smhotel06lasvegas_7" preserveFormatting="0" connectionId="22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name="smhotel06lasvegas" preserveFormatting="0" connectionId="74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name="smhotel06lasvegas_2" preserveFormatting="0" connectionId="60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name="smhotel06lasvegas_5" preserveFormatting="0" connectionId="113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name="smhotel06lasvegas_1" preserveFormatting="0" connectionId="43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name="smhotel07sanfrancisco_3" preserveFormatting="0" connectionId="79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name="smhotel07sanfrancisco_6" preserveFormatting="0" connectionId="6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name="smhotel07sanfrancisco_4" preserveFormatting="0" connectionId="97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name="smhotel07sanfrancisco_7" preserveFormatting="0" connectionId="23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name="smhotel07sanfrancisco" preserveFormatting="0" connectionId="85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name="smhotel07sanfrancisco_2" preserveFormatting="0" connectionId="61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name="smhotel07sanfrancisco_5" preserveFormatting="0" connectionId="114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name="smhotel07sanfrancisco_1" preserveFormatting="0" connectionId="44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name="smhotel08baltimore_3" preserveFormatting="0" connectionId="80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name="smhotel08baltimore_6" preserveFormatting="0" connectionId="7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name="smhotel08baltimore_4" preserveFormatting="0" connectionId="98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name="smhotel08baltimore_7" preserveFormatting="0" connectionId="24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name="smhotel08baltimore" preserveFormatting="0" connectionId="96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name="smhotel08baltimore_2" preserveFormatting="0" connectionId="62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name="smhotel08baltimore_5" preserveFormatting="0" connectionId="115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name="smhotel08baltimore_1" preserveFormatting="0" connectionId="45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name="smhotel09albuquerque_3" preserveFormatting="0" connectionId="81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name="smhotel09albuquerque_6" preserveFormatting="0" connectionId="8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name="smhotel09albuquerque_4" preserveFormatting="0" connectionId="99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name="smhotel09albuquerque_7" preserveFormatting="0" connectionId="26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name="smhotel09albuquerque" preserveFormatting="0" connectionId="107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name="smhotel09albuquerque_2" preserveFormatting="0" connectionId="64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name="smhotel09albuquerque_5" preserveFormatting="0" connectionId="116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name="smhotel09albuquerque_1" preserveFormatting="0" connectionId="46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name="smhotel10seattle_3" preserveFormatting="0" connectionId="82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name="smhotel10seattle_6" preserveFormatting="0" connectionId="9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name="smhotel10seattle_4" preserveFormatting="0" connectionId="100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name="smhotel10seattle_7" preserveFormatting="0" connectionId="27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name="smhotel10seattle" preserveFormatting="0" connectionId="118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name="smhotel10seattle_2" preserveFormatting="0" connectionId="65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name="smhotel10seattle_5" preserveFormatting="0" connectionId="117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name="smhotel10seattle_1" preserveFormatting="0" connectionId="47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name="smhotel11chicago_3" preserveFormatting="0" connectionId="83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name="smhotel11chicago_6" preserveFormatting="0" connectionId="10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name="smhotel11chicago_4" preserveFormatting="0" connectionId="101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name="smhotel11chicago_7" preserveFormatting="0" connectionId="28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name="smhotel11chicago" preserveFormatting="0" connectionId="3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name="smhotel11chicago_2" preserveFormatting="0" connectionId="66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name="smhotel11chicago_5" preserveFormatting="0" connectionId="119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name="smhotel11chicago_1" preserveFormatting="0" connectionId="48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name="smhotel12boulder_3" preserveFormatting="0" connectionId="84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name="smhotel12boulder_6" preserveFormatting="0" connectionId="11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name="smhotel12boulder_4" preserveFormatting="0" connectionId="102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name="smhotel12boulder_7" preserveFormatting="0" connectionId="29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name="smhotel12boulder" preserveFormatting="0" connectionId="14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name="smhotel12boulder_2" preserveFormatting="0" connectionId="67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name="smhotel12boulder_5" preserveFormatting="0" connectionId="120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name="smhotel12boulder_1" preserveFormatting="0" connectionId="49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name="smhotel13minneapolis_3" preserveFormatting="0" connectionId="86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name="smhotel13minneapolis_6" preserveFormatting="0" connectionId="12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name="smhotel13minneapolis_4" preserveFormatting="0" connectionId="103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name="smhotel13minneapolis_7" preserveFormatting="0" connectionId="30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name="smhotel13minneapolis" preserveFormatting="0" connectionId="25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name="smhotel13minneapolis_2" preserveFormatting="0" connectionId="68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name="smhotel13minneapolis_5" preserveFormatting="0" connectionId="121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name="smhotel13minneapolis_1" preserveFormatting="0" connectionId="50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name="smhotel14helena_3" preserveFormatting="0" connectionId="87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name="smhotel14helena_6" preserveFormatting="0" connectionId="13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name="smhotel14helena_4" preserveFormatting="0" connectionId="104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name="smhotel14helena_7" preserveFormatting="0" connectionId="31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name="smhotel14helena" preserveFormatting="0" connectionId="34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name="smhotel14helena_2" preserveFormatting="0" connectionId="69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name="smhotel14helena_5" preserveFormatting="0" connectionId="122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name="smhotel14helena_1" preserveFormatting="0" connectionId="51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name="smhotel15duluth_3" preserveFormatting="0" connectionId="88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name="smhotel15duluth_6" preserveFormatting="0" connectionId="15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name="smhotel15duluth_4" preserveFormatting="0" connectionId="105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name="smhotel15duluth_7" preserveFormatting="0" connectionId="32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name="smhotel15duluth" preserveFormatting="0" connectionId="35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name="smhotel15duluth_2" preserveFormatting="0" connectionId="70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name="smhotel15duluth_5" preserveFormatting="0" connectionId="123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name="smhotel15duluth_1" preserveFormatting="0" connectionId="53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name="smhotel16fairbanks_3" preserveFormatting="0" connectionId="89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name="smhotel16fairbanks_6" preserveFormatting="0" connectionId="16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name="smhotel16fairbanks_4" preserveFormatting="0" connectionId="106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name="smhotel16fairbanks_7" preserveFormatting="0" connectionId="33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name="smhotel16fairbanks" preserveFormatting="0" connectionId="36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name="smhotel16fairbanks_2" preserveFormatting="0" connectionId="71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name="smhotel16fairbanks_5" preserveFormatting="0" connectionId="124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name="smhotel16fairbanks_1" preserveFormatting="0" connectionId="54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8.xml"/><Relationship Id="rId3" Type="http://schemas.openxmlformats.org/officeDocument/2006/relationships/queryTable" Target="../queryTables/queryTable3.xml"/><Relationship Id="rId7" Type="http://schemas.openxmlformats.org/officeDocument/2006/relationships/queryTable" Target="../queryTables/queryTable7.xml"/><Relationship Id="rId2" Type="http://schemas.openxmlformats.org/officeDocument/2006/relationships/queryTable" Target="../queryTables/queryTable2.xml"/><Relationship Id="rId1" Type="http://schemas.openxmlformats.org/officeDocument/2006/relationships/queryTable" Target="../queryTables/queryTable1.xml"/><Relationship Id="rId6" Type="http://schemas.openxmlformats.org/officeDocument/2006/relationships/queryTable" Target="../queryTables/queryTable6.xml"/><Relationship Id="rId5" Type="http://schemas.openxmlformats.org/officeDocument/2006/relationships/queryTable" Target="../queryTables/queryTable5.xml"/><Relationship Id="rId4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16.xml"/><Relationship Id="rId3" Type="http://schemas.openxmlformats.org/officeDocument/2006/relationships/queryTable" Target="../queryTables/queryTable11.xml"/><Relationship Id="rId7" Type="http://schemas.openxmlformats.org/officeDocument/2006/relationships/queryTable" Target="../queryTables/queryTable15.xml"/><Relationship Id="rId2" Type="http://schemas.openxmlformats.org/officeDocument/2006/relationships/queryTable" Target="../queryTables/queryTable10.xml"/><Relationship Id="rId1" Type="http://schemas.openxmlformats.org/officeDocument/2006/relationships/queryTable" Target="../queryTables/queryTable9.xml"/><Relationship Id="rId6" Type="http://schemas.openxmlformats.org/officeDocument/2006/relationships/queryTable" Target="../queryTables/queryTable14.xml"/><Relationship Id="rId5" Type="http://schemas.openxmlformats.org/officeDocument/2006/relationships/queryTable" Target="../queryTables/queryTable13.xml"/><Relationship Id="rId4" Type="http://schemas.openxmlformats.org/officeDocument/2006/relationships/queryTable" Target="../queryTables/queryTable12.xm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24.xml"/><Relationship Id="rId3" Type="http://schemas.openxmlformats.org/officeDocument/2006/relationships/queryTable" Target="../queryTables/queryTable19.xml"/><Relationship Id="rId7" Type="http://schemas.openxmlformats.org/officeDocument/2006/relationships/queryTable" Target="../queryTables/queryTable23.xml"/><Relationship Id="rId2" Type="http://schemas.openxmlformats.org/officeDocument/2006/relationships/queryTable" Target="../queryTables/queryTable18.xml"/><Relationship Id="rId1" Type="http://schemas.openxmlformats.org/officeDocument/2006/relationships/queryTable" Target="../queryTables/queryTable17.xml"/><Relationship Id="rId6" Type="http://schemas.openxmlformats.org/officeDocument/2006/relationships/queryTable" Target="../queryTables/queryTable22.xml"/><Relationship Id="rId5" Type="http://schemas.openxmlformats.org/officeDocument/2006/relationships/queryTable" Target="../queryTables/queryTable21.xml"/><Relationship Id="rId4" Type="http://schemas.openxmlformats.org/officeDocument/2006/relationships/queryTable" Target="../queryTables/queryTable20.x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32.xml"/><Relationship Id="rId3" Type="http://schemas.openxmlformats.org/officeDocument/2006/relationships/queryTable" Target="../queryTables/queryTable27.xml"/><Relationship Id="rId7" Type="http://schemas.openxmlformats.org/officeDocument/2006/relationships/queryTable" Target="../queryTables/queryTable31.xml"/><Relationship Id="rId2" Type="http://schemas.openxmlformats.org/officeDocument/2006/relationships/queryTable" Target="../queryTables/queryTable26.xml"/><Relationship Id="rId1" Type="http://schemas.openxmlformats.org/officeDocument/2006/relationships/queryTable" Target="../queryTables/queryTable25.xml"/><Relationship Id="rId6" Type="http://schemas.openxmlformats.org/officeDocument/2006/relationships/queryTable" Target="../queryTables/queryTable30.xml"/><Relationship Id="rId5" Type="http://schemas.openxmlformats.org/officeDocument/2006/relationships/queryTable" Target="../queryTables/queryTable29.xml"/><Relationship Id="rId4" Type="http://schemas.openxmlformats.org/officeDocument/2006/relationships/queryTable" Target="../queryTables/queryTable28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40.xml"/><Relationship Id="rId3" Type="http://schemas.openxmlformats.org/officeDocument/2006/relationships/queryTable" Target="../queryTables/queryTable35.xml"/><Relationship Id="rId7" Type="http://schemas.openxmlformats.org/officeDocument/2006/relationships/queryTable" Target="../queryTables/queryTable39.xml"/><Relationship Id="rId2" Type="http://schemas.openxmlformats.org/officeDocument/2006/relationships/queryTable" Target="../queryTables/queryTable34.xml"/><Relationship Id="rId1" Type="http://schemas.openxmlformats.org/officeDocument/2006/relationships/queryTable" Target="../queryTables/queryTable33.xml"/><Relationship Id="rId6" Type="http://schemas.openxmlformats.org/officeDocument/2006/relationships/queryTable" Target="../queryTables/queryTable38.xml"/><Relationship Id="rId5" Type="http://schemas.openxmlformats.org/officeDocument/2006/relationships/queryTable" Target="../queryTables/queryTable37.xml"/><Relationship Id="rId4" Type="http://schemas.openxmlformats.org/officeDocument/2006/relationships/queryTable" Target="../queryTables/queryTable36.xm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48.xml"/><Relationship Id="rId3" Type="http://schemas.openxmlformats.org/officeDocument/2006/relationships/queryTable" Target="../queryTables/queryTable43.xml"/><Relationship Id="rId7" Type="http://schemas.openxmlformats.org/officeDocument/2006/relationships/queryTable" Target="../queryTables/queryTable47.xml"/><Relationship Id="rId2" Type="http://schemas.openxmlformats.org/officeDocument/2006/relationships/queryTable" Target="../queryTables/queryTable42.xml"/><Relationship Id="rId1" Type="http://schemas.openxmlformats.org/officeDocument/2006/relationships/queryTable" Target="../queryTables/queryTable41.xml"/><Relationship Id="rId6" Type="http://schemas.openxmlformats.org/officeDocument/2006/relationships/queryTable" Target="../queryTables/queryTable46.xml"/><Relationship Id="rId5" Type="http://schemas.openxmlformats.org/officeDocument/2006/relationships/queryTable" Target="../queryTables/queryTable45.xml"/><Relationship Id="rId4" Type="http://schemas.openxmlformats.org/officeDocument/2006/relationships/queryTable" Target="../queryTables/queryTable44.xm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56.xml"/><Relationship Id="rId3" Type="http://schemas.openxmlformats.org/officeDocument/2006/relationships/queryTable" Target="../queryTables/queryTable51.xml"/><Relationship Id="rId7" Type="http://schemas.openxmlformats.org/officeDocument/2006/relationships/queryTable" Target="../queryTables/queryTable55.xml"/><Relationship Id="rId2" Type="http://schemas.openxmlformats.org/officeDocument/2006/relationships/queryTable" Target="../queryTables/queryTable50.xml"/><Relationship Id="rId1" Type="http://schemas.openxmlformats.org/officeDocument/2006/relationships/queryTable" Target="../queryTables/queryTable49.xml"/><Relationship Id="rId6" Type="http://schemas.openxmlformats.org/officeDocument/2006/relationships/queryTable" Target="../queryTables/queryTable54.xml"/><Relationship Id="rId5" Type="http://schemas.openxmlformats.org/officeDocument/2006/relationships/queryTable" Target="../queryTables/queryTable53.xml"/><Relationship Id="rId4" Type="http://schemas.openxmlformats.org/officeDocument/2006/relationships/queryTable" Target="../queryTables/queryTable52.x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64.xml"/><Relationship Id="rId3" Type="http://schemas.openxmlformats.org/officeDocument/2006/relationships/queryTable" Target="../queryTables/queryTable59.xml"/><Relationship Id="rId7" Type="http://schemas.openxmlformats.org/officeDocument/2006/relationships/queryTable" Target="../queryTables/queryTable63.xml"/><Relationship Id="rId2" Type="http://schemas.openxmlformats.org/officeDocument/2006/relationships/queryTable" Target="../queryTables/queryTable58.xml"/><Relationship Id="rId1" Type="http://schemas.openxmlformats.org/officeDocument/2006/relationships/queryTable" Target="../queryTables/queryTable57.xml"/><Relationship Id="rId6" Type="http://schemas.openxmlformats.org/officeDocument/2006/relationships/queryTable" Target="../queryTables/queryTable62.xml"/><Relationship Id="rId5" Type="http://schemas.openxmlformats.org/officeDocument/2006/relationships/queryTable" Target="../queryTables/queryTable61.xml"/><Relationship Id="rId4" Type="http://schemas.openxmlformats.org/officeDocument/2006/relationships/queryTable" Target="../queryTables/queryTable60.xml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72.xml"/><Relationship Id="rId3" Type="http://schemas.openxmlformats.org/officeDocument/2006/relationships/queryTable" Target="../queryTables/queryTable67.xml"/><Relationship Id="rId7" Type="http://schemas.openxmlformats.org/officeDocument/2006/relationships/queryTable" Target="../queryTables/queryTable71.xml"/><Relationship Id="rId2" Type="http://schemas.openxmlformats.org/officeDocument/2006/relationships/queryTable" Target="../queryTables/queryTable66.xml"/><Relationship Id="rId1" Type="http://schemas.openxmlformats.org/officeDocument/2006/relationships/queryTable" Target="../queryTables/queryTable65.xml"/><Relationship Id="rId6" Type="http://schemas.openxmlformats.org/officeDocument/2006/relationships/queryTable" Target="../queryTables/queryTable70.xml"/><Relationship Id="rId5" Type="http://schemas.openxmlformats.org/officeDocument/2006/relationships/queryTable" Target="../queryTables/queryTable69.xml"/><Relationship Id="rId4" Type="http://schemas.openxmlformats.org/officeDocument/2006/relationships/queryTable" Target="../queryTables/queryTable68.xml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80.xml"/><Relationship Id="rId3" Type="http://schemas.openxmlformats.org/officeDocument/2006/relationships/queryTable" Target="../queryTables/queryTable75.xml"/><Relationship Id="rId7" Type="http://schemas.openxmlformats.org/officeDocument/2006/relationships/queryTable" Target="../queryTables/queryTable79.xml"/><Relationship Id="rId2" Type="http://schemas.openxmlformats.org/officeDocument/2006/relationships/queryTable" Target="../queryTables/queryTable74.xml"/><Relationship Id="rId1" Type="http://schemas.openxmlformats.org/officeDocument/2006/relationships/queryTable" Target="../queryTables/queryTable73.xml"/><Relationship Id="rId6" Type="http://schemas.openxmlformats.org/officeDocument/2006/relationships/queryTable" Target="../queryTables/queryTable78.xml"/><Relationship Id="rId5" Type="http://schemas.openxmlformats.org/officeDocument/2006/relationships/queryTable" Target="../queryTables/queryTable77.xml"/><Relationship Id="rId4" Type="http://schemas.openxmlformats.org/officeDocument/2006/relationships/queryTable" Target="../queryTables/queryTable76.xm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88.xml"/><Relationship Id="rId3" Type="http://schemas.openxmlformats.org/officeDocument/2006/relationships/queryTable" Target="../queryTables/queryTable83.xml"/><Relationship Id="rId7" Type="http://schemas.openxmlformats.org/officeDocument/2006/relationships/queryTable" Target="../queryTables/queryTable87.xml"/><Relationship Id="rId2" Type="http://schemas.openxmlformats.org/officeDocument/2006/relationships/queryTable" Target="../queryTables/queryTable82.xml"/><Relationship Id="rId1" Type="http://schemas.openxmlformats.org/officeDocument/2006/relationships/queryTable" Target="../queryTables/queryTable81.xml"/><Relationship Id="rId6" Type="http://schemas.openxmlformats.org/officeDocument/2006/relationships/queryTable" Target="../queryTables/queryTable86.xml"/><Relationship Id="rId5" Type="http://schemas.openxmlformats.org/officeDocument/2006/relationships/queryTable" Target="../queryTables/queryTable85.xml"/><Relationship Id="rId4" Type="http://schemas.openxmlformats.org/officeDocument/2006/relationships/queryTable" Target="../queryTables/queryTable84.xm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96.xml"/><Relationship Id="rId3" Type="http://schemas.openxmlformats.org/officeDocument/2006/relationships/queryTable" Target="../queryTables/queryTable91.xml"/><Relationship Id="rId7" Type="http://schemas.openxmlformats.org/officeDocument/2006/relationships/queryTable" Target="../queryTables/queryTable95.xml"/><Relationship Id="rId2" Type="http://schemas.openxmlformats.org/officeDocument/2006/relationships/queryTable" Target="../queryTables/queryTable90.xml"/><Relationship Id="rId1" Type="http://schemas.openxmlformats.org/officeDocument/2006/relationships/queryTable" Target="../queryTables/queryTable89.xml"/><Relationship Id="rId6" Type="http://schemas.openxmlformats.org/officeDocument/2006/relationships/queryTable" Target="../queryTables/queryTable94.xml"/><Relationship Id="rId5" Type="http://schemas.openxmlformats.org/officeDocument/2006/relationships/queryTable" Target="../queryTables/queryTable93.xml"/><Relationship Id="rId4" Type="http://schemas.openxmlformats.org/officeDocument/2006/relationships/queryTable" Target="../queryTables/queryTable92.xml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104.xml"/><Relationship Id="rId3" Type="http://schemas.openxmlformats.org/officeDocument/2006/relationships/queryTable" Target="../queryTables/queryTable99.xml"/><Relationship Id="rId7" Type="http://schemas.openxmlformats.org/officeDocument/2006/relationships/queryTable" Target="../queryTables/queryTable103.xml"/><Relationship Id="rId2" Type="http://schemas.openxmlformats.org/officeDocument/2006/relationships/queryTable" Target="../queryTables/queryTable98.xml"/><Relationship Id="rId1" Type="http://schemas.openxmlformats.org/officeDocument/2006/relationships/queryTable" Target="../queryTables/queryTable97.xml"/><Relationship Id="rId6" Type="http://schemas.openxmlformats.org/officeDocument/2006/relationships/queryTable" Target="../queryTables/queryTable102.xml"/><Relationship Id="rId5" Type="http://schemas.openxmlformats.org/officeDocument/2006/relationships/queryTable" Target="../queryTables/queryTable101.xml"/><Relationship Id="rId4" Type="http://schemas.openxmlformats.org/officeDocument/2006/relationships/queryTable" Target="../queryTables/queryTable100.xml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112.xml"/><Relationship Id="rId3" Type="http://schemas.openxmlformats.org/officeDocument/2006/relationships/queryTable" Target="../queryTables/queryTable107.xml"/><Relationship Id="rId7" Type="http://schemas.openxmlformats.org/officeDocument/2006/relationships/queryTable" Target="../queryTables/queryTable111.xml"/><Relationship Id="rId2" Type="http://schemas.openxmlformats.org/officeDocument/2006/relationships/queryTable" Target="../queryTables/queryTable106.xml"/><Relationship Id="rId1" Type="http://schemas.openxmlformats.org/officeDocument/2006/relationships/queryTable" Target="../queryTables/queryTable105.xml"/><Relationship Id="rId6" Type="http://schemas.openxmlformats.org/officeDocument/2006/relationships/queryTable" Target="../queryTables/queryTable110.xml"/><Relationship Id="rId5" Type="http://schemas.openxmlformats.org/officeDocument/2006/relationships/queryTable" Target="../queryTables/queryTable109.xml"/><Relationship Id="rId4" Type="http://schemas.openxmlformats.org/officeDocument/2006/relationships/queryTable" Target="../queryTables/queryTable108.xml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120.xml"/><Relationship Id="rId3" Type="http://schemas.openxmlformats.org/officeDocument/2006/relationships/queryTable" Target="../queryTables/queryTable115.xml"/><Relationship Id="rId7" Type="http://schemas.openxmlformats.org/officeDocument/2006/relationships/queryTable" Target="../queryTables/queryTable119.xml"/><Relationship Id="rId2" Type="http://schemas.openxmlformats.org/officeDocument/2006/relationships/queryTable" Target="../queryTables/queryTable114.xml"/><Relationship Id="rId1" Type="http://schemas.openxmlformats.org/officeDocument/2006/relationships/queryTable" Target="../queryTables/queryTable113.xml"/><Relationship Id="rId6" Type="http://schemas.openxmlformats.org/officeDocument/2006/relationships/queryTable" Target="../queryTables/queryTable118.xml"/><Relationship Id="rId5" Type="http://schemas.openxmlformats.org/officeDocument/2006/relationships/queryTable" Target="../queryTables/queryTable117.xml"/><Relationship Id="rId4" Type="http://schemas.openxmlformats.org/officeDocument/2006/relationships/queryTable" Target="../queryTables/queryTable116.xml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128.xml"/><Relationship Id="rId3" Type="http://schemas.openxmlformats.org/officeDocument/2006/relationships/queryTable" Target="../queryTables/queryTable123.xml"/><Relationship Id="rId7" Type="http://schemas.openxmlformats.org/officeDocument/2006/relationships/queryTable" Target="../queryTables/queryTable127.xml"/><Relationship Id="rId2" Type="http://schemas.openxmlformats.org/officeDocument/2006/relationships/queryTable" Target="../queryTables/queryTable122.xml"/><Relationship Id="rId1" Type="http://schemas.openxmlformats.org/officeDocument/2006/relationships/queryTable" Target="../queryTables/queryTable121.xml"/><Relationship Id="rId6" Type="http://schemas.openxmlformats.org/officeDocument/2006/relationships/queryTable" Target="../queryTables/queryTable126.xml"/><Relationship Id="rId5" Type="http://schemas.openxmlformats.org/officeDocument/2006/relationships/queryTable" Target="../queryTables/queryTable125.xml"/><Relationship Id="rId4" Type="http://schemas.openxmlformats.org/officeDocument/2006/relationships/queryTable" Target="../queryTables/queryTable124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6"/>
  <dimension ref="A1:R437"/>
  <sheetViews>
    <sheetView workbookViewId="0">
      <pane ySplit="2" topLeftCell="A3" activePane="bottomLeft" state="frozen"/>
      <selection pane="bottomLeft" activeCell="B2" sqref="B2"/>
    </sheetView>
  </sheetViews>
  <sheetFormatPr defaultRowHeight="12.75"/>
  <cols>
    <col min="1" max="1" width="2.5" style="28" customWidth="1"/>
    <col min="2" max="2" width="44.83203125" style="19" customWidth="1"/>
    <col min="3" max="3" width="37" style="27" customWidth="1"/>
    <col min="4" max="4" width="49.6640625" style="23" customWidth="1"/>
    <col min="5" max="18" width="21.33203125" style="23" customWidth="1"/>
    <col min="19" max="16384" width="9.33203125" style="23"/>
  </cols>
  <sheetData>
    <row r="1" spans="1:18" ht="18">
      <c r="A1" s="18" t="s">
        <v>1075</v>
      </c>
      <c r="C1" s="20"/>
      <c r="D1" s="21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</row>
    <row r="2" spans="1:18" ht="18">
      <c r="A2" s="18"/>
      <c r="C2" s="24" t="s">
        <v>164</v>
      </c>
      <c r="D2" s="25" t="s">
        <v>165</v>
      </c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</row>
    <row r="3" spans="1:18">
      <c r="A3" s="26" t="s">
        <v>273</v>
      </c>
    </row>
    <row r="4" spans="1:18">
      <c r="B4" s="29" t="s">
        <v>274</v>
      </c>
      <c r="C4" s="27" t="s">
        <v>196</v>
      </c>
      <c r="D4" s="30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</row>
    <row r="5" spans="1:18">
      <c r="B5" s="29" t="s">
        <v>289</v>
      </c>
      <c r="C5" s="27" t="s">
        <v>290</v>
      </c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</row>
    <row r="6" spans="1:18">
      <c r="B6" s="29" t="s">
        <v>291</v>
      </c>
      <c r="C6" s="27" t="s">
        <v>36</v>
      </c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</row>
    <row r="7" spans="1:18">
      <c r="A7" s="26" t="s">
        <v>293</v>
      </c>
    </row>
    <row r="8" spans="1:18" ht="38.25">
      <c r="B8" s="29" t="s">
        <v>187</v>
      </c>
      <c r="C8" s="27">
        <v>4013.63</v>
      </c>
      <c r="D8" s="30" t="s">
        <v>42</v>
      </c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</row>
    <row r="9" spans="1:18">
      <c r="B9" s="29" t="s">
        <v>294</v>
      </c>
      <c r="C9" s="27" t="s">
        <v>167</v>
      </c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</row>
    <row r="10" spans="1:18">
      <c r="B10" s="29" t="s">
        <v>295</v>
      </c>
      <c r="C10" s="31">
        <v>3</v>
      </c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</row>
    <row r="11" spans="1:18">
      <c r="B11" s="29" t="s">
        <v>296</v>
      </c>
      <c r="C11" s="27">
        <v>4</v>
      </c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</row>
    <row r="12" spans="1:18">
      <c r="B12" s="29" t="s">
        <v>297</v>
      </c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</row>
    <row r="13" spans="1:18">
      <c r="B13" s="33" t="s">
        <v>168</v>
      </c>
      <c r="C13" s="34">
        <v>0.15240000000000001</v>
      </c>
      <c r="D13" s="30"/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</row>
    <row r="14" spans="1:18">
      <c r="B14" s="35" t="s">
        <v>169</v>
      </c>
      <c r="C14" s="34">
        <v>3.1300000000000001E-2</v>
      </c>
      <c r="D14" s="30"/>
      <c r="E14" s="30"/>
      <c r="F14" s="30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/>
    </row>
    <row r="15" spans="1:18">
      <c r="B15" s="35" t="s">
        <v>170</v>
      </c>
      <c r="C15" s="34">
        <v>0.1139</v>
      </c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</row>
    <row r="16" spans="1:18">
      <c r="B16" s="35" t="s">
        <v>171</v>
      </c>
      <c r="C16" s="34">
        <v>3.95E-2</v>
      </c>
      <c r="D16" s="30"/>
      <c r="E16" s="30"/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</row>
    <row r="17" spans="1:18">
      <c r="B17" s="35" t="s">
        <v>220</v>
      </c>
      <c r="C17" s="34">
        <v>0.1087</v>
      </c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</row>
    <row r="18" spans="1:18">
      <c r="B18" s="29" t="s">
        <v>298</v>
      </c>
      <c r="C18" s="31">
        <v>0</v>
      </c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</row>
    <row r="19" spans="1:18">
      <c r="B19" s="29" t="s">
        <v>299</v>
      </c>
      <c r="C19" s="27" t="s">
        <v>300</v>
      </c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</row>
    <row r="20" spans="1:18">
      <c r="B20" s="29" t="s">
        <v>301</v>
      </c>
      <c r="C20" s="31">
        <v>0</v>
      </c>
      <c r="D20" s="36"/>
      <c r="E20" s="36"/>
      <c r="F20" s="36"/>
      <c r="G20" s="36"/>
      <c r="H20" s="36"/>
      <c r="I20" s="36"/>
      <c r="J20" s="36"/>
      <c r="K20" s="36"/>
      <c r="L20" s="36"/>
      <c r="M20" s="36"/>
      <c r="N20" s="36"/>
      <c r="O20" s="36"/>
      <c r="P20" s="36"/>
      <c r="Q20" s="36"/>
      <c r="R20" s="36"/>
    </row>
    <row r="21" spans="1:18" ht="25.5">
      <c r="B21" s="29" t="s">
        <v>302</v>
      </c>
      <c r="C21" s="27" t="s">
        <v>172</v>
      </c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</row>
    <row r="22" spans="1:18">
      <c r="B22" s="29" t="s">
        <v>173</v>
      </c>
      <c r="C22" s="31" t="s">
        <v>113</v>
      </c>
      <c r="D22" s="3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</row>
    <row r="23" spans="1:18">
      <c r="B23" s="29" t="s">
        <v>174</v>
      </c>
      <c r="C23" s="31" t="s">
        <v>113</v>
      </c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</row>
    <row r="24" spans="1:18">
      <c r="B24" s="29" t="s">
        <v>175</v>
      </c>
      <c r="C24" s="23" t="s">
        <v>176</v>
      </c>
      <c r="D24" s="30" t="s">
        <v>166</v>
      </c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</row>
    <row r="25" spans="1:18">
      <c r="A25" s="26" t="s">
        <v>303</v>
      </c>
    </row>
    <row r="26" spans="1:18">
      <c r="B26" s="26" t="s">
        <v>304</v>
      </c>
    </row>
    <row r="27" spans="1:18">
      <c r="B27" s="29" t="s">
        <v>305</v>
      </c>
      <c r="C27" s="27" t="s">
        <v>177</v>
      </c>
      <c r="D27" s="30" t="s">
        <v>166</v>
      </c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</row>
    <row r="28" spans="1:18" ht="14.25">
      <c r="B28" s="29" t="s">
        <v>188</v>
      </c>
      <c r="C28" s="37">
        <v>1694.66</v>
      </c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</row>
    <row r="29" spans="1:18" ht="14.25">
      <c r="B29" s="29" t="s">
        <v>189</v>
      </c>
      <c r="C29" s="37">
        <v>1510.43</v>
      </c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</row>
    <row r="30" spans="1:18">
      <c r="B30" s="29" t="s">
        <v>306</v>
      </c>
      <c r="C30" s="38">
        <v>0.62810562326990738</v>
      </c>
      <c r="D30" s="36"/>
      <c r="E30" s="36"/>
      <c r="F30" s="36"/>
      <c r="G30" s="36"/>
      <c r="H30" s="36"/>
      <c r="I30" s="36"/>
      <c r="J30" s="36"/>
      <c r="K30" s="36"/>
      <c r="L30" s="36"/>
      <c r="M30" s="36"/>
      <c r="N30" s="36"/>
      <c r="O30" s="36"/>
      <c r="P30" s="36"/>
      <c r="Q30" s="36"/>
      <c r="R30" s="36"/>
    </row>
    <row r="31" spans="1:18">
      <c r="B31" s="26" t="s">
        <v>307</v>
      </c>
    </row>
    <row r="32" spans="1:18">
      <c r="B32" s="29" t="s">
        <v>305</v>
      </c>
      <c r="C32" s="23" t="s">
        <v>176</v>
      </c>
      <c r="D32" s="30" t="s">
        <v>166</v>
      </c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</row>
    <row r="33" spans="2:18" ht="14.25">
      <c r="B33" s="29" t="s">
        <v>188</v>
      </c>
      <c r="C33" s="27">
        <v>1003.3893999999999</v>
      </c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</row>
    <row r="34" spans="2:18" ht="14.25">
      <c r="B34" s="29" t="s">
        <v>189</v>
      </c>
      <c r="C34" s="27">
        <v>1003.3893999999999</v>
      </c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</row>
    <row r="35" spans="2:18">
      <c r="B35" s="29" t="s">
        <v>308</v>
      </c>
      <c r="C35" s="34">
        <v>0.37189437673009251</v>
      </c>
      <c r="D35" s="36"/>
      <c r="E35" s="36"/>
      <c r="F35" s="36"/>
      <c r="G35" s="36"/>
      <c r="H35" s="36"/>
      <c r="I35" s="36"/>
      <c r="J35" s="36"/>
      <c r="K35" s="36"/>
      <c r="L35" s="36"/>
      <c r="M35" s="36"/>
      <c r="N35" s="36"/>
      <c r="O35" s="36"/>
      <c r="P35" s="36"/>
      <c r="Q35" s="36"/>
      <c r="R35" s="36"/>
    </row>
    <row r="36" spans="2:18" ht="14.25">
      <c r="B36" s="26" t="s">
        <v>190</v>
      </c>
    </row>
    <row r="37" spans="2:18">
      <c r="B37" s="29" t="s">
        <v>168</v>
      </c>
      <c r="C37" s="39">
        <v>96.83</v>
      </c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</row>
    <row r="38" spans="2:18">
      <c r="B38" s="29" t="s">
        <v>169</v>
      </c>
      <c r="C38" s="39">
        <v>6.62</v>
      </c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</row>
    <row r="39" spans="2:18">
      <c r="B39" s="29" t="s">
        <v>170</v>
      </c>
      <c r="C39" s="39">
        <v>72.38</v>
      </c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</row>
    <row r="40" spans="2:18">
      <c r="B40" s="29" t="s">
        <v>171</v>
      </c>
      <c r="C40" s="39">
        <v>8.3800000000000008</v>
      </c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</row>
    <row r="41" spans="2:18" ht="14.25">
      <c r="B41" s="29" t="s">
        <v>191</v>
      </c>
      <c r="C41" s="39">
        <f>SUM(C37:C40)</f>
        <v>184.20999999999998</v>
      </c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</row>
    <row r="42" spans="2:18" ht="14.25">
      <c r="B42" s="29" t="s">
        <v>192</v>
      </c>
      <c r="C42" s="27">
        <v>0</v>
      </c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</row>
    <row r="43" spans="2:18">
      <c r="B43" s="26" t="s">
        <v>312</v>
      </c>
    </row>
    <row r="44" spans="2:18" ht="14.25">
      <c r="B44" s="29" t="s">
        <v>193</v>
      </c>
      <c r="C44" s="27">
        <v>0</v>
      </c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</row>
    <row r="45" spans="2:18" ht="14.25">
      <c r="B45" s="29" t="s">
        <v>192</v>
      </c>
      <c r="C45" s="27">
        <v>0</v>
      </c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</row>
    <row r="46" spans="2:18">
      <c r="B46" s="26" t="s">
        <v>313</v>
      </c>
    </row>
    <row r="47" spans="2:18">
      <c r="B47" s="29" t="s">
        <v>314</v>
      </c>
      <c r="C47" s="27" t="s">
        <v>315</v>
      </c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</row>
    <row r="48" spans="2:18">
      <c r="B48" s="29" t="s">
        <v>316</v>
      </c>
      <c r="C48" s="57" t="s">
        <v>415</v>
      </c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</row>
    <row r="49" spans="1:18" ht="14.25">
      <c r="B49" s="29" t="s">
        <v>193</v>
      </c>
      <c r="C49" s="27">
        <v>1661</v>
      </c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</row>
    <row r="50" spans="1:18">
      <c r="B50" s="26" t="s">
        <v>317</v>
      </c>
    </row>
    <row r="51" spans="1:18">
      <c r="B51" s="29" t="s">
        <v>316</v>
      </c>
      <c r="C51" s="27" t="s">
        <v>318</v>
      </c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</row>
    <row r="52" spans="1:18" ht="14.25">
      <c r="B52" s="29" t="s">
        <v>193</v>
      </c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</row>
    <row r="53" spans="1:18">
      <c r="B53" s="26" t="s">
        <v>319</v>
      </c>
    </row>
    <row r="54" spans="1:18">
      <c r="B54" s="29" t="s">
        <v>316</v>
      </c>
      <c r="C54" s="27" t="s">
        <v>178</v>
      </c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</row>
    <row r="55" spans="1:18" ht="14.25">
      <c r="B55" s="29" t="s">
        <v>193</v>
      </c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</row>
    <row r="56" spans="1:18" ht="14.25">
      <c r="B56" s="29" t="s">
        <v>194</v>
      </c>
      <c r="C56" s="40">
        <v>1.8400000000000001E-7</v>
      </c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</row>
    <row r="57" spans="1:18">
      <c r="B57" s="26" t="s">
        <v>320</v>
      </c>
    </row>
    <row r="58" spans="1:18">
      <c r="B58" s="29" t="s">
        <v>321</v>
      </c>
      <c r="C58" s="34"/>
      <c r="D58" s="36" t="s">
        <v>179</v>
      </c>
      <c r="E58" s="36"/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</row>
    <row r="59" spans="1:18">
      <c r="A59" s="26" t="s">
        <v>322</v>
      </c>
    </row>
    <row r="60" spans="1:18">
      <c r="B60" s="41" t="s">
        <v>323</v>
      </c>
      <c r="C60" s="27" t="s">
        <v>180</v>
      </c>
      <c r="D60" s="30" t="s">
        <v>166</v>
      </c>
    </row>
    <row r="61" spans="1:18">
      <c r="B61" s="29" t="s">
        <v>324</v>
      </c>
      <c r="C61" s="27" t="s">
        <v>181</v>
      </c>
      <c r="D61" s="30" t="s">
        <v>166</v>
      </c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</row>
    <row r="62" spans="1:18">
      <c r="B62" s="29" t="s">
        <v>325</v>
      </c>
      <c r="C62" s="27" t="s">
        <v>182</v>
      </c>
      <c r="D62" s="30" t="s">
        <v>166</v>
      </c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</row>
    <row r="63" spans="1:18">
      <c r="B63" s="29" t="s">
        <v>326</v>
      </c>
      <c r="C63" s="27" t="s">
        <v>183</v>
      </c>
      <c r="D63" s="30" t="s">
        <v>166</v>
      </c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</row>
    <row r="64" spans="1:18">
      <c r="B64" s="26" t="s">
        <v>332</v>
      </c>
    </row>
    <row r="65" spans="2:18">
      <c r="B65" s="29" t="s">
        <v>333</v>
      </c>
      <c r="C65" s="27" t="s">
        <v>184</v>
      </c>
      <c r="D65" s="30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</row>
    <row r="66" spans="2:18">
      <c r="B66" s="29" t="s">
        <v>334</v>
      </c>
      <c r="C66" s="27" t="s">
        <v>185</v>
      </c>
      <c r="D66" s="30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</row>
    <row r="67" spans="2:18">
      <c r="B67" s="29" t="s">
        <v>335</v>
      </c>
      <c r="C67" s="27">
        <v>80</v>
      </c>
      <c r="D67" s="36"/>
      <c r="E67" s="36"/>
      <c r="F67" s="36"/>
      <c r="G67" s="36"/>
      <c r="H67" s="36"/>
      <c r="I67" s="36"/>
      <c r="J67" s="36"/>
      <c r="K67" s="36"/>
      <c r="L67" s="36"/>
      <c r="M67" s="36"/>
      <c r="N67" s="36"/>
      <c r="O67" s="36"/>
      <c r="P67" s="36"/>
      <c r="Q67" s="36"/>
      <c r="R67" s="36"/>
    </row>
    <row r="68" spans="2:18">
      <c r="B68" s="29" t="s">
        <v>186</v>
      </c>
      <c r="C68" s="27">
        <v>60</v>
      </c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</row>
    <row r="69" spans="2:18" ht="14.25">
      <c r="B69" s="29" t="s">
        <v>195</v>
      </c>
      <c r="C69" s="27">
        <v>3470.09</v>
      </c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</row>
    <row r="70" spans="2:18">
      <c r="B70" s="41"/>
      <c r="C70" s="42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</row>
    <row r="71" spans="2:18">
      <c r="B71" s="41"/>
      <c r="C71" s="42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</row>
    <row r="72" spans="2:18">
      <c r="B72" s="41"/>
      <c r="C72" s="42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</row>
    <row r="73" spans="2:18">
      <c r="B73" s="41"/>
      <c r="C73" s="42"/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/>
    </row>
    <row r="74" spans="2:18">
      <c r="B74" s="41"/>
      <c r="C74" s="42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/>
    </row>
    <row r="75" spans="2:18">
      <c r="B75" s="41"/>
      <c r="C75" s="42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</row>
    <row r="76" spans="2:18">
      <c r="B76" s="41"/>
      <c r="C76" s="42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</row>
    <row r="77" spans="2:18">
      <c r="B77" s="41"/>
      <c r="C77" s="42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</row>
    <row r="78" spans="2:18">
      <c r="B78" s="41"/>
      <c r="C78" s="42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</row>
    <row r="79" spans="2:18">
      <c r="B79" s="41"/>
      <c r="C79" s="42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</row>
    <row r="80" spans="2:18">
      <c r="B80" s="41"/>
      <c r="C80" s="42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</row>
    <row r="81" spans="2:18">
      <c r="B81" s="41"/>
      <c r="C81" s="42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</row>
    <row r="82" spans="2:18">
      <c r="B82" s="41"/>
      <c r="C82" s="42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</row>
    <row r="83" spans="2:18">
      <c r="B83" s="41"/>
      <c r="C83" s="42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</row>
    <row r="84" spans="2:18">
      <c r="B84" s="41"/>
      <c r="C84" s="42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</row>
    <row r="85" spans="2:18">
      <c r="B85" s="41"/>
      <c r="C85" s="42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</row>
    <row r="86" spans="2:18">
      <c r="B86" s="41"/>
      <c r="C86" s="42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</row>
    <row r="87" spans="2:18">
      <c r="B87" s="41"/>
      <c r="C87" s="42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</row>
    <row r="88" spans="2:18">
      <c r="B88" s="41"/>
      <c r="C88" s="42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</row>
    <row r="89" spans="2:18">
      <c r="B89" s="41"/>
      <c r="C89" s="42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</row>
    <row r="90" spans="2:18">
      <c r="B90" s="41"/>
      <c r="C90" s="42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</row>
    <row r="91" spans="2:18">
      <c r="B91" s="41"/>
      <c r="C91" s="42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</row>
    <row r="92" spans="2:18">
      <c r="B92" s="41"/>
      <c r="C92" s="42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</row>
    <row r="93" spans="2:18">
      <c r="B93" s="41"/>
      <c r="C93" s="42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</row>
    <row r="94" spans="2:18">
      <c r="B94" s="41"/>
      <c r="C94" s="42"/>
      <c r="D94" s="32"/>
      <c r="E94" s="32"/>
      <c r="F94" s="32"/>
      <c r="G94" s="32"/>
      <c r="H94" s="32"/>
      <c r="I94" s="32"/>
      <c r="J94" s="32"/>
      <c r="K94" s="32"/>
      <c r="L94" s="32"/>
      <c r="M94" s="32"/>
      <c r="N94" s="32"/>
      <c r="O94" s="32"/>
      <c r="P94" s="32"/>
      <c r="Q94" s="32"/>
      <c r="R94" s="32"/>
    </row>
    <row r="95" spans="2:18">
      <c r="B95" s="41"/>
      <c r="C95" s="42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</row>
    <row r="96" spans="2:18">
      <c r="B96" s="41"/>
      <c r="C96" s="42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</row>
    <row r="98" spans="2:18">
      <c r="B98" s="26"/>
    </row>
    <row r="99" spans="2:18">
      <c r="B99" s="41"/>
      <c r="C99" s="42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</row>
    <row r="100" spans="2:18">
      <c r="B100" s="41"/>
      <c r="C100" s="42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</row>
    <row r="101" spans="2:18">
      <c r="B101" s="41"/>
      <c r="C101" s="42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</row>
    <row r="102" spans="2:18">
      <c r="B102" s="41"/>
      <c r="C102" s="42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</row>
    <row r="103" spans="2:18">
      <c r="B103" s="41"/>
      <c r="C103" s="42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</row>
    <row r="104" spans="2:18">
      <c r="B104" s="41"/>
      <c r="C104" s="42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</row>
    <row r="105" spans="2:18">
      <c r="B105" s="41"/>
      <c r="C105" s="42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</row>
    <row r="106" spans="2:18">
      <c r="B106" s="41"/>
      <c r="C106" s="42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</row>
    <row r="107" spans="2:18">
      <c r="B107" s="41"/>
      <c r="C107" s="42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</row>
    <row r="108" spans="2:18">
      <c r="B108" s="41"/>
      <c r="C108" s="42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</row>
    <row r="109" spans="2:18">
      <c r="B109" s="41"/>
      <c r="C109" s="42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</row>
    <row r="110" spans="2:18">
      <c r="B110" s="41"/>
      <c r="C110" s="42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</row>
    <row r="111" spans="2:18">
      <c r="B111" s="41"/>
      <c r="C111" s="42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</row>
    <row r="112" spans="2:18">
      <c r="B112" s="41"/>
      <c r="C112" s="42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</row>
    <row r="113" spans="2:18">
      <c r="B113" s="41"/>
      <c r="C113" s="42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</row>
    <row r="114" spans="2:18">
      <c r="B114" s="41"/>
      <c r="C114" s="42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</row>
    <row r="115" spans="2:18">
      <c r="B115" s="41"/>
      <c r="C115" s="42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</row>
    <row r="116" spans="2:18">
      <c r="B116" s="41"/>
      <c r="C116" s="42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</row>
    <row r="117" spans="2:18">
      <c r="B117" s="41"/>
      <c r="C117" s="42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</row>
    <row r="118" spans="2:18">
      <c r="B118" s="41"/>
      <c r="C118" s="42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</row>
    <row r="119" spans="2:18">
      <c r="B119" s="41"/>
      <c r="C119" s="42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</row>
    <row r="120" spans="2:18">
      <c r="B120" s="41"/>
      <c r="C120" s="42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</row>
    <row r="121" spans="2:18">
      <c r="B121" s="41"/>
      <c r="C121" s="42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</row>
    <row r="122" spans="2:18">
      <c r="B122" s="41"/>
      <c r="C122" s="42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</row>
    <row r="123" spans="2:18">
      <c r="B123" s="41"/>
      <c r="C123" s="42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</row>
    <row r="124" spans="2:18">
      <c r="B124" s="41"/>
      <c r="C124" s="42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</row>
    <row r="125" spans="2:18">
      <c r="B125" s="41"/>
      <c r="C125" s="4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</row>
    <row r="126" spans="2:18">
      <c r="B126" s="41"/>
      <c r="C126" s="42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</row>
    <row r="127" spans="2:18">
      <c r="B127" s="41"/>
      <c r="C127" s="42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</row>
    <row r="129" spans="2:18">
      <c r="B129" s="26"/>
    </row>
    <row r="130" spans="2:18">
      <c r="B130" s="41"/>
      <c r="C130" s="42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</row>
    <row r="131" spans="2:18">
      <c r="B131" s="41"/>
      <c r="C131" s="42"/>
      <c r="D131" s="36"/>
      <c r="E131" s="36"/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</row>
    <row r="132" spans="2:18">
      <c r="B132" s="41"/>
      <c r="C132" s="42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</row>
    <row r="133" spans="2:18">
      <c r="B133" s="41"/>
      <c r="C133" s="42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</row>
    <row r="134" spans="2:18">
      <c r="B134" s="41"/>
      <c r="C134" s="42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</row>
    <row r="135" spans="2:18">
      <c r="B135" s="41"/>
      <c r="C135" s="42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</row>
    <row r="136" spans="2:18">
      <c r="B136" s="41"/>
      <c r="C136" s="42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</row>
    <row r="137" spans="2:18">
      <c r="B137" s="41"/>
      <c r="C137" s="42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</row>
    <row r="138" spans="2:18">
      <c r="B138" s="41"/>
      <c r="C138" s="42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</row>
    <row r="139" spans="2:18">
      <c r="B139" s="41"/>
      <c r="C139" s="42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</row>
    <row r="140" spans="2:18">
      <c r="B140" s="41"/>
      <c r="C140" s="42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</row>
    <row r="141" spans="2:18">
      <c r="B141" s="41"/>
      <c r="C141" s="42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</row>
    <row r="142" spans="2:18">
      <c r="B142" s="41"/>
      <c r="C142" s="42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</row>
    <row r="143" spans="2:18">
      <c r="B143" s="41"/>
      <c r="C143" s="42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</row>
    <row r="144" spans="2:18">
      <c r="B144" s="41"/>
      <c r="C144" s="42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</row>
    <row r="145" spans="2:18">
      <c r="B145" s="41"/>
      <c r="C145" s="42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</row>
    <row r="146" spans="2:18">
      <c r="B146" s="41"/>
      <c r="C146" s="42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</row>
    <row r="147" spans="2:18">
      <c r="B147" s="41"/>
      <c r="C147" s="42"/>
      <c r="D147" s="36"/>
      <c r="E147" s="36"/>
      <c r="F147" s="36"/>
      <c r="G147" s="36"/>
      <c r="H147" s="36"/>
      <c r="I147" s="36"/>
      <c r="J147" s="36"/>
      <c r="K147" s="36"/>
      <c r="L147" s="36"/>
      <c r="M147" s="36"/>
      <c r="N147" s="36"/>
      <c r="O147" s="36"/>
      <c r="P147" s="36"/>
      <c r="Q147" s="36"/>
      <c r="R147" s="36"/>
    </row>
    <row r="148" spans="2:18">
      <c r="B148" s="41"/>
      <c r="C148" s="42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</row>
    <row r="149" spans="2:18">
      <c r="B149" s="41"/>
      <c r="C149" s="42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</row>
    <row r="150" spans="2:18">
      <c r="B150" s="41"/>
      <c r="C150" s="42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</row>
    <row r="151" spans="2:18">
      <c r="B151" s="41"/>
      <c r="C151" s="42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</row>
    <row r="152" spans="2:18">
      <c r="B152" s="41"/>
      <c r="C152" s="42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</row>
    <row r="153" spans="2:18">
      <c r="B153" s="41"/>
      <c r="C153" s="42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</row>
    <row r="154" spans="2:18">
      <c r="B154" s="41"/>
      <c r="C154" s="42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</row>
    <row r="155" spans="2:18">
      <c r="B155" s="41"/>
      <c r="C155" s="42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</row>
    <row r="156" spans="2:18">
      <c r="B156" s="41"/>
      <c r="C156" s="4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</row>
    <row r="157" spans="2:18">
      <c r="B157" s="41"/>
      <c r="C157" s="42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</row>
    <row r="158" spans="2:18">
      <c r="B158" s="41"/>
      <c r="C158" s="42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</row>
    <row r="160" spans="2:18">
      <c r="B160" s="26"/>
    </row>
    <row r="161" spans="2:18">
      <c r="B161" s="41"/>
      <c r="C161" s="42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</row>
    <row r="162" spans="2:18">
      <c r="B162" s="41"/>
      <c r="C162" s="42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</row>
    <row r="163" spans="2:18">
      <c r="B163" s="41"/>
      <c r="C163" s="42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</row>
    <row r="164" spans="2:18">
      <c r="B164" s="41"/>
      <c r="C164" s="42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</row>
    <row r="165" spans="2:18">
      <c r="B165" s="41"/>
      <c r="C165" s="42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</row>
    <row r="166" spans="2:18">
      <c r="B166" s="41"/>
      <c r="C166" s="42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</row>
    <row r="167" spans="2:18">
      <c r="B167" s="41"/>
      <c r="C167" s="42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</row>
    <row r="168" spans="2:18">
      <c r="B168" s="41"/>
      <c r="C168" s="42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</row>
    <row r="169" spans="2:18">
      <c r="B169" s="41"/>
      <c r="C169" s="42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</row>
    <row r="170" spans="2:18">
      <c r="B170" s="41"/>
      <c r="C170" s="42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</row>
    <row r="171" spans="2:18">
      <c r="B171" s="41"/>
      <c r="C171" s="42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</row>
    <row r="172" spans="2:18">
      <c r="B172" s="41"/>
      <c r="C172" s="42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</row>
    <row r="173" spans="2:18">
      <c r="B173" s="41"/>
      <c r="C173" s="42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</row>
    <row r="174" spans="2:18">
      <c r="B174" s="41"/>
      <c r="C174" s="42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</row>
    <row r="175" spans="2:18">
      <c r="B175" s="41"/>
      <c r="C175" s="42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</row>
    <row r="176" spans="2:18">
      <c r="B176" s="41"/>
      <c r="C176" s="42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</row>
    <row r="177" spans="2:18">
      <c r="B177" s="41"/>
      <c r="C177" s="42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</row>
    <row r="178" spans="2:18">
      <c r="B178" s="41"/>
      <c r="C178" s="42"/>
      <c r="D178" s="36"/>
      <c r="E178" s="36"/>
      <c r="F178" s="36"/>
      <c r="G178" s="36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6"/>
    </row>
    <row r="179" spans="2:18">
      <c r="B179" s="41"/>
      <c r="C179" s="42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</row>
    <row r="180" spans="2:18">
      <c r="B180" s="41"/>
      <c r="C180" s="42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</row>
    <row r="181" spans="2:18">
      <c r="B181" s="41"/>
      <c r="C181" s="42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</row>
    <row r="182" spans="2:18">
      <c r="B182" s="41"/>
      <c r="C182" s="42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</row>
    <row r="183" spans="2:18">
      <c r="B183" s="41"/>
      <c r="C183" s="42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</row>
    <row r="184" spans="2:18">
      <c r="B184" s="41"/>
      <c r="C184" s="42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</row>
    <row r="185" spans="2:18">
      <c r="B185" s="41"/>
      <c r="C185" s="42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</row>
    <row r="186" spans="2:18">
      <c r="B186" s="41"/>
      <c r="C186" s="42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</row>
    <row r="187" spans="2:18">
      <c r="B187" s="41"/>
      <c r="C187" s="42"/>
      <c r="D187" s="32"/>
      <c r="E187" s="32"/>
      <c r="F187" s="32"/>
      <c r="G187" s="32"/>
      <c r="H187" s="32"/>
      <c r="I187" s="32"/>
      <c r="J187" s="32"/>
      <c r="K187" s="32"/>
      <c r="L187" s="32"/>
      <c r="M187" s="32"/>
      <c r="N187" s="32"/>
      <c r="O187" s="32"/>
      <c r="P187" s="32"/>
      <c r="Q187" s="32"/>
      <c r="R187" s="32"/>
    </row>
    <row r="188" spans="2:18">
      <c r="B188" s="41"/>
      <c r="C188" s="42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</row>
    <row r="189" spans="2:18">
      <c r="B189" s="41"/>
      <c r="C189" s="42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</row>
    <row r="191" spans="2:18">
      <c r="B191" s="26"/>
    </row>
    <row r="192" spans="2:18">
      <c r="B192" s="41"/>
      <c r="C192" s="42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</row>
    <row r="193" spans="2:18">
      <c r="B193" s="41"/>
      <c r="C193" s="42"/>
      <c r="D193" s="36"/>
      <c r="E193" s="36"/>
      <c r="F193" s="36"/>
      <c r="G193" s="36"/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6"/>
    </row>
    <row r="194" spans="2:18">
      <c r="B194" s="41"/>
      <c r="C194" s="42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</row>
    <row r="195" spans="2:18">
      <c r="B195" s="41"/>
      <c r="C195" s="42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</row>
    <row r="196" spans="2:18">
      <c r="B196" s="41"/>
      <c r="C196" s="42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</row>
    <row r="197" spans="2:18">
      <c r="B197" s="41"/>
      <c r="C197" s="42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</row>
    <row r="198" spans="2:18">
      <c r="B198" s="41"/>
      <c r="C198" s="42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</row>
    <row r="199" spans="2:18">
      <c r="B199" s="41"/>
      <c r="C199" s="42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</row>
    <row r="200" spans="2:18">
      <c r="B200" s="41"/>
      <c r="C200" s="42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</row>
    <row r="201" spans="2:18">
      <c r="B201" s="41"/>
      <c r="C201" s="42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</row>
    <row r="202" spans="2:18">
      <c r="B202" s="41"/>
      <c r="C202" s="42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</row>
    <row r="203" spans="2:18">
      <c r="B203" s="41"/>
      <c r="C203" s="42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</row>
    <row r="204" spans="2:18">
      <c r="B204" s="41"/>
      <c r="C204" s="42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</row>
    <row r="205" spans="2:18">
      <c r="B205" s="41"/>
      <c r="C205" s="42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</row>
    <row r="206" spans="2:18">
      <c r="B206" s="41"/>
      <c r="C206" s="42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</row>
    <row r="207" spans="2:18">
      <c r="B207" s="41"/>
      <c r="C207" s="42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</row>
    <row r="208" spans="2:18">
      <c r="B208" s="41"/>
      <c r="C208" s="42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</row>
    <row r="209" spans="2:18">
      <c r="B209" s="41"/>
      <c r="C209" s="42"/>
      <c r="D209" s="36"/>
      <c r="E209" s="36"/>
      <c r="F209" s="36"/>
      <c r="G209" s="36"/>
      <c r="H209" s="36"/>
      <c r="I209" s="36"/>
      <c r="J209" s="36"/>
      <c r="K209" s="36"/>
      <c r="L209" s="36"/>
      <c r="M209" s="36"/>
      <c r="N209" s="36"/>
      <c r="O209" s="36"/>
      <c r="P209" s="36"/>
      <c r="Q209" s="36"/>
      <c r="R209" s="36"/>
    </row>
    <row r="210" spans="2:18">
      <c r="B210" s="41"/>
      <c r="C210" s="42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</row>
    <row r="211" spans="2:18">
      <c r="B211" s="41"/>
      <c r="C211" s="42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</row>
    <row r="212" spans="2:18">
      <c r="B212" s="41"/>
      <c r="C212" s="42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</row>
    <row r="213" spans="2:18">
      <c r="B213" s="41"/>
      <c r="C213" s="42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</row>
    <row r="214" spans="2:18">
      <c r="B214" s="41"/>
      <c r="C214" s="42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</row>
    <row r="215" spans="2:18">
      <c r="B215" s="41"/>
      <c r="C215" s="42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</row>
    <row r="216" spans="2:18">
      <c r="B216" s="41"/>
      <c r="C216" s="42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</row>
    <row r="217" spans="2:18">
      <c r="B217" s="41"/>
      <c r="C217" s="42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</row>
    <row r="218" spans="2:18">
      <c r="B218" s="41"/>
      <c r="C218" s="42"/>
      <c r="D218" s="32"/>
      <c r="E218" s="32"/>
      <c r="F218" s="32"/>
      <c r="G218" s="32"/>
      <c r="H218" s="32"/>
      <c r="I218" s="32"/>
      <c r="J218" s="32"/>
      <c r="K218" s="32"/>
      <c r="L218" s="32"/>
      <c r="M218" s="32"/>
      <c r="N218" s="32"/>
      <c r="O218" s="32"/>
      <c r="P218" s="32"/>
      <c r="Q218" s="32"/>
      <c r="R218" s="32"/>
    </row>
    <row r="219" spans="2:18">
      <c r="B219" s="41"/>
      <c r="C219" s="42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</row>
    <row r="220" spans="2:18">
      <c r="B220" s="41"/>
      <c r="C220" s="42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</row>
    <row r="222" spans="2:18">
      <c r="B222" s="26"/>
    </row>
    <row r="223" spans="2:18">
      <c r="B223" s="41"/>
      <c r="C223" s="42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</row>
    <row r="224" spans="2:18">
      <c r="B224" s="41"/>
      <c r="C224" s="42"/>
      <c r="D224" s="36"/>
      <c r="E224" s="36"/>
      <c r="F224" s="36"/>
      <c r="G224" s="36"/>
      <c r="H224" s="36"/>
      <c r="I224" s="36"/>
      <c r="J224" s="36"/>
      <c r="K224" s="36"/>
      <c r="L224" s="36"/>
      <c r="M224" s="36"/>
      <c r="N224" s="36"/>
      <c r="O224" s="36"/>
      <c r="P224" s="36"/>
      <c r="Q224" s="36"/>
      <c r="R224" s="36"/>
    </row>
    <row r="225" spans="2:18">
      <c r="B225" s="41"/>
      <c r="C225" s="42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</row>
    <row r="226" spans="2:18">
      <c r="B226" s="41"/>
      <c r="C226" s="42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</row>
    <row r="227" spans="2:18">
      <c r="B227" s="41"/>
      <c r="C227" s="42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</row>
    <row r="228" spans="2:18">
      <c r="B228" s="41"/>
      <c r="C228" s="42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</row>
    <row r="229" spans="2:18">
      <c r="B229" s="41"/>
      <c r="C229" s="42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</row>
    <row r="230" spans="2:18">
      <c r="B230" s="41"/>
      <c r="C230" s="42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</row>
    <row r="231" spans="2:18">
      <c r="B231" s="41"/>
      <c r="C231" s="42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</row>
    <row r="232" spans="2:18">
      <c r="B232" s="41"/>
      <c r="C232" s="42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</row>
    <row r="233" spans="2:18">
      <c r="B233" s="41"/>
      <c r="C233" s="42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</row>
    <row r="234" spans="2:18">
      <c r="B234" s="41"/>
      <c r="C234" s="42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</row>
    <row r="235" spans="2:18">
      <c r="B235" s="41"/>
      <c r="C235" s="42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</row>
    <row r="236" spans="2:18">
      <c r="B236" s="41"/>
      <c r="C236" s="42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</row>
    <row r="237" spans="2:18">
      <c r="B237" s="41"/>
      <c r="C237" s="42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</row>
    <row r="238" spans="2:18">
      <c r="B238" s="41"/>
      <c r="C238" s="42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</row>
    <row r="239" spans="2:18">
      <c r="B239" s="41"/>
      <c r="C239" s="42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</row>
    <row r="240" spans="2:18">
      <c r="B240" s="41"/>
      <c r="C240" s="42"/>
      <c r="D240" s="36"/>
      <c r="E240" s="36"/>
      <c r="F240" s="36"/>
      <c r="G240" s="36"/>
      <c r="H240" s="36"/>
      <c r="I240" s="36"/>
      <c r="J240" s="36"/>
      <c r="K240" s="36"/>
      <c r="L240" s="36"/>
      <c r="M240" s="36"/>
      <c r="N240" s="36"/>
      <c r="O240" s="36"/>
      <c r="P240" s="36"/>
      <c r="Q240" s="36"/>
      <c r="R240" s="36"/>
    </row>
    <row r="241" spans="2:18">
      <c r="B241" s="41"/>
      <c r="C241" s="42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</row>
    <row r="242" spans="2:18">
      <c r="B242" s="41"/>
      <c r="C242" s="42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</row>
    <row r="243" spans="2:18">
      <c r="B243" s="41"/>
      <c r="C243" s="42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</row>
    <row r="244" spans="2:18">
      <c r="B244" s="41"/>
      <c r="C244" s="42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</row>
    <row r="245" spans="2:18">
      <c r="B245" s="41"/>
      <c r="C245" s="42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</row>
    <row r="246" spans="2:18">
      <c r="B246" s="41"/>
      <c r="C246" s="42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</row>
    <row r="247" spans="2:18">
      <c r="B247" s="41"/>
      <c r="C247" s="42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</row>
    <row r="248" spans="2:18">
      <c r="B248" s="41"/>
      <c r="C248" s="42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</row>
    <row r="249" spans="2:18">
      <c r="B249" s="41"/>
      <c r="C249" s="42"/>
      <c r="D249" s="32"/>
      <c r="E249" s="32"/>
      <c r="F249" s="32"/>
      <c r="G249" s="32"/>
      <c r="H249" s="32"/>
      <c r="I249" s="32"/>
      <c r="J249" s="32"/>
      <c r="K249" s="32"/>
      <c r="L249" s="32"/>
      <c r="M249" s="32"/>
      <c r="N249" s="32"/>
      <c r="O249" s="32"/>
      <c r="P249" s="32"/>
      <c r="Q249" s="32"/>
      <c r="R249" s="32"/>
    </row>
    <row r="250" spans="2:18">
      <c r="B250" s="41"/>
      <c r="C250" s="42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</row>
    <row r="251" spans="2:18">
      <c r="B251" s="41"/>
      <c r="C251" s="42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</row>
    <row r="253" spans="2:18">
      <c r="B253" s="26"/>
    </row>
    <row r="254" spans="2:18">
      <c r="B254" s="41"/>
      <c r="C254" s="42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</row>
    <row r="255" spans="2:18">
      <c r="B255" s="41"/>
      <c r="C255" s="42"/>
      <c r="D255" s="36"/>
      <c r="E255" s="36"/>
      <c r="F255" s="36"/>
      <c r="G255" s="36"/>
      <c r="H255" s="36"/>
      <c r="I255" s="36"/>
      <c r="J255" s="36"/>
      <c r="K255" s="36"/>
      <c r="L255" s="36"/>
      <c r="M255" s="36"/>
      <c r="N255" s="36"/>
      <c r="O255" s="36"/>
      <c r="P255" s="36"/>
      <c r="Q255" s="36"/>
      <c r="R255" s="36"/>
    </row>
    <row r="256" spans="2:18">
      <c r="B256" s="41"/>
      <c r="C256" s="42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</row>
    <row r="257" spans="2:18">
      <c r="B257" s="41"/>
      <c r="C257" s="42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</row>
    <row r="258" spans="2:18">
      <c r="B258" s="41"/>
      <c r="C258" s="42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</row>
    <row r="259" spans="2:18">
      <c r="B259" s="41"/>
      <c r="C259" s="42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</row>
    <row r="260" spans="2:18">
      <c r="B260" s="41"/>
      <c r="C260" s="42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</row>
    <row r="261" spans="2:18">
      <c r="B261" s="41"/>
      <c r="C261" s="42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</row>
    <row r="262" spans="2:18">
      <c r="B262" s="41"/>
      <c r="C262" s="42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</row>
    <row r="263" spans="2:18">
      <c r="B263" s="41"/>
      <c r="C263" s="42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</row>
    <row r="264" spans="2:18">
      <c r="B264" s="41"/>
      <c r="C264" s="42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</row>
    <row r="265" spans="2:18">
      <c r="B265" s="41"/>
      <c r="C265" s="42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</row>
    <row r="266" spans="2:18">
      <c r="B266" s="41"/>
      <c r="C266" s="42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</row>
    <row r="267" spans="2:18">
      <c r="B267" s="41"/>
      <c r="C267" s="42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</row>
    <row r="268" spans="2:18">
      <c r="B268" s="41"/>
      <c r="C268" s="42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</row>
    <row r="269" spans="2:18">
      <c r="B269" s="41"/>
      <c r="C269" s="42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</row>
    <row r="270" spans="2:18">
      <c r="B270" s="41"/>
      <c r="C270" s="42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</row>
    <row r="271" spans="2:18">
      <c r="B271" s="41"/>
      <c r="C271" s="42"/>
      <c r="D271" s="36"/>
      <c r="E271" s="36"/>
      <c r="F271" s="36"/>
      <c r="G271" s="36"/>
      <c r="H271" s="36"/>
      <c r="I271" s="36"/>
      <c r="J271" s="36"/>
      <c r="K271" s="36"/>
      <c r="L271" s="36"/>
      <c r="M271" s="36"/>
      <c r="N271" s="36"/>
      <c r="O271" s="36"/>
      <c r="P271" s="36"/>
      <c r="Q271" s="36"/>
      <c r="R271" s="36"/>
    </row>
    <row r="272" spans="2:18">
      <c r="B272" s="41"/>
      <c r="C272" s="42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</row>
    <row r="273" spans="2:18">
      <c r="B273" s="41"/>
      <c r="C273" s="42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</row>
    <row r="274" spans="2:18">
      <c r="B274" s="41"/>
      <c r="C274" s="42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</row>
    <row r="275" spans="2:18">
      <c r="B275" s="41"/>
      <c r="C275" s="42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</row>
    <row r="276" spans="2:18">
      <c r="B276" s="41"/>
      <c r="C276" s="42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</row>
    <row r="277" spans="2:18">
      <c r="B277" s="41"/>
      <c r="C277" s="42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</row>
    <row r="278" spans="2:18">
      <c r="B278" s="41"/>
      <c r="C278" s="42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</row>
    <row r="279" spans="2:18">
      <c r="B279" s="41"/>
      <c r="C279" s="42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</row>
    <row r="280" spans="2:18">
      <c r="B280" s="41"/>
      <c r="C280" s="42"/>
      <c r="D280" s="32"/>
      <c r="E280" s="32"/>
      <c r="F280" s="32"/>
      <c r="G280" s="32"/>
      <c r="H280" s="32"/>
      <c r="I280" s="32"/>
      <c r="J280" s="32"/>
      <c r="K280" s="32"/>
      <c r="L280" s="32"/>
      <c r="M280" s="32"/>
      <c r="N280" s="32"/>
      <c r="O280" s="32"/>
      <c r="P280" s="32"/>
      <c r="Q280" s="32"/>
      <c r="R280" s="32"/>
    </row>
    <row r="281" spans="2:18">
      <c r="B281" s="41"/>
      <c r="C281" s="42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</row>
    <row r="282" spans="2:18">
      <c r="B282" s="41"/>
      <c r="C282" s="42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</row>
    <row r="284" spans="2:18">
      <c r="B284" s="26"/>
    </row>
    <row r="285" spans="2:18">
      <c r="B285" s="41"/>
      <c r="C285" s="42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</row>
    <row r="286" spans="2:18">
      <c r="B286" s="41"/>
      <c r="C286" s="42"/>
      <c r="D286" s="36"/>
      <c r="E286" s="36"/>
      <c r="F286" s="36"/>
      <c r="G286" s="36"/>
      <c r="H286" s="36"/>
      <c r="I286" s="36"/>
      <c r="J286" s="36"/>
      <c r="K286" s="36"/>
      <c r="L286" s="36"/>
      <c r="M286" s="36"/>
      <c r="N286" s="36"/>
      <c r="O286" s="36"/>
      <c r="P286" s="36"/>
      <c r="Q286" s="36"/>
      <c r="R286" s="36"/>
    </row>
    <row r="287" spans="2:18">
      <c r="B287" s="41"/>
      <c r="C287" s="42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</row>
    <row r="288" spans="2:18">
      <c r="B288" s="41"/>
      <c r="C288" s="42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</row>
    <row r="289" spans="2:18">
      <c r="B289" s="41"/>
      <c r="C289" s="42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</row>
    <row r="290" spans="2:18">
      <c r="B290" s="41"/>
      <c r="C290" s="42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</row>
    <row r="291" spans="2:18">
      <c r="B291" s="41"/>
      <c r="C291" s="42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</row>
    <row r="292" spans="2:18">
      <c r="B292" s="41"/>
      <c r="C292" s="42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</row>
    <row r="293" spans="2:18">
      <c r="B293" s="41"/>
      <c r="C293" s="42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</row>
    <row r="294" spans="2:18">
      <c r="B294" s="41"/>
      <c r="C294" s="42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</row>
    <row r="295" spans="2:18">
      <c r="B295" s="41"/>
      <c r="C295" s="42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</row>
    <row r="296" spans="2:18">
      <c r="B296" s="41"/>
      <c r="C296" s="42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</row>
    <row r="297" spans="2:18">
      <c r="B297" s="41"/>
      <c r="C297" s="42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</row>
    <row r="298" spans="2:18">
      <c r="B298" s="41"/>
      <c r="C298" s="42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</row>
    <row r="299" spans="2:18">
      <c r="B299" s="41"/>
      <c r="C299" s="42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</row>
    <row r="300" spans="2:18">
      <c r="B300" s="41"/>
      <c r="C300" s="42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</row>
    <row r="301" spans="2:18">
      <c r="B301" s="41"/>
      <c r="C301" s="42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</row>
    <row r="302" spans="2:18">
      <c r="B302" s="41"/>
      <c r="C302" s="42"/>
      <c r="D302" s="36"/>
      <c r="E302" s="36"/>
      <c r="F302" s="36"/>
      <c r="G302" s="36"/>
      <c r="H302" s="36"/>
      <c r="I302" s="36"/>
      <c r="J302" s="36"/>
      <c r="K302" s="36"/>
      <c r="L302" s="36"/>
      <c r="M302" s="36"/>
      <c r="N302" s="36"/>
      <c r="O302" s="36"/>
      <c r="P302" s="36"/>
      <c r="Q302" s="36"/>
      <c r="R302" s="36"/>
    </row>
    <row r="303" spans="2:18">
      <c r="B303" s="41"/>
      <c r="C303" s="42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</row>
    <row r="304" spans="2:18">
      <c r="B304" s="41"/>
      <c r="C304" s="42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</row>
    <row r="305" spans="2:18">
      <c r="B305" s="41"/>
      <c r="C305" s="42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</row>
    <row r="306" spans="2:18">
      <c r="B306" s="41"/>
      <c r="C306" s="42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</row>
    <row r="307" spans="2:18">
      <c r="B307" s="41"/>
      <c r="C307" s="42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</row>
    <row r="308" spans="2:18">
      <c r="B308" s="41"/>
      <c r="C308" s="42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</row>
    <row r="309" spans="2:18">
      <c r="B309" s="41"/>
      <c r="C309" s="42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</row>
    <row r="310" spans="2:18">
      <c r="B310" s="41"/>
      <c r="C310" s="42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</row>
    <row r="311" spans="2:18">
      <c r="B311" s="41"/>
      <c r="C311" s="42"/>
      <c r="D311" s="32"/>
      <c r="E311" s="32"/>
      <c r="F311" s="32"/>
      <c r="G311" s="32"/>
      <c r="H311" s="32"/>
      <c r="I311" s="32"/>
      <c r="J311" s="32"/>
      <c r="K311" s="32"/>
      <c r="L311" s="32"/>
      <c r="M311" s="32"/>
      <c r="N311" s="32"/>
      <c r="O311" s="32"/>
      <c r="P311" s="32"/>
      <c r="Q311" s="32"/>
      <c r="R311" s="32"/>
    </row>
    <row r="312" spans="2:18">
      <c r="B312" s="41"/>
      <c r="C312" s="42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</row>
    <row r="313" spans="2:18">
      <c r="B313" s="41"/>
      <c r="C313" s="42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</row>
    <row r="315" spans="2:18">
      <c r="B315" s="26"/>
    </row>
    <row r="316" spans="2:18">
      <c r="B316" s="41"/>
      <c r="C316" s="42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</row>
    <row r="317" spans="2:18">
      <c r="B317" s="41"/>
      <c r="C317" s="42"/>
      <c r="D317" s="36"/>
      <c r="E317" s="36"/>
      <c r="F317" s="36"/>
      <c r="G317" s="36"/>
      <c r="H317" s="36"/>
      <c r="I317" s="36"/>
      <c r="J317" s="36"/>
      <c r="K317" s="36"/>
      <c r="L317" s="36"/>
      <c r="M317" s="36"/>
      <c r="N317" s="36"/>
      <c r="O317" s="36"/>
      <c r="P317" s="36"/>
      <c r="Q317" s="36"/>
      <c r="R317" s="36"/>
    </row>
    <row r="318" spans="2:18">
      <c r="B318" s="41"/>
      <c r="C318" s="42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</row>
    <row r="319" spans="2:18">
      <c r="B319" s="41"/>
      <c r="C319" s="42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</row>
    <row r="320" spans="2:18">
      <c r="B320" s="41"/>
      <c r="C320" s="42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</row>
    <row r="321" spans="2:18">
      <c r="B321" s="41"/>
      <c r="C321" s="42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</row>
    <row r="322" spans="2:18">
      <c r="B322" s="41"/>
      <c r="C322" s="42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</row>
    <row r="323" spans="2:18">
      <c r="B323" s="41"/>
      <c r="C323" s="42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</row>
    <row r="324" spans="2:18">
      <c r="B324" s="41"/>
      <c r="C324" s="42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</row>
    <row r="325" spans="2:18">
      <c r="B325" s="41"/>
      <c r="C325" s="42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</row>
    <row r="326" spans="2:18">
      <c r="B326" s="41"/>
      <c r="C326" s="42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</row>
    <row r="327" spans="2:18">
      <c r="B327" s="41"/>
      <c r="C327" s="42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</row>
    <row r="328" spans="2:18">
      <c r="B328" s="41"/>
      <c r="C328" s="42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</row>
    <row r="329" spans="2:18">
      <c r="B329" s="41"/>
      <c r="C329" s="42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</row>
    <row r="330" spans="2:18">
      <c r="B330" s="41"/>
      <c r="C330" s="42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</row>
    <row r="331" spans="2:18">
      <c r="B331" s="41"/>
      <c r="C331" s="42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</row>
    <row r="332" spans="2:18">
      <c r="B332" s="41"/>
      <c r="C332" s="42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</row>
    <row r="333" spans="2:18">
      <c r="B333" s="41"/>
      <c r="C333" s="42"/>
      <c r="D333" s="36"/>
      <c r="E333" s="36"/>
      <c r="F333" s="36"/>
      <c r="G333" s="36"/>
      <c r="H333" s="36"/>
      <c r="I333" s="36"/>
      <c r="J333" s="36"/>
      <c r="K333" s="36"/>
      <c r="L333" s="36"/>
      <c r="M333" s="36"/>
      <c r="N333" s="36"/>
      <c r="O333" s="36"/>
      <c r="P333" s="36"/>
      <c r="Q333" s="36"/>
      <c r="R333" s="36"/>
    </row>
    <row r="334" spans="2:18">
      <c r="B334" s="41"/>
      <c r="C334" s="42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</row>
    <row r="335" spans="2:18">
      <c r="B335" s="41"/>
      <c r="C335" s="42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</row>
    <row r="336" spans="2:18">
      <c r="B336" s="41"/>
      <c r="C336" s="42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</row>
    <row r="337" spans="2:18">
      <c r="B337" s="41"/>
      <c r="C337" s="42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</row>
    <row r="338" spans="2:18">
      <c r="B338" s="41"/>
      <c r="C338" s="42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</row>
    <row r="339" spans="2:18">
      <c r="B339" s="41"/>
      <c r="C339" s="42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</row>
    <row r="340" spans="2:18">
      <c r="B340" s="41"/>
      <c r="C340" s="42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</row>
    <row r="341" spans="2:18">
      <c r="B341" s="41"/>
      <c r="C341" s="42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</row>
    <row r="342" spans="2:18">
      <c r="B342" s="41"/>
      <c r="C342" s="42"/>
      <c r="D342" s="32"/>
      <c r="E342" s="32"/>
      <c r="F342" s="32"/>
      <c r="G342" s="32"/>
      <c r="H342" s="32"/>
      <c r="I342" s="32"/>
      <c r="J342" s="32"/>
      <c r="K342" s="32"/>
      <c r="L342" s="32"/>
      <c r="M342" s="32"/>
      <c r="N342" s="32"/>
      <c r="O342" s="32"/>
      <c r="P342" s="32"/>
      <c r="Q342" s="32"/>
      <c r="R342" s="32"/>
    </row>
    <row r="343" spans="2:18">
      <c r="B343" s="41"/>
      <c r="C343" s="42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</row>
    <row r="344" spans="2:18">
      <c r="B344" s="41"/>
      <c r="C344" s="42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</row>
    <row r="346" spans="2:18">
      <c r="B346" s="26"/>
    </row>
    <row r="347" spans="2:18">
      <c r="B347" s="41"/>
      <c r="C347" s="42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</row>
    <row r="348" spans="2:18">
      <c r="B348" s="41"/>
      <c r="C348" s="42"/>
      <c r="D348" s="36"/>
      <c r="E348" s="36"/>
      <c r="F348" s="36"/>
      <c r="G348" s="36"/>
      <c r="H348" s="36"/>
      <c r="I348" s="36"/>
      <c r="J348" s="36"/>
      <c r="K348" s="36"/>
      <c r="L348" s="36"/>
      <c r="M348" s="36"/>
      <c r="N348" s="36"/>
      <c r="O348" s="36"/>
      <c r="P348" s="36"/>
      <c r="Q348" s="36"/>
      <c r="R348" s="36"/>
    </row>
    <row r="349" spans="2:18">
      <c r="B349" s="41"/>
      <c r="C349" s="42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</row>
    <row r="350" spans="2:18">
      <c r="B350" s="41"/>
      <c r="C350" s="42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</row>
    <row r="351" spans="2:18">
      <c r="B351" s="41"/>
      <c r="C351" s="42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</row>
    <row r="352" spans="2:18">
      <c r="B352" s="41"/>
      <c r="C352" s="42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</row>
    <row r="353" spans="2:18">
      <c r="B353" s="41"/>
      <c r="C353" s="42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</row>
    <row r="354" spans="2:18">
      <c r="B354" s="41"/>
      <c r="C354" s="42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</row>
    <row r="355" spans="2:18">
      <c r="B355" s="41"/>
      <c r="C355" s="42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</row>
    <row r="356" spans="2:18">
      <c r="B356" s="41"/>
      <c r="C356" s="42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</row>
    <row r="357" spans="2:18">
      <c r="B357" s="41"/>
      <c r="C357" s="42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</row>
    <row r="358" spans="2:18">
      <c r="B358" s="41"/>
      <c r="C358" s="42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</row>
    <row r="359" spans="2:18">
      <c r="B359" s="41"/>
      <c r="C359" s="42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</row>
    <row r="360" spans="2:18">
      <c r="B360" s="41"/>
      <c r="C360" s="42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</row>
    <row r="361" spans="2:18">
      <c r="B361" s="41"/>
      <c r="C361" s="42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</row>
    <row r="362" spans="2:18">
      <c r="B362" s="41"/>
      <c r="C362" s="42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</row>
    <row r="363" spans="2:18">
      <c r="B363" s="41"/>
      <c r="C363" s="42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</row>
    <row r="364" spans="2:18">
      <c r="B364" s="41"/>
      <c r="C364" s="42"/>
      <c r="D364" s="36"/>
      <c r="E364" s="36"/>
      <c r="F364" s="36"/>
      <c r="G364" s="36"/>
      <c r="H364" s="36"/>
      <c r="I364" s="36"/>
      <c r="J364" s="36"/>
      <c r="K364" s="36"/>
      <c r="L364" s="36"/>
      <c r="M364" s="36"/>
      <c r="N364" s="36"/>
      <c r="O364" s="36"/>
      <c r="P364" s="36"/>
      <c r="Q364" s="36"/>
      <c r="R364" s="36"/>
    </row>
    <row r="365" spans="2:18">
      <c r="B365" s="41"/>
      <c r="C365" s="42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</row>
    <row r="366" spans="2:18">
      <c r="B366" s="41"/>
      <c r="C366" s="42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</row>
    <row r="367" spans="2:18">
      <c r="B367" s="41"/>
      <c r="C367" s="42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</row>
    <row r="368" spans="2:18">
      <c r="B368" s="41"/>
      <c r="C368" s="42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</row>
    <row r="369" spans="2:18">
      <c r="B369" s="41"/>
      <c r="C369" s="42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</row>
    <row r="370" spans="2:18">
      <c r="B370" s="41"/>
      <c r="C370" s="42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</row>
    <row r="371" spans="2:18">
      <c r="B371" s="41"/>
      <c r="C371" s="42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</row>
    <row r="372" spans="2:18">
      <c r="B372" s="41"/>
      <c r="C372" s="42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</row>
    <row r="373" spans="2:18">
      <c r="B373" s="41"/>
      <c r="C373" s="42"/>
      <c r="D373" s="32"/>
      <c r="E373" s="32"/>
      <c r="F373" s="32"/>
      <c r="G373" s="32"/>
      <c r="H373" s="32"/>
      <c r="I373" s="32"/>
      <c r="J373" s="32"/>
      <c r="K373" s="32"/>
      <c r="L373" s="32"/>
      <c r="M373" s="32"/>
      <c r="N373" s="32"/>
      <c r="O373" s="32"/>
      <c r="P373" s="32"/>
      <c r="Q373" s="32"/>
      <c r="R373" s="32"/>
    </row>
    <row r="374" spans="2:18">
      <c r="B374" s="41"/>
      <c r="C374" s="42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</row>
    <row r="375" spans="2:18">
      <c r="B375" s="41"/>
      <c r="C375" s="42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</row>
    <row r="377" spans="2:18">
      <c r="B377" s="26"/>
    </row>
    <row r="378" spans="2:18">
      <c r="B378" s="41"/>
      <c r="C378" s="42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</row>
    <row r="379" spans="2:18">
      <c r="B379" s="41"/>
      <c r="C379" s="42"/>
      <c r="D379" s="36"/>
      <c r="E379" s="36"/>
      <c r="F379" s="36"/>
      <c r="G379" s="36"/>
      <c r="H379" s="36"/>
      <c r="I379" s="36"/>
      <c r="J379" s="36"/>
      <c r="K379" s="36"/>
      <c r="L379" s="36"/>
      <c r="M379" s="36"/>
      <c r="N379" s="36"/>
      <c r="O379" s="36"/>
      <c r="P379" s="36"/>
      <c r="Q379" s="36"/>
      <c r="R379" s="36"/>
    </row>
    <row r="380" spans="2:18">
      <c r="B380" s="41"/>
      <c r="C380" s="42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</row>
    <row r="381" spans="2:18">
      <c r="B381" s="41"/>
      <c r="C381" s="42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</row>
    <row r="382" spans="2:18">
      <c r="B382" s="41"/>
      <c r="C382" s="42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</row>
    <row r="383" spans="2:18">
      <c r="B383" s="41"/>
      <c r="C383" s="42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</row>
    <row r="384" spans="2:18">
      <c r="B384" s="41"/>
      <c r="C384" s="42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</row>
    <row r="385" spans="2:18">
      <c r="B385" s="41"/>
      <c r="C385" s="42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</row>
    <row r="386" spans="2:18">
      <c r="B386" s="41"/>
      <c r="C386" s="42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</row>
    <row r="387" spans="2:18">
      <c r="B387" s="41"/>
      <c r="C387" s="42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</row>
    <row r="388" spans="2:18">
      <c r="B388" s="41"/>
      <c r="C388" s="42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</row>
    <row r="389" spans="2:18">
      <c r="B389" s="41"/>
      <c r="C389" s="42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</row>
    <row r="390" spans="2:18">
      <c r="B390" s="41"/>
      <c r="C390" s="42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</row>
    <row r="391" spans="2:18">
      <c r="B391" s="41"/>
      <c r="C391" s="42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</row>
    <row r="392" spans="2:18">
      <c r="B392" s="41"/>
      <c r="C392" s="42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</row>
    <row r="393" spans="2:18">
      <c r="B393" s="41"/>
      <c r="C393" s="42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</row>
    <row r="394" spans="2:18">
      <c r="B394" s="41"/>
      <c r="C394" s="42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</row>
    <row r="395" spans="2:18">
      <c r="B395" s="41"/>
      <c r="C395" s="42"/>
      <c r="D395" s="36"/>
      <c r="E395" s="36"/>
      <c r="F395" s="36"/>
      <c r="G395" s="36"/>
      <c r="H395" s="36"/>
      <c r="I395" s="36"/>
      <c r="J395" s="36"/>
      <c r="K395" s="36"/>
      <c r="L395" s="36"/>
      <c r="M395" s="36"/>
      <c r="N395" s="36"/>
      <c r="O395" s="36"/>
      <c r="P395" s="36"/>
      <c r="Q395" s="36"/>
      <c r="R395" s="36"/>
    </row>
    <row r="396" spans="2:18">
      <c r="B396" s="41"/>
      <c r="C396" s="42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</row>
    <row r="397" spans="2:18">
      <c r="B397" s="41"/>
      <c r="C397" s="42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</row>
    <row r="398" spans="2:18">
      <c r="B398" s="41"/>
      <c r="C398" s="42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</row>
    <row r="399" spans="2:18">
      <c r="B399" s="41"/>
      <c r="C399" s="42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</row>
    <row r="400" spans="2:18">
      <c r="B400" s="41"/>
      <c r="C400" s="42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</row>
    <row r="401" spans="2:18">
      <c r="B401" s="41"/>
      <c r="C401" s="42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</row>
    <row r="402" spans="2:18">
      <c r="B402" s="41"/>
      <c r="C402" s="42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</row>
    <row r="403" spans="2:18">
      <c r="B403" s="41"/>
      <c r="C403" s="42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</row>
    <row r="404" spans="2:18">
      <c r="B404" s="41"/>
      <c r="C404" s="42"/>
      <c r="D404" s="32"/>
      <c r="E404" s="32"/>
      <c r="F404" s="32"/>
      <c r="G404" s="32"/>
      <c r="H404" s="32"/>
      <c r="I404" s="32"/>
      <c r="J404" s="32"/>
      <c r="K404" s="32"/>
      <c r="L404" s="32"/>
      <c r="M404" s="32"/>
      <c r="N404" s="32"/>
      <c r="O404" s="32"/>
      <c r="P404" s="32"/>
      <c r="Q404" s="32"/>
      <c r="R404" s="32"/>
    </row>
    <row r="405" spans="2:18">
      <c r="B405" s="41"/>
      <c r="C405" s="42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</row>
    <row r="406" spans="2:18">
      <c r="B406" s="41"/>
      <c r="C406" s="42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</row>
    <row r="408" spans="2:18">
      <c r="B408" s="26"/>
    </row>
    <row r="409" spans="2:18">
      <c r="B409" s="41"/>
      <c r="C409" s="42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</row>
    <row r="410" spans="2:18">
      <c r="B410" s="41"/>
      <c r="C410" s="42"/>
      <c r="D410" s="36"/>
      <c r="E410" s="36"/>
      <c r="F410" s="36"/>
      <c r="G410" s="36"/>
      <c r="H410" s="36"/>
      <c r="I410" s="36"/>
      <c r="J410" s="36"/>
      <c r="K410" s="36"/>
      <c r="L410" s="36"/>
      <c r="M410" s="36"/>
      <c r="N410" s="36"/>
      <c r="O410" s="36"/>
      <c r="P410" s="36"/>
      <c r="Q410" s="36"/>
      <c r="R410" s="36"/>
    </row>
    <row r="411" spans="2:18">
      <c r="B411" s="41"/>
      <c r="C411" s="42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</row>
    <row r="412" spans="2:18">
      <c r="B412" s="41"/>
      <c r="C412" s="42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</row>
    <row r="413" spans="2:18">
      <c r="B413" s="41"/>
      <c r="C413" s="42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</row>
    <row r="414" spans="2:18">
      <c r="B414" s="41"/>
      <c r="C414" s="42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</row>
    <row r="415" spans="2:18">
      <c r="B415" s="41"/>
      <c r="C415" s="42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</row>
    <row r="416" spans="2:18">
      <c r="B416" s="41"/>
      <c r="C416" s="42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</row>
    <row r="417" spans="2:18">
      <c r="B417" s="41"/>
      <c r="C417" s="42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</row>
    <row r="418" spans="2:18">
      <c r="B418" s="41"/>
      <c r="C418" s="42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</row>
    <row r="419" spans="2:18">
      <c r="B419" s="41"/>
      <c r="C419" s="42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</row>
    <row r="420" spans="2:18">
      <c r="B420" s="41"/>
      <c r="C420" s="42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</row>
    <row r="421" spans="2:18">
      <c r="B421" s="41"/>
      <c r="C421" s="42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</row>
    <row r="422" spans="2:18">
      <c r="B422" s="41"/>
      <c r="C422" s="42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</row>
    <row r="423" spans="2:18">
      <c r="B423" s="41"/>
      <c r="C423" s="42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</row>
    <row r="424" spans="2:18">
      <c r="B424" s="41"/>
      <c r="C424" s="42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</row>
    <row r="425" spans="2:18">
      <c r="B425" s="41"/>
      <c r="C425" s="42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</row>
    <row r="426" spans="2:18">
      <c r="B426" s="41"/>
      <c r="C426" s="42"/>
      <c r="D426" s="36"/>
      <c r="E426" s="36"/>
      <c r="F426" s="36"/>
      <c r="G426" s="36"/>
      <c r="H426" s="36"/>
      <c r="I426" s="36"/>
      <c r="J426" s="36"/>
      <c r="K426" s="36"/>
      <c r="L426" s="36"/>
      <c r="M426" s="36"/>
      <c r="N426" s="36"/>
      <c r="O426" s="36"/>
      <c r="P426" s="36"/>
      <c r="Q426" s="36"/>
      <c r="R426" s="36"/>
    </row>
    <row r="427" spans="2:18">
      <c r="B427" s="41"/>
      <c r="C427" s="42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</row>
    <row r="428" spans="2:18">
      <c r="B428" s="41"/>
      <c r="C428" s="42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</row>
    <row r="429" spans="2:18">
      <c r="B429" s="41"/>
      <c r="C429" s="42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</row>
    <row r="430" spans="2:18">
      <c r="B430" s="41"/>
      <c r="C430" s="42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</row>
    <row r="431" spans="2:18">
      <c r="B431" s="41"/>
      <c r="C431" s="42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</row>
    <row r="432" spans="2:18">
      <c r="B432" s="41"/>
      <c r="C432" s="42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</row>
    <row r="433" spans="2:18">
      <c r="B433" s="41"/>
      <c r="C433" s="42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</row>
    <row r="434" spans="2:18">
      <c r="B434" s="41"/>
      <c r="C434" s="42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</row>
    <row r="435" spans="2:18">
      <c r="B435" s="41"/>
      <c r="C435" s="42"/>
      <c r="D435" s="32"/>
      <c r="E435" s="32"/>
      <c r="F435" s="32"/>
      <c r="G435" s="32"/>
      <c r="H435" s="32"/>
      <c r="I435" s="32"/>
      <c r="J435" s="32"/>
      <c r="K435" s="32"/>
      <c r="L435" s="32"/>
      <c r="M435" s="32"/>
      <c r="N435" s="32"/>
      <c r="O435" s="32"/>
      <c r="P435" s="32"/>
      <c r="Q435" s="32"/>
      <c r="R435" s="32"/>
    </row>
    <row r="436" spans="2:18">
      <c r="B436" s="41"/>
      <c r="C436" s="42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</row>
    <row r="437" spans="2:18">
      <c r="B437" s="41"/>
      <c r="C437" s="42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7"/>
  <dimension ref="A1:S124"/>
  <sheetViews>
    <sheetView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J21" sqref="J21"/>
    </sheetView>
  </sheetViews>
  <sheetFormatPr defaultRowHeight="12.75"/>
  <cols>
    <col min="1" max="1" width="30.1640625" style="23" customWidth="1"/>
    <col min="2" max="2" width="10.6640625" style="23" customWidth="1"/>
    <col min="3" max="3" width="7.1640625" style="23" customWidth="1"/>
    <col min="4" max="4" width="7.83203125" style="23" customWidth="1"/>
    <col min="5" max="5" width="10.5" style="23" customWidth="1"/>
    <col min="6" max="6" width="9.33203125" style="23"/>
    <col min="7" max="7" width="10.83203125" style="23" customWidth="1"/>
    <col min="8" max="8" width="10.1640625" style="23" customWidth="1"/>
    <col min="9" max="11" width="9.33203125" style="23"/>
    <col min="12" max="13" width="11" style="23" customWidth="1"/>
    <col min="14" max="14" width="9.33203125" style="23"/>
    <col min="15" max="15" width="13.83203125" style="23" customWidth="1"/>
    <col min="16" max="16" width="12.5" style="23" customWidth="1"/>
    <col min="17" max="17" width="12.6640625" style="23" customWidth="1"/>
    <col min="18" max="18" width="9.33203125" style="23"/>
    <col min="19" max="19" width="12.6640625" style="23" customWidth="1"/>
    <col min="20" max="16384" width="9.33203125" style="23"/>
  </cols>
  <sheetData>
    <row r="1" spans="1:19" ht="20.25">
      <c r="A1" s="43" t="s">
        <v>197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</row>
    <row r="2" spans="1:19" ht="52.5">
      <c r="A2" s="28" t="s">
        <v>198</v>
      </c>
      <c r="B2" s="44" t="s">
        <v>199</v>
      </c>
      <c r="C2" s="44" t="s">
        <v>358</v>
      </c>
      <c r="D2" s="45" t="s">
        <v>211</v>
      </c>
      <c r="E2" s="45" t="s">
        <v>212</v>
      </c>
      <c r="F2" s="44" t="s">
        <v>200</v>
      </c>
      <c r="G2" s="44" t="s">
        <v>213</v>
      </c>
      <c r="H2" s="44" t="s">
        <v>214</v>
      </c>
      <c r="I2" s="46" t="s">
        <v>215</v>
      </c>
      <c r="J2" s="46" t="s">
        <v>201</v>
      </c>
      <c r="K2" s="46" t="s">
        <v>216</v>
      </c>
      <c r="L2" s="46" t="s">
        <v>217</v>
      </c>
      <c r="M2" s="46" t="s">
        <v>218</v>
      </c>
      <c r="N2" s="47" t="s">
        <v>202</v>
      </c>
      <c r="O2" s="46" t="s">
        <v>203</v>
      </c>
      <c r="P2" s="46" t="s">
        <v>219</v>
      </c>
      <c r="Q2" s="46" t="s">
        <v>204</v>
      </c>
      <c r="R2" s="46" t="s">
        <v>205</v>
      </c>
      <c r="S2" s="46" t="s">
        <v>321</v>
      </c>
    </row>
    <row r="3" spans="1:19">
      <c r="A3" s="48" t="s">
        <v>44</v>
      </c>
      <c r="B3" s="48" t="s">
        <v>45</v>
      </c>
      <c r="C3" s="48">
        <v>1</v>
      </c>
      <c r="D3" s="49">
        <v>20.07</v>
      </c>
      <c r="E3" s="49">
        <v>67.3</v>
      </c>
      <c r="F3" s="50">
        <v>3.353263577478824</v>
      </c>
      <c r="G3" s="48">
        <v>35.770000000000003</v>
      </c>
      <c r="H3" s="48">
        <v>0</v>
      </c>
      <c r="I3" s="50" t="s">
        <v>421</v>
      </c>
      <c r="J3" s="50">
        <v>0</v>
      </c>
      <c r="K3" s="50">
        <v>6.46</v>
      </c>
      <c r="L3" s="50">
        <v>0</v>
      </c>
      <c r="M3" s="50">
        <v>0</v>
      </c>
      <c r="N3" s="51">
        <v>0</v>
      </c>
      <c r="O3" s="50">
        <v>0</v>
      </c>
      <c r="P3" s="50">
        <v>0</v>
      </c>
      <c r="Q3" s="50">
        <v>0</v>
      </c>
      <c r="R3" s="50">
        <v>0</v>
      </c>
      <c r="S3" s="50">
        <v>0.57846780941020026</v>
      </c>
    </row>
    <row r="4" spans="1:19">
      <c r="A4" s="48" t="s">
        <v>46</v>
      </c>
      <c r="B4" s="48" t="s">
        <v>45</v>
      </c>
      <c r="C4" s="48">
        <v>1</v>
      </c>
      <c r="D4" s="49">
        <v>150.51</v>
      </c>
      <c r="E4" s="49">
        <v>504.62</v>
      </c>
      <c r="F4" s="50">
        <v>3.3527340376054751</v>
      </c>
      <c r="G4" s="48">
        <v>32.700000000000003</v>
      </c>
      <c r="H4" s="48">
        <v>9.82</v>
      </c>
      <c r="I4" s="50" t="s">
        <v>421</v>
      </c>
      <c r="J4" s="50">
        <v>0</v>
      </c>
      <c r="K4" s="50">
        <v>5.38</v>
      </c>
      <c r="L4" s="50">
        <v>0</v>
      </c>
      <c r="M4" s="50">
        <v>0</v>
      </c>
      <c r="N4" s="51">
        <v>0</v>
      </c>
      <c r="O4" s="50">
        <v>0</v>
      </c>
      <c r="P4" s="50">
        <v>0.25</v>
      </c>
      <c r="Q4" s="50">
        <v>37.627499999999998</v>
      </c>
      <c r="R4" s="50">
        <v>0</v>
      </c>
      <c r="S4" s="50">
        <v>7.0527520169719124E-2</v>
      </c>
    </row>
    <row r="5" spans="1:19">
      <c r="A5" s="48" t="s">
        <v>47</v>
      </c>
      <c r="B5" s="48" t="s">
        <v>48</v>
      </c>
      <c r="C5" s="48">
        <v>1</v>
      </c>
      <c r="D5" s="49">
        <v>20.07</v>
      </c>
      <c r="E5" s="49">
        <v>67.3</v>
      </c>
      <c r="F5" s="50">
        <v>3.353263577478824</v>
      </c>
      <c r="G5" s="48">
        <v>35.770000000000003</v>
      </c>
      <c r="H5" s="48">
        <v>0</v>
      </c>
      <c r="I5" s="50" t="s">
        <v>421</v>
      </c>
      <c r="J5" s="50">
        <v>0</v>
      </c>
      <c r="K5" s="50">
        <v>8.6</v>
      </c>
      <c r="L5" s="50">
        <v>0</v>
      </c>
      <c r="M5" s="50">
        <v>0</v>
      </c>
      <c r="N5" s="51">
        <v>0</v>
      </c>
      <c r="O5" s="50">
        <v>0</v>
      </c>
      <c r="P5" s="50">
        <v>0</v>
      </c>
      <c r="Q5" s="50">
        <v>0</v>
      </c>
      <c r="R5" s="50">
        <v>0</v>
      </c>
      <c r="S5" s="50">
        <v>0.57846780941020026</v>
      </c>
    </row>
    <row r="6" spans="1:19">
      <c r="A6" s="48" t="s">
        <v>49</v>
      </c>
      <c r="B6" s="48" t="s">
        <v>45</v>
      </c>
      <c r="C6" s="48">
        <v>1</v>
      </c>
      <c r="D6" s="49">
        <v>163.06</v>
      </c>
      <c r="E6" s="49">
        <v>546.70000000000005</v>
      </c>
      <c r="F6" s="50">
        <v>3.3527535876364531</v>
      </c>
      <c r="G6" s="48">
        <v>94.02</v>
      </c>
      <c r="H6" s="48">
        <v>14.83</v>
      </c>
      <c r="I6" s="50">
        <v>3.08</v>
      </c>
      <c r="J6" s="50">
        <v>52.941558441558442</v>
      </c>
      <c r="K6" s="50">
        <v>11.8</v>
      </c>
      <c r="L6" s="50">
        <v>15.433299999999999</v>
      </c>
      <c r="M6" s="50">
        <v>0</v>
      </c>
      <c r="N6" s="51">
        <v>0</v>
      </c>
      <c r="O6" s="50">
        <v>8</v>
      </c>
      <c r="P6" s="50">
        <v>0</v>
      </c>
      <c r="Q6" s="50">
        <v>423.53246753246754</v>
      </c>
      <c r="R6" s="50">
        <v>0</v>
      </c>
      <c r="S6" s="50">
        <v>0.18717441884449118</v>
      </c>
    </row>
    <row r="7" spans="1:19">
      <c r="A7" s="48" t="s">
        <v>50</v>
      </c>
      <c r="B7" s="48" t="s">
        <v>45</v>
      </c>
      <c r="C7" s="48">
        <v>1</v>
      </c>
      <c r="D7" s="49">
        <v>32.61</v>
      </c>
      <c r="E7" s="49">
        <v>109.34</v>
      </c>
      <c r="F7" s="50">
        <v>3.3529592149647347</v>
      </c>
      <c r="G7" s="48">
        <v>13.29</v>
      </c>
      <c r="H7" s="48">
        <v>0</v>
      </c>
      <c r="I7" s="50">
        <v>32.61</v>
      </c>
      <c r="J7" s="50">
        <v>1</v>
      </c>
      <c r="K7" s="50">
        <v>9.6999999999999993</v>
      </c>
      <c r="L7" s="50">
        <v>10.7631</v>
      </c>
      <c r="M7" s="50">
        <v>0</v>
      </c>
      <c r="N7" s="51">
        <v>0</v>
      </c>
      <c r="O7" s="50">
        <v>0</v>
      </c>
      <c r="P7" s="50">
        <v>0</v>
      </c>
      <c r="Q7" s="50">
        <v>0</v>
      </c>
      <c r="R7" s="50">
        <v>200</v>
      </c>
      <c r="S7" s="50">
        <v>0.13228823795167455</v>
      </c>
    </row>
    <row r="8" spans="1:19">
      <c r="A8" s="48" t="s">
        <v>51</v>
      </c>
      <c r="B8" s="48" t="s">
        <v>45</v>
      </c>
      <c r="C8" s="48">
        <v>1</v>
      </c>
      <c r="D8" s="49">
        <v>80.27</v>
      </c>
      <c r="E8" s="49">
        <v>269.14</v>
      </c>
      <c r="F8" s="50">
        <v>3.3529338482621154</v>
      </c>
      <c r="G8" s="48">
        <v>32.700000000000003</v>
      </c>
      <c r="H8" s="48">
        <v>4.9400000000000004</v>
      </c>
      <c r="I8" s="50">
        <v>1.87</v>
      </c>
      <c r="J8" s="50">
        <v>42.925133689839569</v>
      </c>
      <c r="K8" s="50">
        <v>14</v>
      </c>
      <c r="L8" s="50">
        <v>12.9</v>
      </c>
      <c r="M8" s="50">
        <v>0</v>
      </c>
      <c r="N8" s="51">
        <v>0</v>
      </c>
      <c r="O8" s="50">
        <v>10</v>
      </c>
      <c r="P8" s="50">
        <v>0</v>
      </c>
      <c r="Q8" s="50">
        <v>429.25133689839572</v>
      </c>
      <c r="R8" s="50">
        <v>0</v>
      </c>
      <c r="S8" s="50">
        <v>0.13223451448333087</v>
      </c>
    </row>
    <row r="9" spans="1:19">
      <c r="A9" s="48" t="s">
        <v>52</v>
      </c>
      <c r="B9" s="48" t="s">
        <v>45</v>
      </c>
      <c r="C9" s="48">
        <v>1</v>
      </c>
      <c r="D9" s="49">
        <v>32.61</v>
      </c>
      <c r="E9" s="49">
        <v>109.34</v>
      </c>
      <c r="F9" s="50">
        <v>3.3529592149647347</v>
      </c>
      <c r="G9" s="48">
        <v>13.29</v>
      </c>
      <c r="H9" s="48">
        <v>0</v>
      </c>
      <c r="I9" s="50" t="s">
        <v>421</v>
      </c>
      <c r="J9" s="50">
        <v>0</v>
      </c>
      <c r="K9" s="50">
        <v>16.16</v>
      </c>
      <c r="L9" s="50">
        <v>0</v>
      </c>
      <c r="M9" s="50">
        <v>0</v>
      </c>
      <c r="N9" s="51">
        <v>0</v>
      </c>
      <c r="O9" s="50">
        <v>0</v>
      </c>
      <c r="P9" s="50">
        <v>0.25</v>
      </c>
      <c r="Q9" s="50">
        <v>8.1524999999999999</v>
      </c>
      <c r="R9" s="50">
        <v>0</v>
      </c>
      <c r="S9" s="50">
        <v>0.13228823795167455</v>
      </c>
    </row>
    <row r="10" spans="1:19">
      <c r="A10" s="48" t="s">
        <v>53</v>
      </c>
      <c r="B10" s="48" t="s">
        <v>45</v>
      </c>
      <c r="C10" s="48">
        <v>1</v>
      </c>
      <c r="D10" s="49">
        <v>32.61</v>
      </c>
      <c r="E10" s="49">
        <v>109.34</v>
      </c>
      <c r="F10" s="50">
        <v>3.3529592149647347</v>
      </c>
      <c r="G10" s="48">
        <v>13.29</v>
      </c>
      <c r="H10" s="48">
        <v>1.64</v>
      </c>
      <c r="I10" s="50">
        <v>21.74</v>
      </c>
      <c r="J10" s="50">
        <v>1.5</v>
      </c>
      <c r="K10" s="50">
        <v>11.84</v>
      </c>
      <c r="L10" s="50">
        <v>14.3</v>
      </c>
      <c r="M10" s="50">
        <v>0</v>
      </c>
      <c r="N10" s="51">
        <v>6.6244500000000004</v>
      </c>
      <c r="O10" s="50">
        <v>0</v>
      </c>
      <c r="P10" s="50">
        <v>0</v>
      </c>
      <c r="Q10" s="50">
        <v>14.157</v>
      </c>
      <c r="R10" s="50">
        <v>0</v>
      </c>
      <c r="S10" s="50">
        <v>0.13228823795167455</v>
      </c>
    </row>
    <row r="11" spans="1:19">
      <c r="A11" s="48" t="s">
        <v>54</v>
      </c>
      <c r="B11" s="48" t="s">
        <v>45</v>
      </c>
      <c r="C11" s="48">
        <v>1</v>
      </c>
      <c r="D11" s="49">
        <v>32.61</v>
      </c>
      <c r="E11" s="49">
        <v>109.34</v>
      </c>
      <c r="F11" s="50">
        <v>3.3529592149647347</v>
      </c>
      <c r="G11" s="48">
        <v>13.29</v>
      </c>
      <c r="H11" s="48">
        <v>1.64</v>
      </c>
      <c r="I11" s="50">
        <v>21.74</v>
      </c>
      <c r="J11" s="50">
        <v>1.5</v>
      </c>
      <c r="K11" s="50">
        <v>11.84</v>
      </c>
      <c r="L11" s="50">
        <v>14.3</v>
      </c>
      <c r="M11" s="50">
        <v>0</v>
      </c>
      <c r="N11" s="51">
        <v>6.6244500000000004</v>
      </c>
      <c r="O11" s="50">
        <v>0</v>
      </c>
      <c r="P11" s="50">
        <v>0</v>
      </c>
      <c r="Q11" s="50">
        <v>14.157</v>
      </c>
      <c r="R11" s="50">
        <v>0</v>
      </c>
      <c r="S11" s="50">
        <v>0.13228823795167455</v>
      </c>
    </row>
    <row r="12" spans="1:19">
      <c r="A12" s="48" t="s">
        <v>55</v>
      </c>
      <c r="B12" s="48" t="s">
        <v>45</v>
      </c>
      <c r="C12" s="48">
        <v>1</v>
      </c>
      <c r="D12" s="49">
        <v>32.61</v>
      </c>
      <c r="E12" s="49">
        <v>109.34</v>
      </c>
      <c r="F12" s="50">
        <v>3.3529592149647347</v>
      </c>
      <c r="G12" s="48">
        <v>13.29</v>
      </c>
      <c r="H12" s="48">
        <v>1.65</v>
      </c>
      <c r="I12" s="50">
        <v>21.74</v>
      </c>
      <c r="J12" s="50">
        <v>1.5</v>
      </c>
      <c r="K12" s="50">
        <v>11.84</v>
      </c>
      <c r="L12" s="50">
        <v>14.3</v>
      </c>
      <c r="M12" s="50">
        <v>0</v>
      </c>
      <c r="N12" s="51">
        <v>6.6244500000000004</v>
      </c>
      <c r="O12" s="50">
        <v>0</v>
      </c>
      <c r="P12" s="50">
        <v>0</v>
      </c>
      <c r="Q12" s="50">
        <v>14.157</v>
      </c>
      <c r="R12" s="50">
        <v>0</v>
      </c>
      <c r="S12" s="50">
        <v>0.13228823795167455</v>
      </c>
    </row>
    <row r="13" spans="1:19">
      <c r="A13" s="48" t="s">
        <v>56</v>
      </c>
      <c r="B13" s="48" t="s">
        <v>45</v>
      </c>
      <c r="C13" s="48">
        <v>1</v>
      </c>
      <c r="D13" s="49">
        <v>32.61</v>
      </c>
      <c r="E13" s="49">
        <v>109.33</v>
      </c>
      <c r="F13" s="50">
        <v>3.3526525605642443</v>
      </c>
      <c r="G13" s="48">
        <v>13.29</v>
      </c>
      <c r="H13" s="48">
        <v>1.65</v>
      </c>
      <c r="I13" s="50">
        <v>21.74</v>
      </c>
      <c r="J13" s="50">
        <v>1.5</v>
      </c>
      <c r="K13" s="50">
        <v>11.84</v>
      </c>
      <c r="L13" s="50">
        <v>14.3</v>
      </c>
      <c r="M13" s="50">
        <v>0</v>
      </c>
      <c r="N13" s="51">
        <v>6.6244500000000004</v>
      </c>
      <c r="O13" s="50">
        <v>0</v>
      </c>
      <c r="P13" s="50">
        <v>0</v>
      </c>
      <c r="Q13" s="50">
        <v>14.157</v>
      </c>
      <c r="R13" s="50">
        <v>0</v>
      </c>
      <c r="S13" s="50">
        <v>0.13230033785453305</v>
      </c>
    </row>
    <row r="14" spans="1:19">
      <c r="A14" s="48" t="s">
        <v>57</v>
      </c>
      <c r="B14" s="48" t="s">
        <v>45</v>
      </c>
      <c r="C14" s="48">
        <v>1</v>
      </c>
      <c r="D14" s="49">
        <v>32.61</v>
      </c>
      <c r="E14" s="49">
        <v>109.33</v>
      </c>
      <c r="F14" s="50">
        <v>3.3526525605642443</v>
      </c>
      <c r="G14" s="48">
        <v>13.29</v>
      </c>
      <c r="H14" s="48">
        <v>1.64</v>
      </c>
      <c r="I14" s="50">
        <v>21.74</v>
      </c>
      <c r="J14" s="50">
        <v>1.5</v>
      </c>
      <c r="K14" s="50">
        <v>11.84</v>
      </c>
      <c r="L14" s="50">
        <v>14.3</v>
      </c>
      <c r="M14" s="50">
        <v>0</v>
      </c>
      <c r="N14" s="51">
        <v>6.6244500000000004</v>
      </c>
      <c r="O14" s="50">
        <v>0</v>
      </c>
      <c r="P14" s="50">
        <v>0</v>
      </c>
      <c r="Q14" s="50">
        <v>14.157</v>
      </c>
      <c r="R14" s="50">
        <v>0</v>
      </c>
      <c r="S14" s="50">
        <v>0.13230033785453305</v>
      </c>
    </row>
    <row r="15" spans="1:19">
      <c r="A15" s="48" t="s">
        <v>58</v>
      </c>
      <c r="B15" s="48" t="s">
        <v>45</v>
      </c>
      <c r="C15" s="48">
        <v>1</v>
      </c>
      <c r="D15" s="49">
        <v>32.61</v>
      </c>
      <c r="E15" s="49">
        <v>109.33</v>
      </c>
      <c r="F15" s="50">
        <v>3.3526525605642443</v>
      </c>
      <c r="G15" s="48">
        <v>13.29</v>
      </c>
      <c r="H15" s="48">
        <v>1.64</v>
      </c>
      <c r="I15" s="50">
        <v>2.96</v>
      </c>
      <c r="J15" s="50">
        <v>11.016891891891891</v>
      </c>
      <c r="K15" s="50">
        <v>12.9</v>
      </c>
      <c r="L15" s="50">
        <v>77.156700000000001</v>
      </c>
      <c r="M15" s="50">
        <v>0</v>
      </c>
      <c r="N15" s="51">
        <v>0</v>
      </c>
      <c r="O15" s="50">
        <v>8</v>
      </c>
      <c r="P15" s="50">
        <v>0</v>
      </c>
      <c r="Q15" s="50">
        <v>88.13513513513513</v>
      </c>
      <c r="R15" s="50">
        <v>0</v>
      </c>
      <c r="S15" s="50">
        <v>0.13230033785453305</v>
      </c>
    </row>
    <row r="16" spans="1:19">
      <c r="A16" s="48" t="s">
        <v>59</v>
      </c>
      <c r="B16" s="48" t="s">
        <v>45</v>
      </c>
      <c r="C16" s="48">
        <v>1</v>
      </c>
      <c r="D16" s="49">
        <v>97.83</v>
      </c>
      <c r="E16" s="49">
        <v>327.99</v>
      </c>
      <c r="F16" s="50">
        <v>3.3526525605642443</v>
      </c>
      <c r="G16" s="48">
        <v>39.86</v>
      </c>
      <c r="H16" s="48">
        <v>4.9400000000000004</v>
      </c>
      <c r="I16" s="50">
        <v>8.89</v>
      </c>
      <c r="J16" s="50">
        <v>11.004499437570303</v>
      </c>
      <c r="K16" s="50">
        <v>6.46</v>
      </c>
      <c r="L16" s="50">
        <v>21.866754885799864</v>
      </c>
      <c r="M16" s="50">
        <v>184.24772484473814</v>
      </c>
      <c r="N16" s="51">
        <v>255.5145</v>
      </c>
      <c r="O16" s="50">
        <v>13</v>
      </c>
      <c r="P16" s="50">
        <v>0</v>
      </c>
      <c r="Q16" s="50">
        <v>143.05849268841393</v>
      </c>
      <c r="R16" s="50">
        <v>0</v>
      </c>
      <c r="S16" s="50">
        <v>0.13226715492555016</v>
      </c>
    </row>
    <row r="17" spans="1:19">
      <c r="A17" s="48" t="s">
        <v>60</v>
      </c>
      <c r="B17" s="48" t="s">
        <v>48</v>
      </c>
      <c r="C17" s="48">
        <v>1</v>
      </c>
      <c r="D17" s="49">
        <v>15.05</v>
      </c>
      <c r="E17" s="49">
        <v>50.46</v>
      </c>
      <c r="F17" s="50">
        <v>3.3528239202657808</v>
      </c>
      <c r="G17" s="48">
        <v>6.13</v>
      </c>
      <c r="H17" s="48">
        <v>0</v>
      </c>
      <c r="I17" s="50" t="s">
        <v>421</v>
      </c>
      <c r="J17" s="50">
        <v>0</v>
      </c>
      <c r="K17" s="50">
        <v>0</v>
      </c>
      <c r="L17" s="50">
        <v>128.36959999999999</v>
      </c>
      <c r="M17" s="50">
        <v>0</v>
      </c>
      <c r="N17" s="51">
        <v>0</v>
      </c>
      <c r="O17" s="50">
        <v>0</v>
      </c>
      <c r="P17" s="50">
        <v>5</v>
      </c>
      <c r="Q17" s="50">
        <v>75.25</v>
      </c>
      <c r="R17" s="50">
        <v>0</v>
      </c>
      <c r="S17" s="50">
        <v>0.13221738053207596</v>
      </c>
    </row>
    <row r="18" spans="1:19">
      <c r="A18" s="48" t="s">
        <v>61</v>
      </c>
      <c r="B18" s="48" t="s">
        <v>45</v>
      </c>
      <c r="C18" s="48">
        <v>1</v>
      </c>
      <c r="D18" s="49">
        <v>32.61</v>
      </c>
      <c r="E18" s="49">
        <v>109.33</v>
      </c>
      <c r="F18" s="50">
        <v>3.3526525605642443</v>
      </c>
      <c r="G18" s="48">
        <v>13.29</v>
      </c>
      <c r="H18" s="48">
        <v>1.65</v>
      </c>
      <c r="I18" s="50">
        <v>2.96</v>
      </c>
      <c r="J18" s="50">
        <v>11.016891891891891</v>
      </c>
      <c r="K18" s="50">
        <v>9.6999999999999993</v>
      </c>
      <c r="L18" s="50">
        <v>11.4999</v>
      </c>
      <c r="M18" s="50">
        <v>0</v>
      </c>
      <c r="N18" s="51">
        <v>0</v>
      </c>
      <c r="O18" s="50">
        <v>10</v>
      </c>
      <c r="P18" s="50">
        <v>0</v>
      </c>
      <c r="Q18" s="50">
        <v>110.16891891891891</v>
      </c>
      <c r="R18" s="50">
        <v>0</v>
      </c>
      <c r="S18" s="50">
        <v>0.13230033785453305</v>
      </c>
    </row>
    <row r="19" spans="1:19">
      <c r="A19" s="48" t="s">
        <v>62</v>
      </c>
      <c r="B19" s="48" t="s">
        <v>45</v>
      </c>
      <c r="C19" s="48">
        <v>1</v>
      </c>
      <c r="D19" s="49">
        <v>130.44</v>
      </c>
      <c r="E19" s="49">
        <v>437.33</v>
      </c>
      <c r="F19" s="50">
        <v>3.3527292241643667</v>
      </c>
      <c r="G19" s="48">
        <v>53.14</v>
      </c>
      <c r="H19" s="48">
        <v>6.58</v>
      </c>
      <c r="I19" s="50">
        <v>13.04</v>
      </c>
      <c r="J19" s="50">
        <v>10.003067484662576</v>
      </c>
      <c r="K19" s="50">
        <v>11.84</v>
      </c>
      <c r="L19" s="50">
        <v>12.9</v>
      </c>
      <c r="M19" s="50">
        <v>0</v>
      </c>
      <c r="N19" s="51">
        <v>0</v>
      </c>
      <c r="O19" s="50">
        <v>10</v>
      </c>
      <c r="P19" s="50">
        <v>0</v>
      </c>
      <c r="Q19" s="50">
        <v>100.03067484662577</v>
      </c>
      <c r="R19" s="50">
        <v>0</v>
      </c>
      <c r="S19" s="50">
        <v>0.13224753941597933</v>
      </c>
    </row>
    <row r="20" spans="1:19">
      <c r="A20" s="48" t="s">
        <v>63</v>
      </c>
      <c r="B20" s="48" t="s">
        <v>45</v>
      </c>
      <c r="C20" s="48">
        <v>1</v>
      </c>
      <c r="D20" s="49">
        <v>20.07</v>
      </c>
      <c r="E20" s="49">
        <v>67.28</v>
      </c>
      <c r="F20" s="50">
        <v>3.3522670652715494</v>
      </c>
      <c r="G20" s="48">
        <v>35.770000000000003</v>
      </c>
      <c r="H20" s="48">
        <v>0</v>
      </c>
      <c r="I20" s="50" t="s">
        <v>421</v>
      </c>
      <c r="J20" s="50">
        <v>0</v>
      </c>
      <c r="K20" s="50">
        <v>6.46</v>
      </c>
      <c r="L20" s="50">
        <v>0</v>
      </c>
      <c r="M20" s="50">
        <v>0</v>
      </c>
      <c r="N20" s="51">
        <v>0</v>
      </c>
      <c r="O20" s="50">
        <v>0</v>
      </c>
      <c r="P20" s="50">
        <v>0</v>
      </c>
      <c r="Q20" s="50">
        <v>0</v>
      </c>
      <c r="R20" s="50">
        <v>0</v>
      </c>
      <c r="S20" s="50">
        <v>0.57863976773642212</v>
      </c>
    </row>
    <row r="21" spans="1:19">
      <c r="A21" s="48" t="s">
        <v>64</v>
      </c>
      <c r="B21" s="48" t="s">
        <v>48</v>
      </c>
      <c r="C21" s="48">
        <v>1</v>
      </c>
      <c r="D21" s="49">
        <v>12.54</v>
      </c>
      <c r="E21" s="49">
        <v>42.05</v>
      </c>
      <c r="F21" s="50">
        <v>3.3532695374800636</v>
      </c>
      <c r="G21" s="48">
        <v>5.1100000000000003</v>
      </c>
      <c r="H21" s="48">
        <v>0</v>
      </c>
      <c r="I21" s="50" t="s">
        <v>421</v>
      </c>
      <c r="J21" s="50">
        <v>0</v>
      </c>
      <c r="K21" s="50">
        <v>8.6</v>
      </c>
      <c r="L21" s="50">
        <v>0</v>
      </c>
      <c r="M21" s="50">
        <v>0</v>
      </c>
      <c r="N21" s="51">
        <v>0</v>
      </c>
      <c r="O21" s="50">
        <v>0</v>
      </c>
      <c r="P21" s="50">
        <v>0</v>
      </c>
      <c r="Q21" s="50">
        <v>0</v>
      </c>
      <c r="R21" s="50">
        <v>0</v>
      </c>
      <c r="S21" s="50">
        <v>0.13226051833975366</v>
      </c>
    </row>
    <row r="22" spans="1:19">
      <c r="A22" s="48" t="s">
        <v>65</v>
      </c>
      <c r="B22" s="48" t="s">
        <v>45</v>
      </c>
      <c r="C22" s="48">
        <v>1</v>
      </c>
      <c r="D22" s="49">
        <v>20.07</v>
      </c>
      <c r="E22" s="49">
        <v>55.06</v>
      </c>
      <c r="F22" s="50">
        <v>2.7433981066268061</v>
      </c>
      <c r="G22" s="48">
        <v>29.27</v>
      </c>
      <c r="H22" s="48">
        <v>0</v>
      </c>
      <c r="I22" s="50" t="s">
        <v>421</v>
      </c>
      <c r="J22" s="50">
        <v>0</v>
      </c>
      <c r="K22" s="50">
        <v>6.46</v>
      </c>
      <c r="L22" s="50">
        <v>0</v>
      </c>
      <c r="M22" s="50">
        <v>0</v>
      </c>
      <c r="N22" s="51">
        <v>0</v>
      </c>
      <c r="O22" s="50">
        <v>0</v>
      </c>
      <c r="P22" s="50">
        <v>0</v>
      </c>
      <c r="Q22" s="50">
        <v>0</v>
      </c>
      <c r="R22" s="50">
        <v>0</v>
      </c>
      <c r="S22" s="50">
        <v>0.57857789326563858</v>
      </c>
    </row>
    <row r="23" spans="1:19">
      <c r="A23" s="48" t="s">
        <v>66</v>
      </c>
      <c r="B23" s="48" t="s">
        <v>45</v>
      </c>
      <c r="C23" s="48">
        <v>1</v>
      </c>
      <c r="D23" s="49">
        <v>125.42</v>
      </c>
      <c r="E23" s="49">
        <v>344.05</v>
      </c>
      <c r="F23" s="50">
        <v>2.7431829054377292</v>
      </c>
      <c r="G23" s="48">
        <v>18.39</v>
      </c>
      <c r="H23" s="48">
        <v>2.62</v>
      </c>
      <c r="I23" s="50" t="s">
        <v>421</v>
      </c>
      <c r="J23" s="50">
        <v>0</v>
      </c>
      <c r="K23" s="50">
        <v>5.38</v>
      </c>
      <c r="L23" s="50">
        <v>0</v>
      </c>
      <c r="M23" s="50">
        <v>0</v>
      </c>
      <c r="N23" s="51">
        <v>0</v>
      </c>
      <c r="O23" s="50">
        <v>0</v>
      </c>
      <c r="P23" s="50">
        <v>0.25</v>
      </c>
      <c r="Q23" s="50">
        <v>31.355</v>
      </c>
      <c r="R23" s="50">
        <v>0</v>
      </c>
      <c r="S23" s="50">
        <v>5.8174878840126884E-2</v>
      </c>
    </row>
    <row r="24" spans="1:19">
      <c r="A24" s="48" t="s">
        <v>67</v>
      </c>
      <c r="B24" s="48" t="s">
        <v>48</v>
      </c>
      <c r="C24" s="48">
        <v>1</v>
      </c>
      <c r="D24" s="49">
        <v>20.07</v>
      </c>
      <c r="E24" s="49">
        <v>55.07</v>
      </c>
      <c r="F24" s="50">
        <v>2.7438963627304434</v>
      </c>
      <c r="G24" s="48">
        <v>29.27</v>
      </c>
      <c r="H24" s="48">
        <v>0</v>
      </c>
      <c r="I24" s="50" t="s">
        <v>421</v>
      </c>
      <c r="J24" s="50">
        <v>0</v>
      </c>
      <c r="K24" s="50">
        <v>8.6</v>
      </c>
      <c r="L24" s="50">
        <v>0</v>
      </c>
      <c r="M24" s="50">
        <v>0</v>
      </c>
      <c r="N24" s="51">
        <v>0</v>
      </c>
      <c r="O24" s="50">
        <v>0</v>
      </c>
      <c r="P24" s="50">
        <v>0</v>
      </c>
      <c r="Q24" s="50">
        <v>0</v>
      </c>
      <c r="R24" s="50">
        <v>0</v>
      </c>
      <c r="S24" s="50">
        <v>0.57847283100065483</v>
      </c>
    </row>
    <row r="25" spans="1:19">
      <c r="A25" s="48" t="s">
        <v>68</v>
      </c>
      <c r="B25" s="48" t="s">
        <v>45</v>
      </c>
      <c r="C25" s="48">
        <v>1</v>
      </c>
      <c r="D25" s="49">
        <v>32.61</v>
      </c>
      <c r="E25" s="49">
        <v>89.46</v>
      </c>
      <c r="F25" s="50">
        <v>2.7433302667893282</v>
      </c>
      <c r="G25" s="48">
        <v>33.450000000000003</v>
      </c>
      <c r="H25" s="48">
        <v>1.64</v>
      </c>
      <c r="I25" s="50">
        <v>21.74</v>
      </c>
      <c r="J25" s="50">
        <v>1.5</v>
      </c>
      <c r="K25" s="50">
        <v>11.84</v>
      </c>
      <c r="L25" s="50">
        <v>14.3</v>
      </c>
      <c r="M25" s="50">
        <v>0</v>
      </c>
      <c r="N25" s="51">
        <v>6.6244500000000004</v>
      </c>
      <c r="O25" s="50">
        <v>0</v>
      </c>
      <c r="P25" s="50">
        <v>0</v>
      </c>
      <c r="Q25" s="50">
        <v>14.157</v>
      </c>
      <c r="R25" s="50">
        <v>0</v>
      </c>
      <c r="S25" s="50">
        <v>0.40695140167476518</v>
      </c>
    </row>
    <row r="26" spans="1:19">
      <c r="A26" s="48" t="s">
        <v>69</v>
      </c>
      <c r="B26" s="48" t="s">
        <v>45</v>
      </c>
      <c r="C26" s="48">
        <v>1</v>
      </c>
      <c r="D26" s="49">
        <v>130.44999999999999</v>
      </c>
      <c r="E26" s="49">
        <v>357.84</v>
      </c>
      <c r="F26" s="50">
        <v>2.7431199693369108</v>
      </c>
      <c r="G26" s="48">
        <v>43.48</v>
      </c>
      <c r="H26" s="48">
        <v>6.58</v>
      </c>
      <c r="I26" s="50">
        <v>21.74</v>
      </c>
      <c r="J26" s="50">
        <v>6.000459981600736</v>
      </c>
      <c r="K26" s="50">
        <v>11.84</v>
      </c>
      <c r="L26" s="50">
        <v>14.3</v>
      </c>
      <c r="M26" s="50">
        <v>0</v>
      </c>
      <c r="N26" s="51">
        <v>26.497800000000002</v>
      </c>
      <c r="O26" s="50">
        <v>0</v>
      </c>
      <c r="P26" s="50">
        <v>0</v>
      </c>
      <c r="Q26" s="50">
        <v>56.628</v>
      </c>
      <c r="R26" s="50">
        <v>0</v>
      </c>
      <c r="S26" s="50">
        <v>0.13224399809281603</v>
      </c>
    </row>
    <row r="27" spans="1:19">
      <c r="A27" s="48" t="s">
        <v>70</v>
      </c>
      <c r="B27" s="48" t="s">
        <v>45</v>
      </c>
      <c r="C27" s="48">
        <v>1</v>
      </c>
      <c r="D27" s="49">
        <v>105.36</v>
      </c>
      <c r="E27" s="49">
        <v>289.02</v>
      </c>
      <c r="F27" s="50">
        <v>2.7431662870159452</v>
      </c>
      <c r="G27" s="48">
        <v>35.119999999999997</v>
      </c>
      <c r="H27" s="48">
        <v>6.7</v>
      </c>
      <c r="I27" s="50">
        <v>23.41</v>
      </c>
      <c r="J27" s="50">
        <v>4.5006407518154639</v>
      </c>
      <c r="K27" s="50">
        <v>11.84</v>
      </c>
      <c r="L27" s="50">
        <v>14.3</v>
      </c>
      <c r="M27" s="50">
        <v>0</v>
      </c>
      <c r="N27" s="51">
        <v>19.873350000000002</v>
      </c>
      <c r="O27" s="50">
        <v>0</v>
      </c>
      <c r="P27" s="50">
        <v>0</v>
      </c>
      <c r="Q27" s="50">
        <v>42.470999999999997</v>
      </c>
      <c r="R27" s="50">
        <v>0</v>
      </c>
      <c r="S27" s="50">
        <v>0.13225190331567518</v>
      </c>
    </row>
    <row r="28" spans="1:19">
      <c r="A28" s="48" t="s">
        <v>71</v>
      </c>
      <c r="B28" s="48" t="s">
        <v>45</v>
      </c>
      <c r="C28" s="48">
        <v>1</v>
      </c>
      <c r="D28" s="49">
        <v>130.44999999999999</v>
      </c>
      <c r="E28" s="49">
        <v>357.84</v>
      </c>
      <c r="F28" s="50">
        <v>2.7431199693369108</v>
      </c>
      <c r="G28" s="48">
        <v>43.48</v>
      </c>
      <c r="H28" s="48">
        <v>6.58</v>
      </c>
      <c r="I28" s="50">
        <v>21.74</v>
      </c>
      <c r="J28" s="50">
        <v>6.000459981600736</v>
      </c>
      <c r="K28" s="50">
        <v>11.84</v>
      </c>
      <c r="L28" s="50">
        <v>14.3</v>
      </c>
      <c r="M28" s="50">
        <v>0</v>
      </c>
      <c r="N28" s="51">
        <v>26.497800000000002</v>
      </c>
      <c r="O28" s="50">
        <v>0</v>
      </c>
      <c r="P28" s="50">
        <v>0</v>
      </c>
      <c r="Q28" s="50">
        <v>56.628</v>
      </c>
      <c r="R28" s="50">
        <v>0</v>
      </c>
      <c r="S28" s="50">
        <v>0.13224399809281603</v>
      </c>
    </row>
    <row r="29" spans="1:19">
      <c r="A29" s="48" t="s">
        <v>72</v>
      </c>
      <c r="B29" s="48" t="s">
        <v>45</v>
      </c>
      <c r="C29" s="48">
        <v>1</v>
      </c>
      <c r="D29" s="49">
        <v>32.61</v>
      </c>
      <c r="E29" s="49">
        <v>89.46</v>
      </c>
      <c r="F29" s="50">
        <v>2.7433302667893282</v>
      </c>
      <c r="G29" s="48">
        <v>10.87</v>
      </c>
      <c r="H29" s="48">
        <v>1.65</v>
      </c>
      <c r="I29" s="50">
        <v>21.74</v>
      </c>
      <c r="J29" s="50">
        <v>1.5</v>
      </c>
      <c r="K29" s="50">
        <v>11.84</v>
      </c>
      <c r="L29" s="50">
        <v>14.3</v>
      </c>
      <c r="M29" s="50">
        <v>0</v>
      </c>
      <c r="N29" s="51">
        <v>6.6244500000000004</v>
      </c>
      <c r="O29" s="50">
        <v>0</v>
      </c>
      <c r="P29" s="50">
        <v>0</v>
      </c>
      <c r="Q29" s="50">
        <v>14.157</v>
      </c>
      <c r="R29" s="50">
        <v>0</v>
      </c>
      <c r="S29" s="50">
        <v>0.13224399809281603</v>
      </c>
    </row>
    <row r="30" spans="1:19">
      <c r="A30" s="48" t="s">
        <v>73</v>
      </c>
      <c r="B30" s="48" t="s">
        <v>45</v>
      </c>
      <c r="C30" s="48">
        <v>1</v>
      </c>
      <c r="D30" s="49">
        <v>32.61</v>
      </c>
      <c r="E30" s="49">
        <v>89.45</v>
      </c>
      <c r="F30" s="50">
        <v>2.7430236123888379</v>
      </c>
      <c r="G30" s="48">
        <v>10.87</v>
      </c>
      <c r="H30" s="48">
        <v>1.65</v>
      </c>
      <c r="I30" s="50">
        <v>21.74</v>
      </c>
      <c r="J30" s="50">
        <v>1.5</v>
      </c>
      <c r="K30" s="50">
        <v>11.84</v>
      </c>
      <c r="L30" s="50">
        <v>14.3</v>
      </c>
      <c r="M30" s="50">
        <v>0</v>
      </c>
      <c r="N30" s="51">
        <v>6.6244500000000004</v>
      </c>
      <c r="O30" s="50">
        <v>0</v>
      </c>
      <c r="P30" s="50">
        <v>0</v>
      </c>
      <c r="Q30" s="50">
        <v>14.157</v>
      </c>
      <c r="R30" s="50">
        <v>0</v>
      </c>
      <c r="S30" s="50">
        <v>0.13225878221781243</v>
      </c>
    </row>
    <row r="31" spans="1:19">
      <c r="A31" s="48" t="s">
        <v>74</v>
      </c>
      <c r="B31" s="48" t="s">
        <v>45</v>
      </c>
      <c r="C31" s="48">
        <v>1</v>
      </c>
      <c r="D31" s="49">
        <v>130.44</v>
      </c>
      <c r="E31" s="49">
        <v>357.81</v>
      </c>
      <c r="F31" s="50">
        <v>2.7431002759889607</v>
      </c>
      <c r="G31" s="48">
        <v>43.48</v>
      </c>
      <c r="H31" s="48">
        <v>6.58</v>
      </c>
      <c r="I31" s="50">
        <v>21.74</v>
      </c>
      <c r="J31" s="50">
        <v>6</v>
      </c>
      <c r="K31" s="50">
        <v>11.84</v>
      </c>
      <c r="L31" s="50">
        <v>14.3</v>
      </c>
      <c r="M31" s="50">
        <v>0</v>
      </c>
      <c r="N31" s="51">
        <v>26.497800000000002</v>
      </c>
      <c r="O31" s="50">
        <v>0</v>
      </c>
      <c r="P31" s="50">
        <v>0</v>
      </c>
      <c r="Q31" s="50">
        <v>56.628</v>
      </c>
      <c r="R31" s="50">
        <v>0</v>
      </c>
      <c r="S31" s="50">
        <v>0.13225508587667556</v>
      </c>
    </row>
    <row r="32" spans="1:19">
      <c r="A32" s="48" t="s">
        <v>75</v>
      </c>
      <c r="B32" s="48" t="s">
        <v>48</v>
      </c>
      <c r="C32" s="48">
        <v>1</v>
      </c>
      <c r="D32" s="49">
        <v>15.05</v>
      </c>
      <c r="E32" s="49">
        <v>41.29</v>
      </c>
      <c r="F32" s="50">
        <v>2.7435215946843852</v>
      </c>
      <c r="G32" s="48">
        <v>5.0199999999999996</v>
      </c>
      <c r="H32" s="48">
        <v>0</v>
      </c>
      <c r="I32" s="50" t="s">
        <v>421</v>
      </c>
      <c r="J32" s="50">
        <v>0</v>
      </c>
      <c r="K32" s="50">
        <v>0</v>
      </c>
      <c r="L32" s="50">
        <v>0</v>
      </c>
      <c r="M32" s="50">
        <v>0</v>
      </c>
      <c r="N32" s="51">
        <v>0</v>
      </c>
      <c r="O32" s="50">
        <v>0</v>
      </c>
      <c r="P32" s="50">
        <v>0</v>
      </c>
      <c r="Q32" s="50">
        <v>0</v>
      </c>
      <c r="R32" s="50">
        <v>0</v>
      </c>
      <c r="S32" s="50">
        <v>0.13232263929021412</v>
      </c>
    </row>
    <row r="33" spans="1:19">
      <c r="A33" s="48" t="s">
        <v>76</v>
      </c>
      <c r="B33" s="48" t="s">
        <v>45</v>
      </c>
      <c r="C33" s="48">
        <v>1</v>
      </c>
      <c r="D33" s="49">
        <v>32.61</v>
      </c>
      <c r="E33" s="49">
        <v>89.45</v>
      </c>
      <c r="F33" s="50">
        <v>2.7430236123888379</v>
      </c>
      <c r="G33" s="48">
        <v>10.87</v>
      </c>
      <c r="H33" s="48">
        <v>1.65</v>
      </c>
      <c r="I33" s="50">
        <v>21.74</v>
      </c>
      <c r="J33" s="50">
        <v>1.5</v>
      </c>
      <c r="K33" s="50">
        <v>11.84</v>
      </c>
      <c r="L33" s="50">
        <v>14.3</v>
      </c>
      <c r="M33" s="50">
        <v>0</v>
      </c>
      <c r="N33" s="51">
        <v>6.6244500000000004</v>
      </c>
      <c r="O33" s="50">
        <v>0</v>
      </c>
      <c r="P33" s="50">
        <v>0</v>
      </c>
      <c r="Q33" s="50">
        <v>14.157</v>
      </c>
      <c r="R33" s="50">
        <v>0</v>
      </c>
      <c r="S33" s="50">
        <v>0.13225878221781243</v>
      </c>
    </row>
    <row r="34" spans="1:19">
      <c r="A34" s="48" t="s">
        <v>77</v>
      </c>
      <c r="B34" s="48" t="s">
        <v>45</v>
      </c>
      <c r="C34" s="48">
        <v>1</v>
      </c>
      <c r="D34" s="49">
        <v>130.44</v>
      </c>
      <c r="E34" s="49">
        <v>357.81</v>
      </c>
      <c r="F34" s="50">
        <v>2.7431002759889607</v>
      </c>
      <c r="G34" s="48">
        <v>43.48</v>
      </c>
      <c r="H34" s="48">
        <v>6.58</v>
      </c>
      <c r="I34" s="50">
        <v>21.74</v>
      </c>
      <c r="J34" s="50">
        <v>6</v>
      </c>
      <c r="K34" s="50">
        <v>11.84</v>
      </c>
      <c r="L34" s="50">
        <v>14.3</v>
      </c>
      <c r="M34" s="50">
        <v>0</v>
      </c>
      <c r="N34" s="51">
        <v>26.497800000000002</v>
      </c>
      <c r="O34" s="50">
        <v>0</v>
      </c>
      <c r="P34" s="50">
        <v>0</v>
      </c>
      <c r="Q34" s="50">
        <v>56.628</v>
      </c>
      <c r="R34" s="50">
        <v>0</v>
      </c>
      <c r="S34" s="50">
        <v>0.13225508587667556</v>
      </c>
    </row>
    <row r="35" spans="1:19">
      <c r="A35" s="48" t="s">
        <v>78</v>
      </c>
      <c r="B35" s="48" t="s">
        <v>45</v>
      </c>
      <c r="C35" s="48">
        <v>1</v>
      </c>
      <c r="D35" s="49">
        <v>32.61</v>
      </c>
      <c r="E35" s="49">
        <v>89.45</v>
      </c>
      <c r="F35" s="50">
        <v>2.7430236123888379</v>
      </c>
      <c r="G35" s="48">
        <v>10.87</v>
      </c>
      <c r="H35" s="48">
        <v>1.64</v>
      </c>
      <c r="I35" s="50">
        <v>21.74</v>
      </c>
      <c r="J35" s="50">
        <v>1.5</v>
      </c>
      <c r="K35" s="50">
        <v>11.84</v>
      </c>
      <c r="L35" s="50">
        <v>14.3</v>
      </c>
      <c r="M35" s="50">
        <v>0</v>
      </c>
      <c r="N35" s="51">
        <v>6.6244500000000004</v>
      </c>
      <c r="O35" s="50">
        <v>0</v>
      </c>
      <c r="P35" s="50">
        <v>0</v>
      </c>
      <c r="Q35" s="50">
        <v>14.157</v>
      </c>
      <c r="R35" s="50">
        <v>0</v>
      </c>
      <c r="S35" s="50">
        <v>0.13225878221781243</v>
      </c>
    </row>
    <row r="36" spans="1:19">
      <c r="A36" s="48" t="s">
        <v>79</v>
      </c>
      <c r="B36" s="48" t="s">
        <v>48</v>
      </c>
      <c r="C36" s="48">
        <v>1</v>
      </c>
      <c r="D36" s="49">
        <v>12.54</v>
      </c>
      <c r="E36" s="49">
        <v>34.409999999999997</v>
      </c>
      <c r="F36" s="50">
        <v>2.7440191387559807</v>
      </c>
      <c r="G36" s="48">
        <v>4.18</v>
      </c>
      <c r="H36" s="48">
        <v>0</v>
      </c>
      <c r="I36" s="50" t="s">
        <v>421</v>
      </c>
      <c r="J36" s="50">
        <v>0</v>
      </c>
      <c r="K36" s="50">
        <v>11.8</v>
      </c>
      <c r="L36" s="50">
        <v>0</v>
      </c>
      <c r="M36" s="50">
        <v>0</v>
      </c>
      <c r="N36" s="51">
        <v>0</v>
      </c>
      <c r="O36" s="50">
        <v>0</v>
      </c>
      <c r="P36" s="50">
        <v>0</v>
      </c>
      <c r="Q36" s="50">
        <v>0</v>
      </c>
      <c r="R36" s="50">
        <v>0</v>
      </c>
      <c r="S36" s="50">
        <v>0.13221079891364212</v>
      </c>
    </row>
    <row r="37" spans="1:19">
      <c r="A37" s="48" t="s">
        <v>80</v>
      </c>
      <c r="B37" s="48" t="s">
        <v>45</v>
      </c>
      <c r="C37" s="48">
        <v>1</v>
      </c>
      <c r="D37" s="49">
        <v>20.07</v>
      </c>
      <c r="E37" s="49">
        <v>55.05</v>
      </c>
      <c r="F37" s="50">
        <v>2.7428998505231688</v>
      </c>
      <c r="G37" s="48">
        <v>29.26</v>
      </c>
      <c r="H37" s="48">
        <v>0</v>
      </c>
      <c r="I37" s="50" t="s">
        <v>421</v>
      </c>
      <c r="J37" s="50">
        <v>0</v>
      </c>
      <c r="K37" s="50">
        <v>6.46</v>
      </c>
      <c r="L37" s="50">
        <v>0</v>
      </c>
      <c r="M37" s="50">
        <v>0</v>
      </c>
      <c r="N37" s="51">
        <v>0</v>
      </c>
      <c r="O37" s="50">
        <v>0</v>
      </c>
      <c r="P37" s="50">
        <v>0</v>
      </c>
      <c r="Q37" s="50">
        <v>0</v>
      </c>
      <c r="R37" s="50">
        <v>0</v>
      </c>
      <c r="S37" s="50">
        <v>0.5784852885436691</v>
      </c>
    </row>
    <row r="38" spans="1:19">
      <c r="A38" s="48" t="s">
        <v>81</v>
      </c>
      <c r="B38" s="48" t="s">
        <v>45</v>
      </c>
      <c r="C38" s="48">
        <v>1</v>
      </c>
      <c r="D38" s="49">
        <v>20.07</v>
      </c>
      <c r="E38" s="49">
        <v>55.06</v>
      </c>
      <c r="F38" s="50">
        <v>2.7433981066268061</v>
      </c>
      <c r="G38" s="48">
        <v>29.27</v>
      </c>
      <c r="H38" s="48">
        <v>0</v>
      </c>
      <c r="I38" s="50" t="s">
        <v>421</v>
      </c>
      <c r="J38" s="50">
        <v>0</v>
      </c>
      <c r="K38" s="50">
        <v>6.46</v>
      </c>
      <c r="L38" s="50">
        <v>0</v>
      </c>
      <c r="M38" s="50">
        <v>0</v>
      </c>
      <c r="N38" s="51">
        <v>0</v>
      </c>
      <c r="O38" s="50">
        <v>0</v>
      </c>
      <c r="P38" s="50">
        <v>0</v>
      </c>
      <c r="Q38" s="50">
        <v>0</v>
      </c>
      <c r="R38" s="50">
        <v>0</v>
      </c>
      <c r="S38" s="50">
        <v>0.57857789326563858</v>
      </c>
    </row>
    <row r="39" spans="1:19">
      <c r="A39" s="48" t="s">
        <v>82</v>
      </c>
      <c r="B39" s="48" t="s">
        <v>45</v>
      </c>
      <c r="C39" s="48">
        <v>1</v>
      </c>
      <c r="D39" s="49">
        <v>125.42</v>
      </c>
      <c r="E39" s="49">
        <v>344.05</v>
      </c>
      <c r="F39" s="50">
        <v>2.7431829054377292</v>
      </c>
      <c r="G39" s="48">
        <v>18.39</v>
      </c>
      <c r="H39" s="48">
        <v>2.62</v>
      </c>
      <c r="I39" s="50" t="s">
        <v>421</v>
      </c>
      <c r="J39" s="50">
        <v>0</v>
      </c>
      <c r="K39" s="50">
        <v>5.38</v>
      </c>
      <c r="L39" s="50">
        <v>0</v>
      </c>
      <c r="M39" s="50">
        <v>0</v>
      </c>
      <c r="N39" s="51">
        <v>0</v>
      </c>
      <c r="O39" s="50">
        <v>0</v>
      </c>
      <c r="P39" s="50">
        <v>0.25</v>
      </c>
      <c r="Q39" s="50">
        <v>31.355</v>
      </c>
      <c r="R39" s="50">
        <v>0</v>
      </c>
      <c r="S39" s="50">
        <v>5.8174878840126884E-2</v>
      </c>
    </row>
    <row r="40" spans="1:19">
      <c r="A40" s="48" t="s">
        <v>83</v>
      </c>
      <c r="B40" s="48" t="s">
        <v>48</v>
      </c>
      <c r="C40" s="48">
        <v>1</v>
      </c>
      <c r="D40" s="49">
        <v>20.07</v>
      </c>
      <c r="E40" s="49">
        <v>55.07</v>
      </c>
      <c r="F40" s="50">
        <v>2.7438963627304434</v>
      </c>
      <c r="G40" s="48">
        <v>29.27</v>
      </c>
      <c r="H40" s="48">
        <v>0</v>
      </c>
      <c r="I40" s="50" t="s">
        <v>421</v>
      </c>
      <c r="J40" s="50">
        <v>0</v>
      </c>
      <c r="K40" s="50">
        <v>8.6</v>
      </c>
      <c r="L40" s="50">
        <v>0</v>
      </c>
      <c r="M40" s="50">
        <v>0</v>
      </c>
      <c r="N40" s="51">
        <v>0</v>
      </c>
      <c r="O40" s="50">
        <v>0</v>
      </c>
      <c r="P40" s="50">
        <v>0</v>
      </c>
      <c r="Q40" s="50">
        <v>0</v>
      </c>
      <c r="R40" s="50">
        <v>0</v>
      </c>
      <c r="S40" s="50">
        <v>0.57847283100065483</v>
      </c>
    </row>
    <row r="41" spans="1:19">
      <c r="A41" s="48" t="s">
        <v>84</v>
      </c>
      <c r="B41" s="48" t="s">
        <v>45</v>
      </c>
      <c r="C41" s="48">
        <v>1</v>
      </c>
      <c r="D41" s="49">
        <v>32.61</v>
      </c>
      <c r="E41" s="49">
        <v>89.46</v>
      </c>
      <c r="F41" s="50">
        <v>2.7433302667893282</v>
      </c>
      <c r="G41" s="48">
        <v>33.450000000000003</v>
      </c>
      <c r="H41" s="48">
        <v>1.64</v>
      </c>
      <c r="I41" s="50">
        <v>21.74</v>
      </c>
      <c r="J41" s="50">
        <v>1.5</v>
      </c>
      <c r="K41" s="50">
        <v>11.84</v>
      </c>
      <c r="L41" s="50">
        <v>14.3</v>
      </c>
      <c r="M41" s="50">
        <v>0</v>
      </c>
      <c r="N41" s="51">
        <v>6.6244500000000004</v>
      </c>
      <c r="O41" s="50">
        <v>0</v>
      </c>
      <c r="P41" s="50">
        <v>0</v>
      </c>
      <c r="Q41" s="50">
        <v>14.157</v>
      </c>
      <c r="R41" s="50">
        <v>0</v>
      </c>
      <c r="S41" s="50">
        <v>0.40695140167476518</v>
      </c>
    </row>
    <row r="42" spans="1:19">
      <c r="A42" s="48" t="s">
        <v>85</v>
      </c>
      <c r="B42" s="48" t="s">
        <v>45</v>
      </c>
      <c r="C42" s="48">
        <v>1</v>
      </c>
      <c r="D42" s="49">
        <v>130.44999999999999</v>
      </c>
      <c r="E42" s="49">
        <v>357.84</v>
      </c>
      <c r="F42" s="50">
        <v>2.7431199693369108</v>
      </c>
      <c r="G42" s="48">
        <v>43.48</v>
      </c>
      <c r="H42" s="48">
        <v>6.58</v>
      </c>
      <c r="I42" s="50">
        <v>21.74</v>
      </c>
      <c r="J42" s="50">
        <v>6.000459981600736</v>
      </c>
      <c r="K42" s="50">
        <v>11.84</v>
      </c>
      <c r="L42" s="50">
        <v>14.3</v>
      </c>
      <c r="M42" s="50">
        <v>0</v>
      </c>
      <c r="N42" s="51">
        <v>26.497800000000002</v>
      </c>
      <c r="O42" s="50">
        <v>0</v>
      </c>
      <c r="P42" s="50">
        <v>0</v>
      </c>
      <c r="Q42" s="50">
        <v>56.628</v>
      </c>
      <c r="R42" s="50">
        <v>0</v>
      </c>
      <c r="S42" s="50">
        <v>0.13224399809281603</v>
      </c>
    </row>
    <row r="43" spans="1:19">
      <c r="A43" s="48" t="s">
        <v>86</v>
      </c>
      <c r="B43" s="48" t="s">
        <v>45</v>
      </c>
      <c r="C43" s="48">
        <v>1</v>
      </c>
      <c r="D43" s="49">
        <v>105.36</v>
      </c>
      <c r="E43" s="49">
        <v>289.02</v>
      </c>
      <c r="F43" s="50">
        <v>2.7431662870159452</v>
      </c>
      <c r="G43" s="48">
        <v>35.119999999999997</v>
      </c>
      <c r="H43" s="48">
        <v>6.7</v>
      </c>
      <c r="I43" s="50">
        <v>23.41</v>
      </c>
      <c r="J43" s="50">
        <v>4.5006407518154639</v>
      </c>
      <c r="K43" s="50">
        <v>11.84</v>
      </c>
      <c r="L43" s="50">
        <v>14.3</v>
      </c>
      <c r="M43" s="50">
        <v>0</v>
      </c>
      <c r="N43" s="51">
        <v>19.873350000000002</v>
      </c>
      <c r="O43" s="50">
        <v>0</v>
      </c>
      <c r="P43" s="50">
        <v>0</v>
      </c>
      <c r="Q43" s="50">
        <v>42.470999999999997</v>
      </c>
      <c r="R43" s="50">
        <v>0</v>
      </c>
      <c r="S43" s="50">
        <v>0.13225190331567518</v>
      </c>
    </row>
    <row r="44" spans="1:19">
      <c r="A44" s="48" t="s">
        <v>87</v>
      </c>
      <c r="B44" s="48" t="s">
        <v>45</v>
      </c>
      <c r="C44" s="48">
        <v>1</v>
      </c>
      <c r="D44" s="49">
        <v>130.44999999999999</v>
      </c>
      <c r="E44" s="49">
        <v>357.84</v>
      </c>
      <c r="F44" s="50">
        <v>2.7431199693369108</v>
      </c>
      <c r="G44" s="48">
        <v>43.48</v>
      </c>
      <c r="H44" s="48">
        <v>6.58</v>
      </c>
      <c r="I44" s="50">
        <v>21.74</v>
      </c>
      <c r="J44" s="50">
        <v>6.000459981600736</v>
      </c>
      <c r="K44" s="50">
        <v>11.84</v>
      </c>
      <c r="L44" s="50">
        <v>14.3</v>
      </c>
      <c r="M44" s="50">
        <v>0</v>
      </c>
      <c r="N44" s="51">
        <v>26.497800000000002</v>
      </c>
      <c r="O44" s="50">
        <v>0</v>
      </c>
      <c r="P44" s="50">
        <v>0</v>
      </c>
      <c r="Q44" s="50">
        <v>56.628</v>
      </c>
      <c r="R44" s="50">
        <v>0</v>
      </c>
      <c r="S44" s="50">
        <v>0.13224399809281603</v>
      </c>
    </row>
    <row r="45" spans="1:19">
      <c r="A45" s="48" t="s">
        <v>88</v>
      </c>
      <c r="B45" s="48" t="s">
        <v>45</v>
      </c>
      <c r="C45" s="48">
        <v>1</v>
      </c>
      <c r="D45" s="49">
        <v>32.61</v>
      </c>
      <c r="E45" s="49">
        <v>89.46</v>
      </c>
      <c r="F45" s="50">
        <v>2.7433302667893282</v>
      </c>
      <c r="G45" s="48">
        <v>10.87</v>
      </c>
      <c r="H45" s="48">
        <v>1.65</v>
      </c>
      <c r="I45" s="50">
        <v>21.74</v>
      </c>
      <c r="J45" s="50">
        <v>1.5</v>
      </c>
      <c r="K45" s="50">
        <v>11.84</v>
      </c>
      <c r="L45" s="50">
        <v>14.3</v>
      </c>
      <c r="M45" s="50">
        <v>0</v>
      </c>
      <c r="N45" s="51">
        <v>6.6244500000000004</v>
      </c>
      <c r="O45" s="50">
        <v>0</v>
      </c>
      <c r="P45" s="50">
        <v>0</v>
      </c>
      <c r="Q45" s="50">
        <v>14.157</v>
      </c>
      <c r="R45" s="50">
        <v>0</v>
      </c>
      <c r="S45" s="50">
        <v>0.13224399809281603</v>
      </c>
    </row>
    <row r="46" spans="1:19">
      <c r="A46" s="48" t="s">
        <v>89</v>
      </c>
      <c r="B46" s="48" t="s">
        <v>45</v>
      </c>
      <c r="C46" s="48">
        <v>1</v>
      </c>
      <c r="D46" s="49">
        <v>32.61</v>
      </c>
      <c r="E46" s="49">
        <v>89.45</v>
      </c>
      <c r="F46" s="50">
        <v>2.7430236123888379</v>
      </c>
      <c r="G46" s="48">
        <v>10.87</v>
      </c>
      <c r="H46" s="48">
        <v>1.65</v>
      </c>
      <c r="I46" s="50">
        <v>21.74</v>
      </c>
      <c r="J46" s="50">
        <v>1.5</v>
      </c>
      <c r="K46" s="50">
        <v>11.84</v>
      </c>
      <c r="L46" s="50">
        <v>14.3</v>
      </c>
      <c r="M46" s="50">
        <v>0</v>
      </c>
      <c r="N46" s="51">
        <v>6.6244500000000004</v>
      </c>
      <c r="O46" s="50">
        <v>0</v>
      </c>
      <c r="P46" s="50">
        <v>0</v>
      </c>
      <c r="Q46" s="50">
        <v>14.157</v>
      </c>
      <c r="R46" s="50">
        <v>0</v>
      </c>
      <c r="S46" s="50">
        <v>0.13225878221781243</v>
      </c>
    </row>
    <row r="47" spans="1:19">
      <c r="A47" s="48" t="s">
        <v>90</v>
      </c>
      <c r="B47" s="48" t="s">
        <v>45</v>
      </c>
      <c r="C47" s="48">
        <v>1</v>
      </c>
      <c r="D47" s="49">
        <v>130.44</v>
      </c>
      <c r="E47" s="49">
        <v>357.81</v>
      </c>
      <c r="F47" s="50">
        <v>2.7431002759889607</v>
      </c>
      <c r="G47" s="48">
        <v>43.48</v>
      </c>
      <c r="H47" s="48">
        <v>6.58</v>
      </c>
      <c r="I47" s="50">
        <v>21.74</v>
      </c>
      <c r="J47" s="50">
        <v>6</v>
      </c>
      <c r="K47" s="50">
        <v>11.84</v>
      </c>
      <c r="L47" s="50">
        <v>14.3</v>
      </c>
      <c r="M47" s="50">
        <v>0</v>
      </c>
      <c r="N47" s="51">
        <v>26.497800000000002</v>
      </c>
      <c r="O47" s="50">
        <v>0</v>
      </c>
      <c r="P47" s="50">
        <v>0</v>
      </c>
      <c r="Q47" s="50">
        <v>56.628</v>
      </c>
      <c r="R47" s="50">
        <v>0</v>
      </c>
      <c r="S47" s="50">
        <v>0.13225508587667556</v>
      </c>
    </row>
    <row r="48" spans="1:19">
      <c r="A48" s="48" t="s">
        <v>91</v>
      </c>
      <c r="B48" s="48" t="s">
        <v>48</v>
      </c>
      <c r="C48" s="48">
        <v>1</v>
      </c>
      <c r="D48" s="49">
        <v>15.05</v>
      </c>
      <c r="E48" s="49">
        <v>41.29</v>
      </c>
      <c r="F48" s="50">
        <v>2.7435215946843852</v>
      </c>
      <c r="G48" s="48">
        <v>5.0199999999999996</v>
      </c>
      <c r="H48" s="48">
        <v>0</v>
      </c>
      <c r="I48" s="50" t="s">
        <v>421</v>
      </c>
      <c r="J48" s="50">
        <v>0</v>
      </c>
      <c r="K48" s="50">
        <v>0</v>
      </c>
      <c r="L48" s="50">
        <v>0</v>
      </c>
      <c r="M48" s="50">
        <v>0</v>
      </c>
      <c r="N48" s="51">
        <v>0</v>
      </c>
      <c r="O48" s="50">
        <v>0</v>
      </c>
      <c r="P48" s="50">
        <v>0</v>
      </c>
      <c r="Q48" s="50">
        <v>0</v>
      </c>
      <c r="R48" s="50">
        <v>0</v>
      </c>
      <c r="S48" s="50">
        <v>0.13232263929021412</v>
      </c>
    </row>
    <row r="49" spans="1:19">
      <c r="A49" s="48" t="s">
        <v>92</v>
      </c>
      <c r="B49" s="48" t="s">
        <v>45</v>
      </c>
      <c r="C49" s="48">
        <v>1</v>
      </c>
      <c r="D49" s="49">
        <v>32.61</v>
      </c>
      <c r="E49" s="49">
        <v>89.45</v>
      </c>
      <c r="F49" s="50">
        <v>2.7430236123888379</v>
      </c>
      <c r="G49" s="48">
        <v>10.87</v>
      </c>
      <c r="H49" s="48">
        <v>1.65</v>
      </c>
      <c r="I49" s="50">
        <v>21.74</v>
      </c>
      <c r="J49" s="50">
        <v>1.5</v>
      </c>
      <c r="K49" s="50">
        <v>11.84</v>
      </c>
      <c r="L49" s="50">
        <v>14.3</v>
      </c>
      <c r="M49" s="50">
        <v>0</v>
      </c>
      <c r="N49" s="51">
        <v>6.6244500000000004</v>
      </c>
      <c r="O49" s="50">
        <v>0</v>
      </c>
      <c r="P49" s="50">
        <v>0</v>
      </c>
      <c r="Q49" s="50">
        <v>14.157</v>
      </c>
      <c r="R49" s="50">
        <v>0</v>
      </c>
      <c r="S49" s="50">
        <v>0.13225878221781243</v>
      </c>
    </row>
    <row r="50" spans="1:19">
      <c r="A50" s="48" t="s">
        <v>93</v>
      </c>
      <c r="B50" s="48" t="s">
        <v>45</v>
      </c>
      <c r="C50" s="48">
        <v>1</v>
      </c>
      <c r="D50" s="49">
        <v>130.44</v>
      </c>
      <c r="E50" s="49">
        <v>357.81</v>
      </c>
      <c r="F50" s="50">
        <v>2.7431002759889607</v>
      </c>
      <c r="G50" s="48">
        <v>43.48</v>
      </c>
      <c r="H50" s="48">
        <v>6.58</v>
      </c>
      <c r="I50" s="50">
        <v>21.74</v>
      </c>
      <c r="J50" s="50">
        <v>6</v>
      </c>
      <c r="K50" s="50">
        <v>11.84</v>
      </c>
      <c r="L50" s="50">
        <v>14.3</v>
      </c>
      <c r="M50" s="50">
        <v>0</v>
      </c>
      <c r="N50" s="51">
        <v>26.497800000000002</v>
      </c>
      <c r="O50" s="50">
        <v>0</v>
      </c>
      <c r="P50" s="50">
        <v>0</v>
      </c>
      <c r="Q50" s="50">
        <v>56.628</v>
      </c>
      <c r="R50" s="50">
        <v>0</v>
      </c>
      <c r="S50" s="50">
        <v>0.13225508587667556</v>
      </c>
    </row>
    <row r="51" spans="1:19">
      <c r="A51" s="48" t="s">
        <v>94</v>
      </c>
      <c r="B51" s="48" t="s">
        <v>45</v>
      </c>
      <c r="C51" s="48">
        <v>1</v>
      </c>
      <c r="D51" s="49">
        <v>32.61</v>
      </c>
      <c r="E51" s="49">
        <v>89.45</v>
      </c>
      <c r="F51" s="50">
        <v>2.7430236123888379</v>
      </c>
      <c r="G51" s="48">
        <v>10.87</v>
      </c>
      <c r="H51" s="48">
        <v>1.64</v>
      </c>
      <c r="I51" s="50">
        <v>21.74</v>
      </c>
      <c r="J51" s="50">
        <v>1.5</v>
      </c>
      <c r="K51" s="50">
        <v>11.84</v>
      </c>
      <c r="L51" s="50">
        <v>14.3</v>
      </c>
      <c r="M51" s="50">
        <v>0</v>
      </c>
      <c r="N51" s="51">
        <v>6.6244500000000004</v>
      </c>
      <c r="O51" s="50">
        <v>0</v>
      </c>
      <c r="P51" s="50">
        <v>0</v>
      </c>
      <c r="Q51" s="50">
        <v>14.157</v>
      </c>
      <c r="R51" s="50">
        <v>0</v>
      </c>
      <c r="S51" s="50">
        <v>0.13225878221781243</v>
      </c>
    </row>
    <row r="52" spans="1:19">
      <c r="A52" s="48" t="s">
        <v>95</v>
      </c>
      <c r="B52" s="48" t="s">
        <v>48</v>
      </c>
      <c r="C52" s="48">
        <v>1</v>
      </c>
      <c r="D52" s="49">
        <v>12.54</v>
      </c>
      <c r="E52" s="49">
        <v>34.409999999999997</v>
      </c>
      <c r="F52" s="50">
        <v>2.7440191387559807</v>
      </c>
      <c r="G52" s="48">
        <v>4.18</v>
      </c>
      <c r="H52" s="48">
        <v>0</v>
      </c>
      <c r="I52" s="50" t="s">
        <v>421</v>
      </c>
      <c r="J52" s="50">
        <v>0</v>
      </c>
      <c r="K52" s="50">
        <v>8.6</v>
      </c>
      <c r="L52" s="50">
        <v>0</v>
      </c>
      <c r="M52" s="50">
        <v>0</v>
      </c>
      <c r="N52" s="51">
        <v>0</v>
      </c>
      <c r="O52" s="50">
        <v>0</v>
      </c>
      <c r="P52" s="50">
        <v>0</v>
      </c>
      <c r="Q52" s="50">
        <v>0</v>
      </c>
      <c r="R52" s="50">
        <v>0</v>
      </c>
      <c r="S52" s="50">
        <v>0.13221079891364212</v>
      </c>
    </row>
    <row r="53" spans="1:19">
      <c r="A53" s="48" t="s">
        <v>96</v>
      </c>
      <c r="B53" s="48" t="s">
        <v>45</v>
      </c>
      <c r="C53" s="48">
        <v>1</v>
      </c>
      <c r="D53" s="49">
        <v>20.07</v>
      </c>
      <c r="E53" s="49">
        <v>55.05</v>
      </c>
      <c r="F53" s="50">
        <v>2.7428998505231688</v>
      </c>
      <c r="G53" s="48">
        <v>29.26</v>
      </c>
      <c r="H53" s="48">
        <v>0</v>
      </c>
      <c r="I53" s="50" t="s">
        <v>421</v>
      </c>
      <c r="J53" s="50">
        <v>0</v>
      </c>
      <c r="K53" s="50">
        <v>6.46</v>
      </c>
      <c r="L53" s="50">
        <v>0</v>
      </c>
      <c r="M53" s="50">
        <v>0</v>
      </c>
      <c r="N53" s="51">
        <v>0</v>
      </c>
      <c r="O53" s="50">
        <v>0</v>
      </c>
      <c r="P53" s="50">
        <v>0</v>
      </c>
      <c r="Q53" s="50">
        <v>0</v>
      </c>
      <c r="R53" s="50">
        <v>0</v>
      </c>
      <c r="S53" s="50">
        <v>0.5784852885436691</v>
      </c>
    </row>
    <row r="54" spans="1:19">
      <c r="A54" s="48" t="s">
        <v>97</v>
      </c>
      <c r="B54" s="48" t="s">
        <v>45</v>
      </c>
      <c r="C54" s="48">
        <v>1</v>
      </c>
      <c r="D54" s="49">
        <v>20.07</v>
      </c>
      <c r="E54" s="49">
        <v>55.06</v>
      </c>
      <c r="F54" s="50">
        <v>2.7433981066268061</v>
      </c>
      <c r="G54" s="48">
        <v>29.27</v>
      </c>
      <c r="H54" s="48">
        <v>0</v>
      </c>
      <c r="I54" s="50" t="s">
        <v>421</v>
      </c>
      <c r="J54" s="50">
        <v>0</v>
      </c>
      <c r="K54" s="50">
        <v>6.46</v>
      </c>
      <c r="L54" s="50">
        <v>0</v>
      </c>
      <c r="M54" s="50">
        <v>0</v>
      </c>
      <c r="N54" s="51">
        <v>0</v>
      </c>
      <c r="O54" s="50">
        <v>0</v>
      </c>
      <c r="P54" s="50">
        <v>0</v>
      </c>
      <c r="Q54" s="50">
        <v>0</v>
      </c>
      <c r="R54" s="50">
        <v>0</v>
      </c>
      <c r="S54" s="50">
        <v>0.97529970843085068</v>
      </c>
    </row>
    <row r="55" spans="1:19">
      <c r="A55" s="48" t="s">
        <v>98</v>
      </c>
      <c r="B55" s="48" t="s">
        <v>45</v>
      </c>
      <c r="C55" s="48">
        <v>1</v>
      </c>
      <c r="D55" s="49">
        <v>125.42</v>
      </c>
      <c r="E55" s="49">
        <v>344.05</v>
      </c>
      <c r="F55" s="50">
        <v>2.7431829054377292</v>
      </c>
      <c r="G55" s="48">
        <v>18.39</v>
      </c>
      <c r="H55" s="48">
        <v>2.62</v>
      </c>
      <c r="I55" s="50" t="s">
        <v>421</v>
      </c>
      <c r="J55" s="50">
        <v>0</v>
      </c>
      <c r="K55" s="50">
        <v>5.38</v>
      </c>
      <c r="L55" s="50">
        <v>0</v>
      </c>
      <c r="M55" s="50">
        <v>0</v>
      </c>
      <c r="N55" s="51">
        <v>0</v>
      </c>
      <c r="O55" s="50">
        <v>0</v>
      </c>
      <c r="P55" s="50">
        <v>0.25</v>
      </c>
      <c r="Q55" s="50">
        <v>31.355</v>
      </c>
      <c r="R55" s="50">
        <v>0</v>
      </c>
      <c r="S55" s="50">
        <v>0.45492781661338233</v>
      </c>
    </row>
    <row r="56" spans="1:19">
      <c r="A56" s="48" t="s">
        <v>99</v>
      </c>
      <c r="B56" s="48" t="s">
        <v>48</v>
      </c>
      <c r="C56" s="48">
        <v>1</v>
      </c>
      <c r="D56" s="49">
        <v>20.07</v>
      </c>
      <c r="E56" s="49">
        <v>55.07</v>
      </c>
      <c r="F56" s="50">
        <v>2.7438963627304434</v>
      </c>
      <c r="G56" s="48">
        <v>29.27</v>
      </c>
      <c r="H56" s="48">
        <v>0</v>
      </c>
      <c r="I56" s="50" t="s">
        <v>421</v>
      </c>
      <c r="J56" s="50">
        <v>0</v>
      </c>
      <c r="K56" s="50">
        <v>8.6</v>
      </c>
      <c r="L56" s="50">
        <v>0</v>
      </c>
      <c r="M56" s="50">
        <v>0</v>
      </c>
      <c r="N56" s="51">
        <v>0</v>
      </c>
      <c r="O56" s="50">
        <v>0</v>
      </c>
      <c r="P56" s="50">
        <v>0</v>
      </c>
      <c r="Q56" s="50">
        <v>0</v>
      </c>
      <c r="R56" s="50">
        <v>0</v>
      </c>
      <c r="S56" s="50">
        <v>0.97512260661344918</v>
      </c>
    </row>
    <row r="57" spans="1:19">
      <c r="A57" s="48" t="s">
        <v>100</v>
      </c>
      <c r="B57" s="48" t="s">
        <v>45</v>
      </c>
      <c r="C57" s="48">
        <v>1</v>
      </c>
      <c r="D57" s="49">
        <v>32.61</v>
      </c>
      <c r="E57" s="49">
        <v>89.46</v>
      </c>
      <c r="F57" s="50">
        <v>2.7433302667893282</v>
      </c>
      <c r="G57" s="48">
        <v>33.450000000000003</v>
      </c>
      <c r="H57" s="48">
        <v>1.64</v>
      </c>
      <c r="I57" s="50">
        <v>21.74</v>
      </c>
      <c r="J57" s="50">
        <v>1.5</v>
      </c>
      <c r="K57" s="50">
        <v>11.84</v>
      </c>
      <c r="L57" s="50">
        <v>14.3</v>
      </c>
      <c r="M57" s="50">
        <v>0</v>
      </c>
      <c r="N57" s="51">
        <v>6.6244500000000004</v>
      </c>
      <c r="O57" s="50">
        <v>0</v>
      </c>
      <c r="P57" s="50">
        <v>0</v>
      </c>
      <c r="Q57" s="50">
        <v>14.157</v>
      </c>
      <c r="R57" s="50">
        <v>0</v>
      </c>
      <c r="S57" s="50">
        <v>0.80368302737711572</v>
      </c>
    </row>
    <row r="58" spans="1:19">
      <c r="A58" s="48" t="s">
        <v>101</v>
      </c>
      <c r="B58" s="48" t="s">
        <v>45</v>
      </c>
      <c r="C58" s="48">
        <v>1</v>
      </c>
      <c r="D58" s="49">
        <v>130.44999999999999</v>
      </c>
      <c r="E58" s="49">
        <v>357.84</v>
      </c>
      <c r="F58" s="50">
        <v>2.7431199693369108</v>
      </c>
      <c r="G58" s="48">
        <v>43.48</v>
      </c>
      <c r="H58" s="48">
        <v>6.58</v>
      </c>
      <c r="I58" s="50">
        <v>21.74</v>
      </c>
      <c r="J58" s="50">
        <v>6.000459981600736</v>
      </c>
      <c r="K58" s="50">
        <v>11.84</v>
      </c>
      <c r="L58" s="50">
        <v>14.3</v>
      </c>
      <c r="M58" s="50">
        <v>0</v>
      </c>
      <c r="N58" s="51">
        <v>26.497800000000002</v>
      </c>
      <c r="O58" s="50">
        <v>0</v>
      </c>
      <c r="P58" s="50">
        <v>0</v>
      </c>
      <c r="Q58" s="50">
        <v>56.628</v>
      </c>
      <c r="R58" s="50">
        <v>0</v>
      </c>
      <c r="S58" s="50">
        <v>0.52900603866987539</v>
      </c>
    </row>
    <row r="59" spans="1:19">
      <c r="A59" s="48" t="s">
        <v>102</v>
      </c>
      <c r="B59" s="48" t="s">
        <v>45</v>
      </c>
      <c r="C59" s="48">
        <v>1</v>
      </c>
      <c r="D59" s="49">
        <v>105.36</v>
      </c>
      <c r="E59" s="49">
        <v>289.02</v>
      </c>
      <c r="F59" s="50">
        <v>2.7431662870159452</v>
      </c>
      <c r="G59" s="48">
        <v>35.119999999999997</v>
      </c>
      <c r="H59" s="48">
        <v>6.7</v>
      </c>
      <c r="I59" s="50">
        <v>23.41</v>
      </c>
      <c r="J59" s="50">
        <v>4.5006407518154639</v>
      </c>
      <c r="K59" s="50">
        <v>11.84</v>
      </c>
      <c r="L59" s="50">
        <v>14.3</v>
      </c>
      <c r="M59" s="50">
        <v>0</v>
      </c>
      <c r="N59" s="51">
        <v>19.873350000000002</v>
      </c>
      <c r="O59" s="50">
        <v>0</v>
      </c>
      <c r="P59" s="50">
        <v>0</v>
      </c>
      <c r="Q59" s="50">
        <v>42.470999999999997</v>
      </c>
      <c r="R59" s="50">
        <v>0</v>
      </c>
      <c r="S59" s="50">
        <v>0.5290072446645705</v>
      </c>
    </row>
    <row r="60" spans="1:19">
      <c r="A60" s="48" t="s">
        <v>103</v>
      </c>
      <c r="B60" s="48" t="s">
        <v>45</v>
      </c>
      <c r="C60" s="48">
        <v>1</v>
      </c>
      <c r="D60" s="49">
        <v>130.44999999999999</v>
      </c>
      <c r="E60" s="49">
        <v>357.84</v>
      </c>
      <c r="F60" s="50">
        <v>2.7431199693369108</v>
      </c>
      <c r="G60" s="48">
        <v>43.48</v>
      </c>
      <c r="H60" s="48">
        <v>6.58</v>
      </c>
      <c r="I60" s="50">
        <v>21.74</v>
      </c>
      <c r="J60" s="50">
        <v>6.000459981600736</v>
      </c>
      <c r="K60" s="50">
        <v>11.84</v>
      </c>
      <c r="L60" s="50">
        <v>14.3</v>
      </c>
      <c r="M60" s="50">
        <v>0</v>
      </c>
      <c r="N60" s="51">
        <v>26.497800000000002</v>
      </c>
      <c r="O60" s="50">
        <v>0</v>
      </c>
      <c r="P60" s="50">
        <v>0</v>
      </c>
      <c r="Q60" s="50">
        <v>56.628</v>
      </c>
      <c r="R60" s="50">
        <v>0</v>
      </c>
      <c r="S60" s="50">
        <v>0.52900603866987539</v>
      </c>
    </row>
    <row r="61" spans="1:19">
      <c r="A61" s="48" t="s">
        <v>104</v>
      </c>
      <c r="B61" s="48" t="s">
        <v>45</v>
      </c>
      <c r="C61" s="48">
        <v>1</v>
      </c>
      <c r="D61" s="49">
        <v>32.61</v>
      </c>
      <c r="E61" s="49">
        <v>89.46</v>
      </c>
      <c r="F61" s="50">
        <v>2.7433302667893282</v>
      </c>
      <c r="G61" s="48">
        <v>10.87</v>
      </c>
      <c r="H61" s="48">
        <v>1.65</v>
      </c>
      <c r="I61" s="50">
        <v>21.74</v>
      </c>
      <c r="J61" s="50">
        <v>1.5</v>
      </c>
      <c r="K61" s="50">
        <v>11.84</v>
      </c>
      <c r="L61" s="50">
        <v>14.3</v>
      </c>
      <c r="M61" s="50">
        <v>0</v>
      </c>
      <c r="N61" s="51">
        <v>6.6244500000000004</v>
      </c>
      <c r="O61" s="50">
        <v>0</v>
      </c>
      <c r="P61" s="50">
        <v>0</v>
      </c>
      <c r="Q61" s="50">
        <v>14.157</v>
      </c>
      <c r="R61" s="50">
        <v>0</v>
      </c>
      <c r="S61" s="50">
        <v>0.52897562379516661</v>
      </c>
    </row>
    <row r="62" spans="1:19">
      <c r="A62" s="48" t="s">
        <v>105</v>
      </c>
      <c r="B62" s="48" t="s">
        <v>45</v>
      </c>
      <c r="C62" s="48">
        <v>1</v>
      </c>
      <c r="D62" s="49">
        <v>32.61</v>
      </c>
      <c r="E62" s="49">
        <v>89.45</v>
      </c>
      <c r="F62" s="50">
        <v>2.7430236123888379</v>
      </c>
      <c r="G62" s="48">
        <v>10.87</v>
      </c>
      <c r="H62" s="48">
        <v>1.65</v>
      </c>
      <c r="I62" s="50">
        <v>21.74</v>
      </c>
      <c r="J62" s="50">
        <v>1.5</v>
      </c>
      <c r="K62" s="50">
        <v>11.84</v>
      </c>
      <c r="L62" s="50">
        <v>14.3</v>
      </c>
      <c r="M62" s="50">
        <v>0</v>
      </c>
      <c r="N62" s="51">
        <v>6.6244500000000004</v>
      </c>
      <c r="O62" s="50">
        <v>0</v>
      </c>
      <c r="P62" s="50">
        <v>0</v>
      </c>
      <c r="Q62" s="50">
        <v>14.157</v>
      </c>
      <c r="R62" s="50">
        <v>0</v>
      </c>
      <c r="S62" s="50">
        <v>0.52903476025394747</v>
      </c>
    </row>
    <row r="63" spans="1:19">
      <c r="A63" s="48" t="s">
        <v>106</v>
      </c>
      <c r="B63" s="48" t="s">
        <v>45</v>
      </c>
      <c r="C63" s="48">
        <v>1</v>
      </c>
      <c r="D63" s="49">
        <v>130.44</v>
      </c>
      <c r="E63" s="49">
        <v>357.81</v>
      </c>
      <c r="F63" s="50">
        <v>2.7431002759889607</v>
      </c>
      <c r="G63" s="48">
        <v>43.48</v>
      </c>
      <c r="H63" s="48">
        <v>6.58</v>
      </c>
      <c r="I63" s="50">
        <v>21.74</v>
      </c>
      <c r="J63" s="50">
        <v>6</v>
      </c>
      <c r="K63" s="50">
        <v>11.84</v>
      </c>
      <c r="L63" s="50">
        <v>14.3</v>
      </c>
      <c r="M63" s="50">
        <v>0</v>
      </c>
      <c r="N63" s="51">
        <v>26.497800000000002</v>
      </c>
      <c r="O63" s="50">
        <v>0</v>
      </c>
      <c r="P63" s="50">
        <v>0</v>
      </c>
      <c r="Q63" s="50">
        <v>56.628</v>
      </c>
      <c r="R63" s="50">
        <v>0</v>
      </c>
      <c r="S63" s="50">
        <v>0.52901997489970209</v>
      </c>
    </row>
    <row r="64" spans="1:19">
      <c r="A64" s="48" t="s">
        <v>107</v>
      </c>
      <c r="B64" s="48" t="s">
        <v>48</v>
      </c>
      <c r="C64" s="48">
        <v>1</v>
      </c>
      <c r="D64" s="49">
        <v>15.05</v>
      </c>
      <c r="E64" s="49">
        <v>41.29</v>
      </c>
      <c r="F64" s="50">
        <v>2.7435215946843852</v>
      </c>
      <c r="G64" s="48">
        <v>5.0199999999999996</v>
      </c>
      <c r="H64" s="48">
        <v>0</v>
      </c>
      <c r="I64" s="50" t="s">
        <v>421</v>
      </c>
      <c r="J64" s="50">
        <v>0</v>
      </c>
      <c r="K64" s="50">
        <v>0</v>
      </c>
      <c r="L64" s="50">
        <v>0</v>
      </c>
      <c r="M64" s="50">
        <v>0</v>
      </c>
      <c r="N64" s="51">
        <v>0</v>
      </c>
      <c r="O64" s="50">
        <v>0</v>
      </c>
      <c r="P64" s="50">
        <v>0</v>
      </c>
      <c r="Q64" s="50">
        <v>0</v>
      </c>
      <c r="R64" s="50">
        <v>0</v>
      </c>
      <c r="S64" s="50">
        <v>0.52902659769554194</v>
      </c>
    </row>
    <row r="65" spans="1:19">
      <c r="A65" s="48" t="s">
        <v>108</v>
      </c>
      <c r="B65" s="48" t="s">
        <v>45</v>
      </c>
      <c r="C65" s="48">
        <v>1</v>
      </c>
      <c r="D65" s="49">
        <v>32.61</v>
      </c>
      <c r="E65" s="49">
        <v>89.45</v>
      </c>
      <c r="F65" s="50">
        <v>2.7430236123888379</v>
      </c>
      <c r="G65" s="48">
        <v>10.87</v>
      </c>
      <c r="H65" s="48">
        <v>1.65</v>
      </c>
      <c r="I65" s="50">
        <v>21.74</v>
      </c>
      <c r="J65" s="50">
        <v>1.5</v>
      </c>
      <c r="K65" s="50">
        <v>11.84</v>
      </c>
      <c r="L65" s="50">
        <v>14.3</v>
      </c>
      <c r="M65" s="50">
        <v>0</v>
      </c>
      <c r="N65" s="51">
        <v>6.6244500000000004</v>
      </c>
      <c r="O65" s="50">
        <v>0</v>
      </c>
      <c r="P65" s="50">
        <v>0</v>
      </c>
      <c r="Q65" s="50">
        <v>14.157</v>
      </c>
      <c r="R65" s="50">
        <v>0</v>
      </c>
      <c r="S65" s="50">
        <v>0.52903476025394747</v>
      </c>
    </row>
    <row r="66" spans="1:19">
      <c r="A66" s="48" t="s">
        <v>109</v>
      </c>
      <c r="B66" s="48" t="s">
        <v>45</v>
      </c>
      <c r="C66" s="48">
        <v>1</v>
      </c>
      <c r="D66" s="49">
        <v>130.44</v>
      </c>
      <c r="E66" s="49">
        <v>357.81</v>
      </c>
      <c r="F66" s="50">
        <v>2.7431002759889607</v>
      </c>
      <c r="G66" s="48">
        <v>43.48</v>
      </c>
      <c r="H66" s="48">
        <v>6.58</v>
      </c>
      <c r="I66" s="50">
        <v>21.74</v>
      </c>
      <c r="J66" s="50">
        <v>6</v>
      </c>
      <c r="K66" s="50">
        <v>11.84</v>
      </c>
      <c r="L66" s="50">
        <v>14.3</v>
      </c>
      <c r="M66" s="50">
        <v>0</v>
      </c>
      <c r="N66" s="51">
        <v>26.497800000000002</v>
      </c>
      <c r="O66" s="50">
        <v>0</v>
      </c>
      <c r="P66" s="50">
        <v>0</v>
      </c>
      <c r="Q66" s="50">
        <v>56.628</v>
      </c>
      <c r="R66" s="50">
        <v>0</v>
      </c>
      <c r="S66" s="50">
        <v>0.52901997489970209</v>
      </c>
    </row>
    <row r="67" spans="1:19">
      <c r="A67" s="48" t="s">
        <v>110</v>
      </c>
      <c r="B67" s="48" t="s">
        <v>45</v>
      </c>
      <c r="C67" s="48">
        <v>1</v>
      </c>
      <c r="D67" s="49">
        <v>32.61</v>
      </c>
      <c r="E67" s="49">
        <v>89.45</v>
      </c>
      <c r="F67" s="50">
        <v>2.7430236123888379</v>
      </c>
      <c r="G67" s="48">
        <v>10.87</v>
      </c>
      <c r="H67" s="48">
        <v>1.64</v>
      </c>
      <c r="I67" s="50">
        <v>21.74</v>
      </c>
      <c r="J67" s="50">
        <v>1.5</v>
      </c>
      <c r="K67" s="50">
        <v>11.84</v>
      </c>
      <c r="L67" s="50">
        <v>14.3</v>
      </c>
      <c r="M67" s="50">
        <v>0</v>
      </c>
      <c r="N67" s="51">
        <v>6.6244500000000004</v>
      </c>
      <c r="O67" s="50">
        <v>0</v>
      </c>
      <c r="P67" s="50">
        <v>0</v>
      </c>
      <c r="Q67" s="50">
        <v>14.157</v>
      </c>
      <c r="R67" s="50">
        <v>0</v>
      </c>
      <c r="S67" s="50">
        <v>0.52903476025394747</v>
      </c>
    </row>
    <row r="68" spans="1:19">
      <c r="A68" s="48" t="s">
        <v>111</v>
      </c>
      <c r="B68" s="48" t="s">
        <v>48</v>
      </c>
      <c r="C68" s="48">
        <v>1</v>
      </c>
      <c r="D68" s="49">
        <v>12.54</v>
      </c>
      <c r="E68" s="49">
        <v>34.409999999999997</v>
      </c>
      <c r="F68" s="50">
        <v>2.7440191387559807</v>
      </c>
      <c r="G68" s="48">
        <v>4.18</v>
      </c>
      <c r="H68" s="48">
        <v>0</v>
      </c>
      <c r="I68" s="50" t="s">
        <v>421</v>
      </c>
      <c r="J68" s="50">
        <v>0</v>
      </c>
      <c r="K68" s="50">
        <v>8.6</v>
      </c>
      <c r="L68" s="50">
        <v>0</v>
      </c>
      <c r="M68" s="50">
        <v>0</v>
      </c>
      <c r="N68" s="51">
        <v>0</v>
      </c>
      <c r="O68" s="50">
        <v>0</v>
      </c>
      <c r="P68" s="50">
        <v>0</v>
      </c>
      <c r="Q68" s="50">
        <v>0</v>
      </c>
      <c r="R68" s="50">
        <v>0</v>
      </c>
      <c r="S68" s="50">
        <v>0.52884282717100017</v>
      </c>
    </row>
    <row r="69" spans="1:19">
      <c r="A69" s="48" t="s">
        <v>112</v>
      </c>
      <c r="B69" s="48" t="s">
        <v>45</v>
      </c>
      <c r="C69" s="48">
        <v>1</v>
      </c>
      <c r="D69" s="49">
        <v>20.07</v>
      </c>
      <c r="E69" s="49">
        <v>55.05</v>
      </c>
      <c r="F69" s="50">
        <v>2.7428998505231688</v>
      </c>
      <c r="G69" s="48">
        <v>29.26</v>
      </c>
      <c r="H69" s="48">
        <v>0</v>
      </c>
      <c r="I69" s="50" t="s">
        <v>421</v>
      </c>
      <c r="J69" s="50">
        <v>0</v>
      </c>
      <c r="K69" s="50">
        <v>6.46</v>
      </c>
      <c r="L69" s="50">
        <v>0</v>
      </c>
      <c r="M69" s="50">
        <v>0</v>
      </c>
      <c r="N69" s="51">
        <v>0</v>
      </c>
      <c r="O69" s="50">
        <v>0</v>
      </c>
      <c r="P69" s="50">
        <v>0</v>
      </c>
      <c r="Q69" s="50">
        <v>0</v>
      </c>
      <c r="R69" s="50">
        <v>0</v>
      </c>
      <c r="S69" s="50">
        <v>0.97527916943370718</v>
      </c>
    </row>
    <row r="70" spans="1:19">
      <c r="A70" s="52" t="s">
        <v>206</v>
      </c>
      <c r="B70" s="53"/>
      <c r="C70" s="53"/>
      <c r="D70" s="54">
        <f>SUM(D3:D69)</f>
        <v>4013.6300000000015</v>
      </c>
      <c r="E70" s="54">
        <f>SUM(E3:E69)</f>
        <v>11621.75</v>
      </c>
      <c r="F70" s="53"/>
      <c r="G70" s="54">
        <f>SUM(G3:G69)</f>
        <v>1694.6599999999994</v>
      </c>
      <c r="H70" s="54">
        <f>SUM(H3:H69)</f>
        <v>184.23000000000005</v>
      </c>
      <c r="I70" s="53"/>
      <c r="J70" s="54">
        <f>SUM(J3:J69)</f>
        <v>255.41272498246545</v>
      </c>
      <c r="Q70" s="54"/>
    </row>
    <row r="71" spans="1:19">
      <c r="G71" s="27"/>
    </row>
    <row r="72" spans="1:19">
      <c r="A72" s="52" t="s">
        <v>165</v>
      </c>
      <c r="D72" s="27"/>
      <c r="I72" s="23">
        <v>1</v>
      </c>
      <c r="K72" s="23">
        <v>2</v>
      </c>
      <c r="L72" s="23">
        <v>4</v>
      </c>
      <c r="N72" s="23">
        <v>4</v>
      </c>
      <c r="O72" s="23">
        <v>3</v>
      </c>
      <c r="P72" s="23">
        <v>3</v>
      </c>
      <c r="Q72" s="23">
        <v>3</v>
      </c>
      <c r="R72" s="23">
        <v>4</v>
      </c>
      <c r="S72" s="23">
        <v>4</v>
      </c>
    </row>
    <row r="73" spans="1:19">
      <c r="D73" s="27"/>
    </row>
    <row r="74" spans="1:19">
      <c r="A74" s="52" t="s">
        <v>207</v>
      </c>
    </row>
    <row r="75" spans="1:19">
      <c r="A75" s="55" t="s">
        <v>208</v>
      </c>
    </row>
    <row r="76" spans="1:19">
      <c r="A76" s="55" t="s">
        <v>209</v>
      </c>
    </row>
    <row r="77" spans="1:19">
      <c r="A77" s="55" t="s">
        <v>210</v>
      </c>
    </row>
    <row r="78" spans="1:19">
      <c r="A78" s="55" t="s">
        <v>43</v>
      </c>
    </row>
    <row r="79" spans="1:19">
      <c r="A79" s="55"/>
    </row>
    <row r="80" spans="1:19">
      <c r="A80" s="55"/>
      <c r="F80" s="27"/>
    </row>
    <row r="81" spans="1:1">
      <c r="A81" s="55"/>
    </row>
    <row r="82" spans="1:1">
      <c r="A82" s="55"/>
    </row>
    <row r="83" spans="1:1">
      <c r="A83" s="55"/>
    </row>
    <row r="84" spans="1:1">
      <c r="A84" s="55"/>
    </row>
    <row r="85" spans="1:1">
      <c r="A85" s="55"/>
    </row>
    <row r="86" spans="1:1">
      <c r="A86" s="55"/>
    </row>
    <row r="87" spans="1:1">
      <c r="A87" s="55"/>
    </row>
    <row r="88" spans="1:1">
      <c r="A88" s="55"/>
    </row>
    <row r="89" spans="1:1">
      <c r="A89" s="55"/>
    </row>
    <row r="90" spans="1:1">
      <c r="A90" s="55"/>
    </row>
    <row r="91" spans="1:1">
      <c r="A91" s="55"/>
    </row>
    <row r="92" spans="1:1">
      <c r="A92" s="55"/>
    </row>
    <row r="93" spans="1:1">
      <c r="A93" s="55"/>
    </row>
    <row r="94" spans="1:1">
      <c r="A94" s="55"/>
    </row>
    <row r="95" spans="1:1">
      <c r="A95" s="55"/>
    </row>
    <row r="96" spans="1:1">
      <c r="A96" s="55"/>
    </row>
    <row r="97" spans="1:1">
      <c r="A97" s="55"/>
    </row>
    <row r="98" spans="1:1">
      <c r="A98" s="55"/>
    </row>
    <row r="99" spans="1:1">
      <c r="A99" s="55"/>
    </row>
    <row r="100" spans="1:1">
      <c r="A100" s="55"/>
    </row>
    <row r="101" spans="1:1">
      <c r="A101" s="55"/>
    </row>
    <row r="102" spans="1:1">
      <c r="A102" s="55"/>
    </row>
    <row r="103" spans="1:1">
      <c r="A103" s="55"/>
    </row>
    <row r="104" spans="1:1">
      <c r="A104" s="55"/>
    </row>
    <row r="105" spans="1:1">
      <c r="A105" s="55"/>
    </row>
    <row r="106" spans="1:1">
      <c r="A106" s="55"/>
    </row>
    <row r="107" spans="1:1">
      <c r="A107" s="55"/>
    </row>
    <row r="108" spans="1:1">
      <c r="A108" s="55"/>
    </row>
    <row r="109" spans="1:1">
      <c r="A109" s="55"/>
    </row>
    <row r="110" spans="1:1">
      <c r="A110" s="55"/>
    </row>
    <row r="111" spans="1:1">
      <c r="A111" s="55"/>
    </row>
    <row r="112" spans="1:1">
      <c r="A112" s="55"/>
    </row>
    <row r="113" spans="1:1">
      <c r="A113" s="55"/>
    </row>
    <row r="114" spans="1:1">
      <c r="A114" s="55"/>
    </row>
    <row r="115" spans="1:1">
      <c r="A115" s="55"/>
    </row>
    <row r="116" spans="1:1">
      <c r="A116" s="55"/>
    </row>
    <row r="117" spans="1:1">
      <c r="A117" s="55"/>
    </row>
    <row r="118" spans="1:1">
      <c r="A118" s="55"/>
    </row>
    <row r="119" spans="1:1">
      <c r="A119" s="55"/>
    </row>
    <row r="120" spans="1:1">
      <c r="A120" s="55"/>
    </row>
    <row r="121" spans="1:1">
      <c r="A121" s="55"/>
    </row>
    <row r="122" spans="1:1">
      <c r="A122" s="55"/>
    </row>
    <row r="123" spans="1:1">
      <c r="A123" s="55"/>
    </row>
    <row r="124" spans="1:1">
      <c r="A124" s="55"/>
    </row>
  </sheetData>
  <phoneticPr fontId="4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899"/>
  <sheetViews>
    <sheetView tabSelected="1"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C3" sqref="C3"/>
    </sheetView>
  </sheetViews>
  <sheetFormatPr defaultRowHeight="11.25"/>
  <cols>
    <col min="1" max="1" width="2.5" style="14" customWidth="1"/>
    <col min="2" max="2" width="39.83203125" style="6" bestFit="1" customWidth="1"/>
    <col min="3" max="18" width="17" style="3" customWidth="1"/>
    <col min="19" max="16384" width="9.33203125" style="3"/>
  </cols>
  <sheetData>
    <row r="1" spans="1:18" ht="20.25">
      <c r="A1" s="1" t="s">
        <v>221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</row>
    <row r="2" spans="1:18" s="6" customFormat="1">
      <c r="A2" s="87"/>
      <c r="B2" s="87"/>
      <c r="C2" s="5" t="s">
        <v>364</v>
      </c>
      <c r="D2" s="5" t="s">
        <v>365</v>
      </c>
      <c r="E2" s="5" t="s">
        <v>366</v>
      </c>
      <c r="F2" s="5" t="s">
        <v>367</v>
      </c>
      <c r="G2" s="5" t="s">
        <v>368</v>
      </c>
      <c r="H2" s="5" t="s">
        <v>369</v>
      </c>
      <c r="I2" s="5" t="s">
        <v>370</v>
      </c>
      <c r="J2" s="5" t="s">
        <v>371</v>
      </c>
      <c r="K2" s="5" t="s">
        <v>372</v>
      </c>
      <c r="L2" s="5" t="s">
        <v>373</v>
      </c>
      <c r="M2" s="5" t="s">
        <v>416</v>
      </c>
      <c r="N2" s="5" t="s">
        <v>374</v>
      </c>
      <c r="O2" s="5" t="s">
        <v>375</v>
      </c>
      <c r="P2" s="5" t="s">
        <v>376</v>
      </c>
      <c r="Q2" s="5" t="s">
        <v>377</v>
      </c>
      <c r="R2" s="5" t="s">
        <v>378</v>
      </c>
    </row>
    <row r="3" spans="1:18">
      <c r="A3" s="7" t="s">
        <v>273</v>
      </c>
      <c r="B3" s="8"/>
    </row>
    <row r="4" spans="1:18">
      <c r="A4" s="4"/>
      <c r="B4" s="9" t="s">
        <v>275</v>
      </c>
      <c r="C4" s="79" t="s">
        <v>276</v>
      </c>
      <c r="D4" s="79" t="s">
        <v>277</v>
      </c>
      <c r="E4" s="79" t="s">
        <v>278</v>
      </c>
      <c r="F4" s="79" t="s">
        <v>279</v>
      </c>
      <c r="G4" s="79" t="s">
        <v>1091</v>
      </c>
      <c r="H4" s="79" t="s">
        <v>280</v>
      </c>
      <c r="I4" s="79" t="s">
        <v>281</v>
      </c>
      <c r="J4" s="79" t="s">
        <v>282</v>
      </c>
      <c r="K4" s="79" t="s">
        <v>283</v>
      </c>
      <c r="L4" s="79" t="s">
        <v>284</v>
      </c>
      <c r="M4" s="79" t="s">
        <v>285</v>
      </c>
      <c r="N4" s="79" t="s">
        <v>286</v>
      </c>
      <c r="O4" s="79" t="s">
        <v>287</v>
      </c>
      <c r="P4" s="79" t="s">
        <v>288</v>
      </c>
      <c r="Q4" s="79">
        <v>7</v>
      </c>
      <c r="R4" s="79">
        <v>8</v>
      </c>
    </row>
    <row r="5" spans="1:18">
      <c r="A5" s="4"/>
      <c r="B5" s="9" t="s">
        <v>289</v>
      </c>
      <c r="C5" s="79" t="s">
        <v>290</v>
      </c>
      <c r="D5" s="79" t="s">
        <v>290</v>
      </c>
      <c r="E5" s="79" t="s">
        <v>290</v>
      </c>
      <c r="F5" s="79" t="s">
        <v>290</v>
      </c>
      <c r="G5" s="79" t="s">
        <v>290</v>
      </c>
      <c r="H5" s="79" t="s">
        <v>290</v>
      </c>
      <c r="I5" s="79" t="s">
        <v>290</v>
      </c>
      <c r="J5" s="79" t="s">
        <v>290</v>
      </c>
      <c r="K5" s="79" t="s">
        <v>290</v>
      </c>
      <c r="L5" s="79" t="s">
        <v>290</v>
      </c>
      <c r="M5" s="79" t="s">
        <v>290</v>
      </c>
      <c r="N5" s="79" t="s">
        <v>290</v>
      </c>
      <c r="O5" s="79" t="s">
        <v>290</v>
      </c>
      <c r="P5" s="79" t="s">
        <v>290</v>
      </c>
      <c r="Q5" s="79" t="s">
        <v>290</v>
      </c>
      <c r="R5" s="79" t="s">
        <v>290</v>
      </c>
    </row>
    <row r="6" spans="1:18">
      <c r="A6" s="4"/>
      <c r="B6" s="9" t="s">
        <v>292</v>
      </c>
      <c r="C6" s="80">
        <v>3.123148148148148</v>
      </c>
      <c r="D6" s="81">
        <v>88.115277777777791</v>
      </c>
      <c r="E6" s="81">
        <v>9.1305555555555564</v>
      </c>
      <c r="F6" s="81">
        <v>82.00324074074075</v>
      </c>
      <c r="H6" s="81">
        <v>34.830092592592592</v>
      </c>
      <c r="I6" s="81">
        <v>6.662962962962963</v>
      </c>
      <c r="J6" s="81">
        <v>96.343518518518522</v>
      </c>
      <c r="K6" s="81">
        <v>6.223148148148149</v>
      </c>
      <c r="L6" s="81">
        <v>12.023148148148149</v>
      </c>
      <c r="M6" s="81">
        <v>111.65092592592592</v>
      </c>
      <c r="N6" s="81">
        <v>27.373611111111114</v>
      </c>
      <c r="O6" s="81">
        <v>32.648611111111116</v>
      </c>
      <c r="P6" s="81">
        <v>9.4333333333333336</v>
      </c>
      <c r="Q6" s="81">
        <v>6.2759259259259252</v>
      </c>
      <c r="R6" s="81">
        <v>1.1875</v>
      </c>
    </row>
    <row r="7" spans="1:18">
      <c r="A7" s="7" t="s">
        <v>303</v>
      </c>
      <c r="B7" s="8"/>
      <c r="C7" s="73"/>
      <c r="D7" s="73"/>
      <c r="E7" s="73"/>
      <c r="F7" s="73"/>
      <c r="G7" s="73"/>
      <c r="H7" s="82" t="s">
        <v>1092</v>
      </c>
      <c r="I7" s="73"/>
      <c r="J7" s="73"/>
      <c r="K7" s="73"/>
      <c r="L7" s="73"/>
      <c r="M7" s="73"/>
      <c r="N7" s="73"/>
      <c r="O7" s="73"/>
      <c r="P7" s="73"/>
      <c r="Q7" s="73"/>
      <c r="R7" s="73"/>
    </row>
    <row r="8" spans="1:18">
      <c r="A8" s="4"/>
      <c r="B8" s="7" t="s">
        <v>304</v>
      </c>
    </row>
    <row r="9" spans="1:18">
      <c r="A9" s="4"/>
      <c r="B9" s="9" t="s">
        <v>305</v>
      </c>
      <c r="C9" s="10" t="str">
        <f>BuildingSummary!$C27</f>
        <v>Steel frame</v>
      </c>
      <c r="D9" s="10" t="str">
        <f>BuildingSummary!$C27</f>
        <v>Steel frame</v>
      </c>
      <c r="E9" s="10" t="str">
        <f>BuildingSummary!$C27</f>
        <v>Steel frame</v>
      </c>
      <c r="F9" s="10" t="str">
        <f>BuildingSummary!$C27</f>
        <v>Steel frame</v>
      </c>
      <c r="G9" s="10" t="str">
        <f>BuildingSummary!$C27</f>
        <v>Steel frame</v>
      </c>
      <c r="H9" s="10" t="str">
        <f>BuildingSummary!$C27</f>
        <v>Steel frame</v>
      </c>
      <c r="I9" s="10" t="str">
        <f>BuildingSummary!$C27</f>
        <v>Steel frame</v>
      </c>
      <c r="J9" s="10" t="str">
        <f>BuildingSummary!$C27</f>
        <v>Steel frame</v>
      </c>
      <c r="K9" s="10" t="str">
        <f>BuildingSummary!$C27</f>
        <v>Steel frame</v>
      </c>
      <c r="L9" s="10" t="str">
        <f>BuildingSummary!$C27</f>
        <v>Steel frame</v>
      </c>
      <c r="M9" s="10" t="str">
        <f>BuildingSummary!$C27</f>
        <v>Steel frame</v>
      </c>
      <c r="N9" s="10" t="str">
        <f>BuildingSummary!$C27</f>
        <v>Steel frame</v>
      </c>
      <c r="O9" s="10" t="str">
        <f>BuildingSummary!$C27</f>
        <v>Steel frame</v>
      </c>
      <c r="P9" s="10" t="str">
        <f>BuildingSummary!$C27</f>
        <v>Steel frame</v>
      </c>
      <c r="Q9" s="10" t="str">
        <f>BuildingSummary!$C27</f>
        <v>Steel frame</v>
      </c>
      <c r="R9" s="10" t="str">
        <f>BuildingSummary!$C27</f>
        <v>Steel frame</v>
      </c>
    </row>
    <row r="10" spans="1:18">
      <c r="A10" s="4"/>
      <c r="B10" s="9" t="s">
        <v>258</v>
      </c>
      <c r="C10" s="10">
        <f>1/Miami!$D$103</f>
        <v>1.4204545454545456</v>
      </c>
      <c r="D10" s="10">
        <f>1/Houston!$D$103</f>
        <v>1.4204545454545456</v>
      </c>
      <c r="E10" s="10">
        <f>1/Phoenix!$D$103</f>
        <v>1.4204545454545456</v>
      </c>
      <c r="F10" s="10">
        <f>1/Atlanta!$D$103</f>
        <v>2.0964360587002098</v>
      </c>
      <c r="G10" s="10">
        <f>1/LosAngeles!$D$103</f>
        <v>2.0964360587002098</v>
      </c>
      <c r="H10" s="10">
        <f>1/LasVegas!$D$103</f>
        <v>2.0964360587002098</v>
      </c>
      <c r="I10" s="10">
        <f>1/SanFrancisco!$D$103</f>
        <v>2.0964360587002098</v>
      </c>
      <c r="J10" s="10">
        <f>1/Baltimore!$D$103</f>
        <v>2.7548209366391188</v>
      </c>
      <c r="K10" s="10">
        <f>1/Albuquerque!$D$103</f>
        <v>2.7548209366391188</v>
      </c>
      <c r="L10" s="10">
        <f>1/Seattle!$D$103</f>
        <v>2.7548209366391188</v>
      </c>
      <c r="M10" s="10">
        <f>1/Chicago!$D$103</f>
        <v>2.7548209366391188</v>
      </c>
      <c r="N10" s="10">
        <f>1/Boulder!$D$103</f>
        <v>2.7548209366391188</v>
      </c>
      <c r="O10" s="10">
        <f>1/Minneapolis!$D$103</f>
        <v>2.7548209366391188</v>
      </c>
      <c r="P10" s="10">
        <f>1/Helena!$D$103</f>
        <v>2.7548209366391188</v>
      </c>
      <c r="Q10" s="10">
        <f>1/Duluth!$D$103</f>
        <v>2.7548209366391188</v>
      </c>
      <c r="R10" s="10">
        <f>1/Fairbanks!$D$103</f>
        <v>3.2051282051282053</v>
      </c>
    </row>
    <row r="11" spans="1:18">
      <c r="A11" s="4"/>
      <c r="B11" s="7" t="s">
        <v>307</v>
      </c>
    </row>
    <row r="12" spans="1:18">
      <c r="A12" s="4"/>
      <c r="B12" s="11" t="s">
        <v>305</v>
      </c>
      <c r="C12" s="10" t="s">
        <v>417</v>
      </c>
      <c r="D12" s="10" t="s">
        <v>417</v>
      </c>
      <c r="E12" s="10" t="s">
        <v>417</v>
      </c>
      <c r="F12" s="10" t="s">
        <v>417</v>
      </c>
      <c r="G12" s="10" t="s">
        <v>417</v>
      </c>
      <c r="H12" s="10" t="s">
        <v>417</v>
      </c>
      <c r="I12" s="10" t="s">
        <v>417</v>
      </c>
      <c r="J12" s="10" t="s">
        <v>417</v>
      </c>
      <c r="K12" s="10" t="s">
        <v>417</v>
      </c>
      <c r="L12" s="10" t="s">
        <v>417</v>
      </c>
      <c r="M12" s="10" t="s">
        <v>417</v>
      </c>
      <c r="N12" s="10" t="s">
        <v>417</v>
      </c>
      <c r="O12" s="10" t="s">
        <v>417</v>
      </c>
      <c r="P12" s="10" t="s">
        <v>417</v>
      </c>
      <c r="Q12" s="10" t="s">
        <v>417</v>
      </c>
      <c r="R12" s="10" t="s">
        <v>417</v>
      </c>
    </row>
    <row r="13" spans="1:18">
      <c r="A13" s="4"/>
      <c r="B13" s="9" t="s">
        <v>258</v>
      </c>
      <c r="C13" s="10">
        <f>1/Miami!$D$117</f>
        <v>2.7932960893854748</v>
      </c>
      <c r="D13" s="10">
        <f>1/Houston!$D$117</f>
        <v>2.7932960893854748</v>
      </c>
      <c r="E13" s="10">
        <f>1/Phoenix!$D$117</f>
        <v>2.7932960893854748</v>
      </c>
      <c r="F13" s="10">
        <f>1/Atlanta!$D$117</f>
        <v>2.7932960893854748</v>
      </c>
      <c r="G13" s="10">
        <f>1/LosAngeles!$D$117</f>
        <v>2.7932960893854748</v>
      </c>
      <c r="H13" s="10">
        <f>1/LasVegas!$D$117</f>
        <v>2.7932960893854748</v>
      </c>
      <c r="I13" s="10">
        <f>1/SanFrancisco!$D$117</f>
        <v>2.7932960893854748</v>
      </c>
      <c r="J13" s="10">
        <f>1/Baltimore!$D$117</f>
        <v>2.7932960893854748</v>
      </c>
      <c r="K13" s="10">
        <f>1/Albuquerque!$D$117</f>
        <v>2.7932960893854748</v>
      </c>
      <c r="L13" s="10">
        <f>1/Seattle!$D$117</f>
        <v>2.7932960893854748</v>
      </c>
      <c r="M13" s="10">
        <f>1/Chicago!$D$117</f>
        <v>2.8490028490028494</v>
      </c>
      <c r="N13" s="10">
        <f>1/Boulder!$D$117</f>
        <v>2.8490028490028494</v>
      </c>
      <c r="O13" s="10">
        <f>1/Minneapolis!$D$117</f>
        <v>2.8490028490028494</v>
      </c>
      <c r="P13" s="10">
        <f>1/Helena!$D$117</f>
        <v>2.8490028490028494</v>
      </c>
      <c r="Q13" s="10">
        <f>1/Duluth!$D$117</f>
        <v>2.7932960893854748</v>
      </c>
      <c r="R13" s="10">
        <f>1/Fairbanks!$D$117</f>
        <v>3.7174721189591078</v>
      </c>
    </row>
    <row r="14" spans="1:18">
      <c r="A14" s="4"/>
      <c r="B14" s="7" t="s">
        <v>309</v>
      </c>
    </row>
    <row r="15" spans="1:18">
      <c r="A15" s="4"/>
      <c r="B15" s="9" t="s">
        <v>259</v>
      </c>
      <c r="C15" s="10">
        <f>Miami!$E$232</f>
        <v>5.835</v>
      </c>
      <c r="D15" s="10">
        <f>Houston!$E$232</f>
        <v>5.835</v>
      </c>
      <c r="E15" s="10">
        <f>Phoenix!$E$232</f>
        <v>5.835</v>
      </c>
      <c r="F15" s="10">
        <f>Atlanta!$E$232</f>
        <v>3.2410000000000001</v>
      </c>
      <c r="G15" s="10">
        <f>LosAngeles!$E$232</f>
        <v>3.2410000000000001</v>
      </c>
      <c r="H15" s="10">
        <f>LasVegas!$E$232</f>
        <v>3.2410000000000001</v>
      </c>
      <c r="I15" s="10">
        <f>SanFrancisco!$E$232</f>
        <v>5.835</v>
      </c>
      <c r="J15" s="10">
        <f>Baltimore!$E$232</f>
        <v>3.2410000000000001</v>
      </c>
      <c r="K15" s="10">
        <f>Albuquerque!$E$232</f>
        <v>3.2410000000000001</v>
      </c>
      <c r="L15" s="10">
        <f>Seattle!$E$232</f>
        <v>3.2410000000000001</v>
      </c>
      <c r="M15" s="10">
        <f>Chicago!$E$232</f>
        <v>3.2410000000000001</v>
      </c>
      <c r="N15" s="10">
        <f>Boulder!$E$232</f>
        <v>3.2410000000000001</v>
      </c>
      <c r="O15" s="10">
        <f>Minneapolis!$E$232</f>
        <v>3.2410000000000001</v>
      </c>
      <c r="P15" s="10">
        <f>Helena!$E$232</f>
        <v>3.2410000000000001</v>
      </c>
      <c r="Q15" s="10">
        <f>Duluth!$E$232</f>
        <v>3.2410000000000001</v>
      </c>
      <c r="R15" s="10">
        <f>Fairbanks!$E$232</f>
        <v>2.6150000000000002</v>
      </c>
    </row>
    <row r="16" spans="1:18">
      <c r="A16" s="4"/>
      <c r="B16" s="9" t="s">
        <v>310</v>
      </c>
      <c r="C16" s="10">
        <f>Miami!$F$232</f>
        <v>0.251</v>
      </c>
      <c r="D16" s="10">
        <f>Houston!$F$232</f>
        <v>0.251</v>
      </c>
      <c r="E16" s="10">
        <f>Phoenix!$F$232</f>
        <v>0.251</v>
      </c>
      <c r="F16" s="10">
        <f>Atlanta!$F$232</f>
        <v>0.252</v>
      </c>
      <c r="G16" s="10">
        <f>LosAngeles!$F$232</f>
        <v>0.252</v>
      </c>
      <c r="H16" s="10">
        <f>LasVegas!$F$232</f>
        <v>0.252</v>
      </c>
      <c r="I16" s="10">
        <f>SanFrancisco!$F$232</f>
        <v>0.39</v>
      </c>
      <c r="J16" s="10">
        <f>Baltimore!$F$232</f>
        <v>0.38500000000000001</v>
      </c>
      <c r="K16" s="10">
        <f>Albuquerque!$F$232</f>
        <v>0.38500000000000001</v>
      </c>
      <c r="L16" s="10">
        <f>Seattle!$F$232</f>
        <v>0.38500000000000001</v>
      </c>
      <c r="M16" s="10">
        <f>Chicago!$F$232</f>
        <v>0.38500000000000001</v>
      </c>
      <c r="N16" s="10">
        <f>Boulder!$F$232</f>
        <v>0.38500000000000001</v>
      </c>
      <c r="O16" s="10">
        <f>Minneapolis!$F$232</f>
        <v>0.38500000000000001</v>
      </c>
      <c r="P16" s="10">
        <f>Helena!$F$232</f>
        <v>0.38500000000000001</v>
      </c>
      <c r="Q16" s="10">
        <f>Duluth!$F$232</f>
        <v>0.48699999999999999</v>
      </c>
      <c r="R16" s="10">
        <f>Fairbanks!$F$232</f>
        <v>0.70199999999999996</v>
      </c>
    </row>
    <row r="17" spans="1:18">
      <c r="A17" s="4"/>
      <c r="B17" s="9" t="s">
        <v>311</v>
      </c>
      <c r="C17" s="10">
        <f>Miami!$G$232</f>
        <v>0.11</v>
      </c>
      <c r="D17" s="10">
        <f>Houston!$G$232</f>
        <v>0.11</v>
      </c>
      <c r="E17" s="10">
        <f>Phoenix!$G$232</f>
        <v>0.11</v>
      </c>
      <c r="F17" s="10">
        <f>Atlanta!$G$232</f>
        <v>0.16200000000000001</v>
      </c>
      <c r="G17" s="10">
        <f>LosAngeles!$G$232</f>
        <v>0.16200000000000001</v>
      </c>
      <c r="H17" s="10">
        <f>LasVegas!$G$232</f>
        <v>0.16200000000000001</v>
      </c>
      <c r="I17" s="10">
        <f>SanFrancisco!$G$232</f>
        <v>0.223</v>
      </c>
      <c r="J17" s="10">
        <f>Baltimore!$G$232</f>
        <v>0.30499999999999999</v>
      </c>
      <c r="K17" s="10">
        <f>Albuquerque!$G$232</f>
        <v>0.30499999999999999</v>
      </c>
      <c r="L17" s="10">
        <f>Seattle!$G$232</f>
        <v>0.30499999999999999</v>
      </c>
      <c r="M17" s="10">
        <f>Chicago!$G$232</f>
        <v>0.30499999999999999</v>
      </c>
      <c r="N17" s="10">
        <f>Boulder!$G$232</f>
        <v>0.30499999999999999</v>
      </c>
      <c r="O17" s="10">
        <f>Minneapolis!$G$232</f>
        <v>0.30499999999999999</v>
      </c>
      <c r="P17" s="10">
        <f>Helena!$G$232</f>
        <v>0.30499999999999999</v>
      </c>
      <c r="Q17" s="10">
        <f>Duluth!$G$232</f>
        <v>0.40899999999999997</v>
      </c>
      <c r="R17" s="10">
        <f>Fairbanks!$G$232</f>
        <v>0.63300000000000001</v>
      </c>
    </row>
    <row r="18" spans="1:18">
      <c r="A18" s="4"/>
      <c r="B18" s="7" t="s">
        <v>312</v>
      </c>
    </row>
    <row r="19" spans="1:18">
      <c r="A19" s="4"/>
      <c r="B19" s="9" t="s">
        <v>259</v>
      </c>
      <c r="C19" s="10" t="s">
        <v>268</v>
      </c>
      <c r="D19" s="10" t="s">
        <v>268</v>
      </c>
      <c r="E19" s="10" t="s">
        <v>268</v>
      </c>
      <c r="F19" s="10" t="s">
        <v>268</v>
      </c>
      <c r="G19" s="10" t="s">
        <v>268</v>
      </c>
      <c r="H19" s="10" t="s">
        <v>268</v>
      </c>
      <c r="I19" s="10" t="s">
        <v>268</v>
      </c>
      <c r="J19" s="10" t="s">
        <v>268</v>
      </c>
      <c r="K19" s="10" t="s">
        <v>268</v>
      </c>
      <c r="L19" s="10" t="s">
        <v>268</v>
      </c>
      <c r="M19" s="10" t="s">
        <v>268</v>
      </c>
      <c r="N19" s="10" t="s">
        <v>268</v>
      </c>
      <c r="O19" s="10" t="s">
        <v>268</v>
      </c>
      <c r="P19" s="10" t="s">
        <v>268</v>
      </c>
      <c r="Q19" s="10" t="s">
        <v>268</v>
      </c>
      <c r="R19" s="10" t="s">
        <v>268</v>
      </c>
    </row>
    <row r="20" spans="1:18">
      <c r="A20" s="4"/>
      <c r="B20" s="9" t="s">
        <v>310</v>
      </c>
      <c r="C20" s="10" t="s">
        <v>268</v>
      </c>
      <c r="D20" s="10" t="s">
        <v>268</v>
      </c>
      <c r="E20" s="10" t="s">
        <v>268</v>
      </c>
      <c r="F20" s="10" t="s">
        <v>268</v>
      </c>
      <c r="G20" s="10" t="s">
        <v>268</v>
      </c>
      <c r="H20" s="10" t="s">
        <v>268</v>
      </c>
      <c r="I20" s="10" t="s">
        <v>268</v>
      </c>
      <c r="J20" s="10" t="s">
        <v>268</v>
      </c>
      <c r="K20" s="10" t="s">
        <v>268</v>
      </c>
      <c r="L20" s="10" t="s">
        <v>268</v>
      </c>
      <c r="M20" s="10" t="s">
        <v>268</v>
      </c>
      <c r="N20" s="10" t="s">
        <v>268</v>
      </c>
      <c r="O20" s="10" t="s">
        <v>268</v>
      </c>
      <c r="P20" s="10" t="s">
        <v>268</v>
      </c>
      <c r="Q20" s="10" t="s">
        <v>268</v>
      </c>
      <c r="R20" s="10" t="s">
        <v>268</v>
      </c>
    </row>
    <row r="21" spans="1:18">
      <c r="A21" s="4"/>
      <c r="B21" s="9" t="s">
        <v>311</v>
      </c>
      <c r="C21" s="10" t="s">
        <v>268</v>
      </c>
      <c r="D21" s="10" t="s">
        <v>268</v>
      </c>
      <c r="E21" s="10" t="s">
        <v>268</v>
      </c>
      <c r="F21" s="10" t="s">
        <v>268</v>
      </c>
      <c r="G21" s="10" t="s">
        <v>268</v>
      </c>
      <c r="H21" s="10" t="s">
        <v>268</v>
      </c>
      <c r="I21" s="10" t="s">
        <v>268</v>
      </c>
      <c r="J21" s="10" t="s">
        <v>268</v>
      </c>
      <c r="K21" s="10" t="s">
        <v>268</v>
      </c>
      <c r="L21" s="10" t="s">
        <v>268</v>
      </c>
      <c r="M21" s="10" t="s">
        <v>268</v>
      </c>
      <c r="N21" s="10" t="s">
        <v>268</v>
      </c>
      <c r="O21" s="10" t="s">
        <v>268</v>
      </c>
      <c r="P21" s="10" t="s">
        <v>268</v>
      </c>
      <c r="Q21" s="10" t="s">
        <v>268</v>
      </c>
      <c r="R21" s="10" t="s">
        <v>268</v>
      </c>
    </row>
    <row r="22" spans="1:18">
      <c r="A22" s="4"/>
      <c r="B22" s="7" t="s">
        <v>313</v>
      </c>
    </row>
    <row r="23" spans="1:18">
      <c r="A23" s="4"/>
      <c r="B23" s="9" t="s">
        <v>314</v>
      </c>
      <c r="C23" s="10" t="str">
        <f>BuildingSummary!$C47</f>
        <v>Mass Floor</v>
      </c>
      <c r="D23" s="10" t="str">
        <f>BuildingSummary!$C47</f>
        <v>Mass Floor</v>
      </c>
      <c r="E23" s="10" t="str">
        <f>BuildingSummary!$C47</f>
        <v>Mass Floor</v>
      </c>
      <c r="F23" s="10" t="str">
        <f>BuildingSummary!$C47</f>
        <v>Mass Floor</v>
      </c>
      <c r="G23" s="10" t="str">
        <f>BuildingSummary!$C47</f>
        <v>Mass Floor</v>
      </c>
      <c r="H23" s="10" t="str">
        <f>BuildingSummary!$C47</f>
        <v>Mass Floor</v>
      </c>
      <c r="I23" s="10" t="str">
        <f>BuildingSummary!$C47</f>
        <v>Mass Floor</v>
      </c>
      <c r="J23" s="10" t="str">
        <f>BuildingSummary!$C47</f>
        <v>Mass Floor</v>
      </c>
      <c r="K23" s="10" t="str">
        <f>BuildingSummary!$C47</f>
        <v>Mass Floor</v>
      </c>
      <c r="L23" s="10" t="str">
        <f>BuildingSummary!$C47</f>
        <v>Mass Floor</v>
      </c>
      <c r="M23" s="10" t="str">
        <f>BuildingSummary!$C47</f>
        <v>Mass Floor</v>
      </c>
      <c r="N23" s="10" t="str">
        <f>BuildingSummary!$C47</f>
        <v>Mass Floor</v>
      </c>
      <c r="O23" s="10" t="str">
        <f>BuildingSummary!$C47</f>
        <v>Mass Floor</v>
      </c>
      <c r="P23" s="10" t="str">
        <f>BuildingSummary!$C47</f>
        <v>Mass Floor</v>
      </c>
      <c r="Q23" s="10" t="str">
        <f>BuildingSummary!$C47</f>
        <v>Mass Floor</v>
      </c>
      <c r="R23" s="10" t="str">
        <f>BuildingSummary!$C47</f>
        <v>Mass Floor</v>
      </c>
    </row>
    <row r="24" spans="1:18">
      <c r="A24" s="4"/>
      <c r="B24" s="11" t="s">
        <v>316</v>
      </c>
      <c r="C24" s="10" t="str">
        <f>BuildingSummary!$C48</f>
        <v>4 in slab w/carpet</v>
      </c>
      <c r="D24" s="10" t="str">
        <f>BuildingSummary!$C48</f>
        <v>4 in slab w/carpet</v>
      </c>
      <c r="E24" s="10" t="str">
        <f>BuildingSummary!$C48</f>
        <v>4 in slab w/carpet</v>
      </c>
      <c r="F24" s="10" t="str">
        <f>BuildingSummary!$C48</f>
        <v>4 in slab w/carpet</v>
      </c>
      <c r="G24" s="10" t="str">
        <f>BuildingSummary!$C48</f>
        <v>4 in slab w/carpet</v>
      </c>
      <c r="H24" s="10" t="str">
        <f>BuildingSummary!$C48</f>
        <v>4 in slab w/carpet</v>
      </c>
      <c r="I24" s="10" t="str">
        <f>BuildingSummary!$C48</f>
        <v>4 in slab w/carpet</v>
      </c>
      <c r="J24" s="10" t="str">
        <f>BuildingSummary!$C48</f>
        <v>4 in slab w/carpet</v>
      </c>
      <c r="K24" s="10" t="str">
        <f>BuildingSummary!$C48</f>
        <v>4 in slab w/carpet</v>
      </c>
      <c r="L24" s="10" t="str">
        <f>BuildingSummary!$C48</f>
        <v>4 in slab w/carpet</v>
      </c>
      <c r="M24" s="10" t="str">
        <f>BuildingSummary!$C48</f>
        <v>4 in slab w/carpet</v>
      </c>
      <c r="N24" s="10" t="str">
        <f>BuildingSummary!$C48</f>
        <v>4 in slab w/carpet</v>
      </c>
      <c r="O24" s="10" t="str">
        <f>BuildingSummary!$C48</f>
        <v>4 in slab w/carpet</v>
      </c>
      <c r="P24" s="10" t="str">
        <f>BuildingSummary!$C48</f>
        <v>4 in slab w/carpet</v>
      </c>
      <c r="Q24" s="10" t="str">
        <f>BuildingSummary!$C48</f>
        <v>4 in slab w/carpet</v>
      </c>
      <c r="R24" s="10" t="str">
        <f>BuildingSummary!$C48</f>
        <v>4 in slab w/carpet</v>
      </c>
    </row>
    <row r="25" spans="1:18">
      <c r="A25" s="4"/>
      <c r="B25" s="9" t="s">
        <v>258</v>
      </c>
      <c r="C25" s="10">
        <f>1/Miami!$D$107</f>
        <v>0.53705692803437166</v>
      </c>
      <c r="D25" s="10">
        <f>1/Houston!$D$107</f>
        <v>0.53705692803437166</v>
      </c>
      <c r="E25" s="10">
        <f>1/Phoenix!$D$107</f>
        <v>0.53705692803437166</v>
      </c>
      <c r="F25" s="10">
        <f>1/Atlanta!$D$107</f>
        <v>0.53705692803437166</v>
      </c>
      <c r="G25" s="10">
        <f>1/LosAngeles!$D$107</f>
        <v>0.53705692803437166</v>
      </c>
      <c r="H25" s="10">
        <f>1/LasVegas!$D$107</f>
        <v>0.53705692803437166</v>
      </c>
      <c r="I25" s="10">
        <f>1/SanFrancisco!$D$107</f>
        <v>0.53705692803437166</v>
      </c>
      <c r="J25" s="10">
        <f>1/Baltimore!$D$107</f>
        <v>0.53705692803437166</v>
      </c>
      <c r="K25" s="10">
        <f>1/Albuquerque!$D$107</f>
        <v>0.53705692803437166</v>
      </c>
      <c r="L25" s="10">
        <f>1/Seattle!$D$107</f>
        <v>0.53705692803437166</v>
      </c>
      <c r="M25" s="10">
        <f>1/Chicago!$D$107</f>
        <v>0.53705692803437166</v>
      </c>
      <c r="N25" s="10">
        <f>1/Boulder!$D$107</f>
        <v>0.53705692803437166</v>
      </c>
      <c r="O25" s="10">
        <f>1/Minneapolis!$D$107</f>
        <v>0.53705692803437166</v>
      </c>
      <c r="P25" s="10">
        <f>1/Helena!$D$107</f>
        <v>0.53705692803437166</v>
      </c>
      <c r="Q25" s="10">
        <f>1/Duluth!$D$107</f>
        <v>0.53705692803437166</v>
      </c>
      <c r="R25" s="10">
        <f>1/Fairbanks!$D$107</f>
        <v>0.53705692803437166</v>
      </c>
    </row>
    <row r="26" spans="1:18">
      <c r="A26" s="7" t="s">
        <v>322</v>
      </c>
      <c r="B26" s="8"/>
    </row>
    <row r="27" spans="1:18">
      <c r="A27" s="4"/>
      <c r="B27" s="7" t="s">
        <v>327</v>
      </c>
    </row>
    <row r="28" spans="1:18">
      <c r="A28" s="4"/>
      <c r="B28" s="9" t="s">
        <v>222</v>
      </c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</row>
    <row r="29" spans="1:18">
      <c r="A29" s="4"/>
      <c r="B29" s="9" t="str">
        <f>Miami!A343</f>
        <v>GUESTROOM101 PTAC DXCOIL</v>
      </c>
      <c r="C29" s="10">
        <f>10^(-3)*Miami!$C343</f>
        <v>1.8607400000000001</v>
      </c>
      <c r="D29" s="10">
        <f>10^(-3)*Houston!$C343</f>
        <v>1.9355100000000001</v>
      </c>
      <c r="E29" s="10">
        <f>10^(-3)*Phoenix!$C343</f>
        <v>1.8533200000000001</v>
      </c>
      <c r="F29" s="10">
        <f>10^(-3)*Atlanta!$C343</f>
        <v>1.7617799999999999</v>
      </c>
      <c r="G29" s="10">
        <f>10^(-3)*LosAngeles!$C343</f>
        <v>1.4795700000000001</v>
      </c>
      <c r="H29" s="10">
        <f>10^(-3)*LasVegas!$C343</f>
        <v>1.55111</v>
      </c>
      <c r="I29" s="10">
        <f>10^(-3)*SanFrancisco!$C343</f>
        <v>1.7657100000000001</v>
      </c>
      <c r="J29" s="10">
        <f>10^(-3)*Baltimore!$C343</f>
        <v>1.7210000000000001</v>
      </c>
      <c r="K29" s="10">
        <f>10^(-3)*Albuquerque!$C343</f>
        <v>1.5244900000000001</v>
      </c>
      <c r="L29" s="10">
        <f>10^(-3)*Seattle!$C343</f>
        <v>1.4735199999999999</v>
      </c>
      <c r="M29" s="10">
        <f>10^(-3)*Chicago!$C343</f>
        <v>1.7370999999999999</v>
      </c>
      <c r="N29" s="10">
        <f>10^(-3)*Boulder!$C343</f>
        <v>1.5343</v>
      </c>
      <c r="O29" s="10">
        <f>10^(-3)*Minneapolis!$C343</f>
        <v>1.7108099999999999</v>
      </c>
      <c r="P29" s="10">
        <f>10^(-3)*Helena!$C343</f>
        <v>1.5263199999999999</v>
      </c>
      <c r="Q29" s="10">
        <f>10^(-3)*Duluth!$C343</f>
        <v>1.4735400000000001</v>
      </c>
      <c r="R29" s="10">
        <f>10^(-3)*Fairbanks!$C343</f>
        <v>1.6160999999999999</v>
      </c>
    </row>
    <row r="30" spans="1:18">
      <c r="A30" s="4"/>
      <c r="B30" s="9" t="str">
        <f>Miami!A344</f>
        <v>GUESTROOM102 PTAC DXCOIL</v>
      </c>
      <c r="C30" s="10">
        <f>10^(-3)*Miami!$C344</f>
        <v>1.8828100000000001</v>
      </c>
      <c r="D30" s="10">
        <f>10^(-3)*Houston!$C344</f>
        <v>1.9586800000000002</v>
      </c>
      <c r="E30" s="10">
        <f>10^(-3)*Phoenix!$C344</f>
        <v>1.8807700000000001</v>
      </c>
      <c r="F30" s="10">
        <f>10^(-3)*Atlanta!$C344</f>
        <v>1.7884800000000001</v>
      </c>
      <c r="G30" s="10">
        <f>10^(-3)*LosAngeles!$C344</f>
        <v>1.5047600000000001</v>
      </c>
      <c r="H30" s="10">
        <f>10^(-3)*LasVegas!$C344</f>
        <v>1.5738800000000002</v>
      </c>
      <c r="I30" s="10">
        <f>10^(-3)*SanFrancisco!$C344</f>
        <v>1.8128199999999999</v>
      </c>
      <c r="J30" s="10">
        <f>10^(-3)*Baltimore!$C344</f>
        <v>1.7421600000000002</v>
      </c>
      <c r="K30" s="10">
        <f>10^(-3)*Albuquerque!$C344</f>
        <v>1.54776</v>
      </c>
      <c r="L30" s="10">
        <f>10^(-3)*Seattle!$C344</f>
        <v>1.5055499999999999</v>
      </c>
      <c r="M30" s="10">
        <f>10^(-3)*Chicago!$C344</f>
        <v>1.7593099999999999</v>
      </c>
      <c r="N30" s="10">
        <f>10^(-3)*Boulder!$C344</f>
        <v>1.5578900000000002</v>
      </c>
      <c r="O30" s="10">
        <f>10^(-3)*Minneapolis!$C344</f>
        <v>1.73444</v>
      </c>
      <c r="P30" s="10">
        <f>10^(-3)*Helena!$C344</f>
        <v>1.5546800000000001</v>
      </c>
      <c r="Q30" s="10">
        <f>10^(-3)*Duluth!$C344</f>
        <v>1.49743</v>
      </c>
      <c r="R30" s="10">
        <f>10^(-3)*Fairbanks!$C344</f>
        <v>1.66961</v>
      </c>
    </row>
    <row r="31" spans="1:18">
      <c r="A31" s="4"/>
      <c r="B31" s="9" t="str">
        <f>Miami!A345</f>
        <v>GUESTROOM103 PTAC DXCOIL</v>
      </c>
      <c r="C31" s="10">
        <f>10^(-3)*Miami!$C345</f>
        <v>2.0321600000000002</v>
      </c>
      <c r="D31" s="10">
        <f>10^(-3)*Houston!$C345</f>
        <v>2.1122600000000005</v>
      </c>
      <c r="E31" s="10">
        <f>10^(-3)*Phoenix!$C345</f>
        <v>2.05423</v>
      </c>
      <c r="F31" s="10">
        <f>10^(-3)*Atlanta!$C345</f>
        <v>1.9030100000000001</v>
      </c>
      <c r="G31" s="10">
        <f>10^(-3)*LosAngeles!$C345</f>
        <v>1.59823</v>
      </c>
      <c r="H31" s="10">
        <f>10^(-3)*LasVegas!$C345</f>
        <v>1.6739600000000001</v>
      </c>
      <c r="I31" s="10">
        <f>10^(-3)*SanFrancisco!$C345</f>
        <v>1.8247100000000001</v>
      </c>
      <c r="J31" s="10">
        <f>10^(-3)*Baltimore!$C345</f>
        <v>1.8255699999999999</v>
      </c>
      <c r="K31" s="10">
        <f>10^(-3)*Albuquerque!$C345</f>
        <v>1.6062000000000001</v>
      </c>
      <c r="L31" s="10">
        <f>10^(-3)*Seattle!$C345</f>
        <v>1.5478900000000002</v>
      </c>
      <c r="M31" s="10">
        <f>10^(-3)*Chicago!$C345</f>
        <v>1.8314700000000002</v>
      </c>
      <c r="N31" s="10">
        <f>10^(-3)*Boulder!$C345</f>
        <v>1.6024100000000001</v>
      </c>
      <c r="O31" s="10">
        <f>10^(-3)*Minneapolis!$C345</f>
        <v>1.80918</v>
      </c>
      <c r="P31" s="10">
        <f>10^(-3)*Helena!$C345</f>
        <v>1.5943000000000001</v>
      </c>
      <c r="Q31" s="10">
        <f>10^(-3)*Duluth!$C345</f>
        <v>1.5244600000000001</v>
      </c>
      <c r="R31" s="10">
        <f>10^(-3)*Fairbanks!$C345</f>
        <v>1.65245</v>
      </c>
    </row>
    <row r="32" spans="1:18">
      <c r="A32" s="4"/>
      <c r="B32" s="9" t="str">
        <f>Miami!A346</f>
        <v>GUESTROOM104 PTAC DXCOIL</v>
      </c>
      <c r="C32" s="10">
        <f>10^(-3)*Miami!$C346</f>
        <v>1.9525399999999999</v>
      </c>
      <c r="D32" s="10">
        <f>10^(-3)*Houston!$C346</f>
        <v>1.91246</v>
      </c>
      <c r="E32" s="10">
        <f>10^(-3)*Phoenix!$C346</f>
        <v>1.77586</v>
      </c>
      <c r="F32" s="10">
        <f>10^(-3)*Atlanta!$C346</f>
        <v>1.7137</v>
      </c>
      <c r="G32" s="10">
        <f>10^(-3)*LosAngeles!$C346</f>
        <v>1.3541400000000001</v>
      </c>
      <c r="H32" s="10">
        <f>10^(-3)*LasVegas!$C346</f>
        <v>1.46831</v>
      </c>
      <c r="I32" s="10">
        <f>10^(-3)*SanFrancisco!$C346</f>
        <v>1.1032599999999999</v>
      </c>
      <c r="J32" s="10">
        <f>10^(-3)*Baltimore!$C346</f>
        <v>1.6369100000000001</v>
      </c>
      <c r="K32" s="10">
        <f>10^(-3)*Albuquerque!$C346</f>
        <v>1.4900200000000001</v>
      </c>
      <c r="L32" s="10">
        <f>10^(-3)*Seattle!$C346</f>
        <v>1.1845399999999999</v>
      </c>
      <c r="M32" s="10">
        <f>10^(-3)*Chicago!$C346</f>
        <v>1.6232899999999999</v>
      </c>
      <c r="N32" s="10">
        <f>10^(-3)*Boulder!$C346</f>
        <v>1.4441300000000001</v>
      </c>
      <c r="O32" s="10">
        <f>10^(-3)*Minneapolis!$C346</f>
        <v>1.55654</v>
      </c>
      <c r="P32" s="10">
        <f>10^(-3)*Helena!$C346</f>
        <v>1.3692</v>
      </c>
      <c r="Q32" s="10">
        <f>10^(-3)*Duluth!$C346</f>
        <v>1.25786</v>
      </c>
      <c r="R32" s="10">
        <f>10^(-3)*Fairbanks!$C346</f>
        <v>1.1371600000000002</v>
      </c>
    </row>
    <row r="33" spans="1:18">
      <c r="A33" s="4"/>
      <c r="B33" s="9" t="str">
        <f>Miami!A347</f>
        <v>GUESTROOM105 PTAC DXCOIL</v>
      </c>
      <c r="C33" s="10">
        <f>10^(-3)*Miami!$C347</f>
        <v>1.95296</v>
      </c>
      <c r="D33" s="10">
        <f>10^(-3)*Houston!$C347</f>
        <v>1.9125300000000001</v>
      </c>
      <c r="E33" s="10">
        <f>10^(-3)*Phoenix!$C347</f>
        <v>1.7491500000000002</v>
      </c>
      <c r="F33" s="10">
        <f>10^(-3)*Atlanta!$C347</f>
        <v>1.7415</v>
      </c>
      <c r="G33" s="10">
        <f>10^(-3)*LosAngeles!$C347</f>
        <v>1.4452799999999999</v>
      </c>
      <c r="H33" s="10">
        <f>10^(-3)*LasVegas!$C347</f>
        <v>1.5159899999999999</v>
      </c>
      <c r="I33" s="10">
        <f>10^(-3)*SanFrancisco!$C347</f>
        <v>1.24526</v>
      </c>
      <c r="J33" s="10">
        <f>10^(-3)*Baltimore!$C347</f>
        <v>1.6867000000000001</v>
      </c>
      <c r="K33" s="10">
        <f>10^(-3)*Albuquerque!$C347</f>
        <v>1.6421300000000001</v>
      </c>
      <c r="L33" s="10">
        <f>10^(-3)*Seattle!$C347</f>
        <v>1.3043199999999999</v>
      </c>
      <c r="M33" s="10">
        <f>10^(-3)*Chicago!$C347</f>
        <v>1.67903</v>
      </c>
      <c r="N33" s="10">
        <f>10^(-3)*Boulder!$C347</f>
        <v>1.6134999999999999</v>
      </c>
      <c r="O33" s="10">
        <f>10^(-3)*Minneapolis!$C347</f>
        <v>1.6164000000000001</v>
      </c>
      <c r="P33" s="10">
        <f>10^(-3)*Helena!$C347</f>
        <v>1.5239100000000001</v>
      </c>
      <c r="Q33" s="10">
        <f>10^(-3)*Duluth!$C347</f>
        <v>1.3934900000000001</v>
      </c>
      <c r="R33" s="10">
        <f>10^(-3)*Fairbanks!$C347</f>
        <v>1.3106500000000001</v>
      </c>
    </row>
    <row r="34" spans="1:18">
      <c r="A34" s="4"/>
      <c r="B34" s="9" t="str">
        <f>Miami!A348</f>
        <v>GUESTROOM201 PTAC DXCOIL</v>
      </c>
      <c r="C34" s="10">
        <f>10^(-3)*Miami!$C348</f>
        <v>2.7046000000000001</v>
      </c>
      <c r="D34" s="10">
        <f>10^(-3)*Houston!$C348</f>
        <v>2.7476799999999999</v>
      </c>
      <c r="E34" s="10">
        <f>10^(-3)*Phoenix!$C348</f>
        <v>2.8890799999999999</v>
      </c>
      <c r="F34" s="10">
        <f>10^(-3)*Atlanta!$C348</f>
        <v>2.3627699999999998</v>
      </c>
      <c r="G34" s="10">
        <f>10^(-3)*LosAngeles!$C348</f>
        <v>2.13639</v>
      </c>
      <c r="H34" s="10">
        <f>10^(-3)*LasVegas!$C348</f>
        <v>2.5161700000000002</v>
      </c>
      <c r="I34" s="10">
        <f>10^(-3)*SanFrancisco!$C348</f>
        <v>2.4311700000000003</v>
      </c>
      <c r="J34" s="10">
        <f>10^(-3)*Baltimore!$C348</f>
        <v>2.2059899999999999</v>
      </c>
      <c r="K34" s="10">
        <f>10^(-3)*Albuquerque!$C348</f>
        <v>2.3384200000000002</v>
      </c>
      <c r="L34" s="10">
        <f>10^(-3)*Seattle!$C348</f>
        <v>2.0694699999999999</v>
      </c>
      <c r="M34" s="10">
        <f>10^(-3)*Chicago!$C348</f>
        <v>2.2251400000000001</v>
      </c>
      <c r="N34" s="10">
        <f>10^(-3)*Boulder!$C348</f>
        <v>2.3198699999999999</v>
      </c>
      <c r="O34" s="10">
        <f>10^(-3)*Minneapolis!$C348</f>
        <v>2.1588600000000002</v>
      </c>
      <c r="P34" s="10">
        <f>10^(-3)*Helena!$C348</f>
        <v>2.2606600000000001</v>
      </c>
      <c r="Q34" s="10">
        <f>10^(-3)*Duluth!$C348</f>
        <v>2.12886</v>
      </c>
      <c r="R34" s="10">
        <f>10^(-3)*Fairbanks!$C348</f>
        <v>2.3783600000000003</v>
      </c>
    </row>
    <row r="35" spans="1:18">
      <c r="A35" s="4"/>
      <c r="B35" s="9" t="str">
        <f>Miami!A349</f>
        <v>GUESTROOM202_205 PTAC DXCOIL</v>
      </c>
      <c r="C35" s="10">
        <f>10^(-3)*Miami!$C349</f>
        <v>8.0671800000000005</v>
      </c>
      <c r="D35" s="10">
        <f>10^(-3)*Houston!$C349</f>
        <v>8.4051799999999997</v>
      </c>
      <c r="E35" s="10">
        <f>10^(-3)*Phoenix!$C349</f>
        <v>8.6923399999999997</v>
      </c>
      <c r="F35" s="10">
        <f>10^(-3)*Atlanta!$C349</f>
        <v>7.8574600000000006</v>
      </c>
      <c r="G35" s="10">
        <f>10^(-3)*LosAngeles!$C349</f>
        <v>6.9121100000000002</v>
      </c>
      <c r="H35" s="10">
        <f>10^(-3)*LasVegas!$C349</f>
        <v>7.62887</v>
      </c>
      <c r="I35" s="10">
        <f>10^(-3)*SanFrancisco!$C349</f>
        <v>9.0242500000000003</v>
      </c>
      <c r="J35" s="10">
        <f>10^(-3)*Baltimore!$C349</f>
        <v>7.7915400000000004</v>
      </c>
      <c r="K35" s="10">
        <f>10^(-3)*Albuquerque!$C349</f>
        <v>7.8454199999999998</v>
      </c>
      <c r="L35" s="10">
        <f>10^(-3)*Seattle!$C349</f>
        <v>7.6298199999999996</v>
      </c>
      <c r="M35" s="10">
        <f>10^(-3)*Chicago!$C349</f>
        <v>7.9394300000000007</v>
      </c>
      <c r="N35" s="10">
        <f>10^(-3)*Boulder!$C349</f>
        <v>7.9049200000000006</v>
      </c>
      <c r="O35" s="10">
        <f>10^(-3)*Minneapolis!$C349</f>
        <v>7.8654999999999999</v>
      </c>
      <c r="P35" s="10">
        <f>10^(-3)*Helena!$C349</f>
        <v>7.90909</v>
      </c>
      <c r="Q35" s="10">
        <f>10^(-3)*Duluth!$C349</f>
        <v>7.6103999999999994</v>
      </c>
      <c r="R35" s="10">
        <f>10^(-3)*Fairbanks!$C349</f>
        <v>9.1292999999999989</v>
      </c>
    </row>
    <row r="36" spans="1:18">
      <c r="A36" s="4"/>
      <c r="B36" s="9" t="str">
        <f>Miami!A350</f>
        <v>GUESTROOM206_208 PTAC DXCOIL</v>
      </c>
      <c r="C36" s="10">
        <f>10^(-3)*Miami!$C350</f>
        <v>6.3886500000000002</v>
      </c>
      <c r="D36" s="10">
        <f>10^(-3)*Houston!$C350</f>
        <v>6.65923</v>
      </c>
      <c r="E36" s="10">
        <f>10^(-3)*Phoenix!$C350</f>
        <v>6.9334199999999999</v>
      </c>
      <c r="F36" s="10">
        <f>10^(-3)*Atlanta!$C350</f>
        <v>6.25244</v>
      </c>
      <c r="G36" s="10">
        <f>10^(-3)*LosAngeles!$C350</f>
        <v>5.5868500000000001</v>
      </c>
      <c r="H36" s="10">
        <f>10^(-3)*LasVegas!$C350</f>
        <v>6.1379600000000005</v>
      </c>
      <c r="I36" s="10">
        <f>10^(-3)*SanFrancisco!$C350</f>
        <v>7.6627400000000003</v>
      </c>
      <c r="J36" s="10">
        <f>10^(-3)*Baltimore!$C350</f>
        <v>6.2427299999999999</v>
      </c>
      <c r="K36" s="10">
        <f>10^(-3)*Albuquerque!$C350</f>
        <v>6.3068500000000007</v>
      </c>
      <c r="L36" s="10">
        <f>10^(-3)*Seattle!$C350</f>
        <v>6.3040100000000008</v>
      </c>
      <c r="M36" s="10">
        <f>10^(-3)*Chicago!$C350</f>
        <v>6.3336100000000002</v>
      </c>
      <c r="N36" s="10">
        <f>10^(-3)*Boulder!$C350</f>
        <v>6.3685700000000001</v>
      </c>
      <c r="O36" s="10">
        <f>10^(-3)*Minneapolis!$C350</f>
        <v>6.3052000000000001</v>
      </c>
      <c r="P36" s="10">
        <f>10^(-3)*Helena!$C350</f>
        <v>6.4567700000000006</v>
      </c>
      <c r="Q36" s="10">
        <f>10^(-3)*Duluth!$C350</f>
        <v>6.2614300000000007</v>
      </c>
      <c r="R36" s="10">
        <f>10^(-3)*Fairbanks!$C350</f>
        <v>7.7576400000000003</v>
      </c>
    </row>
    <row r="37" spans="1:18">
      <c r="A37" s="4"/>
      <c r="B37" s="9" t="str">
        <f>Miami!A351</f>
        <v>GUESTROOM209_212 PTAC DXCOIL</v>
      </c>
      <c r="C37" s="10">
        <f>10^(-3)*Miami!$C351</f>
        <v>7.9093100000000005</v>
      </c>
      <c r="D37" s="10">
        <f>10^(-3)*Houston!$C351</f>
        <v>8.2319399999999998</v>
      </c>
      <c r="E37" s="10">
        <f>10^(-3)*Phoenix!$C351</f>
        <v>8.4990799999999993</v>
      </c>
      <c r="F37" s="10">
        <f>10^(-3)*Atlanta!$C351</f>
        <v>7.6923500000000002</v>
      </c>
      <c r="G37" s="10">
        <f>10^(-3)*LosAngeles!$C351</f>
        <v>6.7153200000000002</v>
      </c>
      <c r="H37" s="10">
        <f>10^(-3)*LasVegas!$C351</f>
        <v>7.4525500000000005</v>
      </c>
      <c r="I37" s="10">
        <f>10^(-3)*SanFrancisco!$C351</f>
        <v>8.7959200000000006</v>
      </c>
      <c r="J37" s="10">
        <f>10^(-3)*Baltimore!$C351</f>
        <v>7.6204799999999997</v>
      </c>
      <c r="K37" s="10">
        <f>10^(-3)*Albuquerque!$C351</f>
        <v>7.6049799999999994</v>
      </c>
      <c r="L37" s="10">
        <f>10^(-3)*Seattle!$C351</f>
        <v>7.3993599999999997</v>
      </c>
      <c r="M37" s="10">
        <f>10^(-3)*Chicago!$C351</f>
        <v>7.7679200000000002</v>
      </c>
      <c r="N37" s="10">
        <f>10^(-3)*Boulder!$C351</f>
        <v>7.6663399999999999</v>
      </c>
      <c r="O37" s="10">
        <f>10^(-3)*Minneapolis!$C351</f>
        <v>7.6926300000000003</v>
      </c>
      <c r="P37" s="10">
        <f>10^(-3)*Helena!$C351</f>
        <v>7.6748799999999999</v>
      </c>
      <c r="Q37" s="10">
        <f>10^(-3)*Duluth!$C351</f>
        <v>7.3719999999999999</v>
      </c>
      <c r="R37" s="10">
        <f>10^(-3)*Fairbanks!$C351</f>
        <v>8.7978500000000004</v>
      </c>
    </row>
    <row r="38" spans="1:18">
      <c r="A38" s="4"/>
      <c r="B38" s="9" t="str">
        <f>Miami!A352</f>
        <v>GUESTROOM213 PTAC DXCOIL</v>
      </c>
      <c r="C38" s="10">
        <f>10^(-3)*Miami!$C352</f>
        <v>2.2278800000000003</v>
      </c>
      <c r="D38" s="10">
        <f>10^(-3)*Houston!$C352</f>
        <v>2.3177800000000004</v>
      </c>
      <c r="E38" s="10">
        <f>10^(-3)*Phoenix!$C352</f>
        <v>2.43879</v>
      </c>
      <c r="F38" s="10">
        <f>10^(-3)*Atlanta!$C352</f>
        <v>2.1509</v>
      </c>
      <c r="G38" s="10">
        <f>10^(-3)*LosAngeles!$C352</f>
        <v>1.9028900000000002</v>
      </c>
      <c r="H38" s="10">
        <f>10^(-3)*LasVegas!$C352</f>
        <v>2.1537700000000002</v>
      </c>
      <c r="I38" s="10">
        <f>10^(-3)*SanFrancisco!$C352</f>
        <v>2.3876599999999999</v>
      </c>
      <c r="J38" s="10">
        <f>10^(-3)*Baltimore!$C352</f>
        <v>2.1026400000000001</v>
      </c>
      <c r="K38" s="10">
        <f>10^(-3)*Albuquerque!$C352</f>
        <v>2.1224000000000003</v>
      </c>
      <c r="L38" s="10">
        <f>10^(-3)*Seattle!$C352</f>
        <v>2.0530500000000003</v>
      </c>
      <c r="M38" s="10">
        <f>10^(-3)*Chicago!$C352</f>
        <v>2.1352100000000003</v>
      </c>
      <c r="N38" s="10">
        <f>10^(-3)*Boulder!$C352</f>
        <v>2.1197300000000001</v>
      </c>
      <c r="O38" s="10">
        <f>10^(-3)*Minneapolis!$C352</f>
        <v>2.1163800000000004</v>
      </c>
      <c r="P38" s="10">
        <f>10^(-3)*Helena!$C352</f>
        <v>2.12052</v>
      </c>
      <c r="Q38" s="10">
        <f>10^(-3)*Duluth!$C352</f>
        <v>2.0423299999999998</v>
      </c>
      <c r="R38" s="10">
        <f>10^(-3)*Fairbanks!$C352</f>
        <v>2.3830100000000001</v>
      </c>
    </row>
    <row r="39" spans="1:18">
      <c r="A39" s="4"/>
      <c r="B39" s="9" t="str">
        <f>Miami!A353</f>
        <v>GUESTROOM214 PTAC DXCOIL</v>
      </c>
      <c r="C39" s="10">
        <f>10^(-3)*Miami!$C353</f>
        <v>2.17543</v>
      </c>
      <c r="D39" s="10">
        <f>10^(-3)*Houston!$C353</f>
        <v>2.14791</v>
      </c>
      <c r="E39" s="10">
        <f>10^(-3)*Phoenix!$C353</f>
        <v>2.1859299999999999</v>
      </c>
      <c r="F39" s="10">
        <f>10^(-3)*Atlanta!$C353</f>
        <v>1.9913900000000002</v>
      </c>
      <c r="G39" s="10">
        <f>10^(-3)*LosAngeles!$C353</f>
        <v>1.68747</v>
      </c>
      <c r="H39" s="10">
        <f>10^(-3)*LasVegas!$C353</f>
        <v>2.06325</v>
      </c>
      <c r="I39" s="10">
        <f>10^(-3)*SanFrancisco!$C353</f>
        <v>1.61747</v>
      </c>
      <c r="J39" s="10">
        <f>10^(-3)*Baltimore!$C353</f>
        <v>1.9307300000000001</v>
      </c>
      <c r="K39" s="10">
        <f>10^(-3)*Albuquerque!$C353</f>
        <v>2.03207</v>
      </c>
      <c r="L39" s="10">
        <f>10^(-3)*Seattle!$C353</f>
        <v>1.67801</v>
      </c>
      <c r="M39" s="10">
        <f>10^(-3)*Chicago!$C353</f>
        <v>1.9303699999999999</v>
      </c>
      <c r="N39" s="10">
        <f>10^(-3)*Boulder!$C353</f>
        <v>1.98526</v>
      </c>
      <c r="O39" s="10">
        <f>10^(-3)*Minneapolis!$C353</f>
        <v>1.8772800000000001</v>
      </c>
      <c r="P39" s="10">
        <f>10^(-3)*Helena!$C353</f>
        <v>1.9095299999999999</v>
      </c>
      <c r="Q39" s="10">
        <f>10^(-3)*Duluth!$C353</f>
        <v>1.8026800000000001</v>
      </c>
      <c r="R39" s="10">
        <f>10^(-3)*Fairbanks!$C353</f>
        <v>1.8265100000000001</v>
      </c>
    </row>
    <row r="40" spans="1:18">
      <c r="A40" s="4"/>
      <c r="B40" s="9" t="str">
        <f>Miami!A354</f>
        <v>GUESTROOM215_218 PTAC DXCOIL</v>
      </c>
      <c r="C40" s="10">
        <f>10^(-3)*Miami!$C354</f>
        <v>8.2787000000000006</v>
      </c>
      <c r="D40" s="10">
        <f>10^(-3)*Houston!$C354</f>
        <v>8.2095900000000004</v>
      </c>
      <c r="E40" s="10">
        <f>10^(-3)*Phoenix!$C354</f>
        <v>8.1427300000000002</v>
      </c>
      <c r="F40" s="10">
        <f>10^(-3)*Atlanta!$C354</f>
        <v>7.6503399999999999</v>
      </c>
      <c r="G40" s="10">
        <f>10^(-3)*LosAngeles!$C354</f>
        <v>6.7139899999999999</v>
      </c>
      <c r="H40" s="10">
        <f>10^(-3)*LasVegas!$C354</f>
        <v>7.77041</v>
      </c>
      <c r="I40" s="10">
        <f>10^(-3)*SanFrancisco!$C354</f>
        <v>6.6463700000000001</v>
      </c>
      <c r="J40" s="10">
        <f>10^(-3)*Baltimore!$C354</f>
        <v>7.5305100000000005</v>
      </c>
      <c r="K40" s="10">
        <f>10^(-3)*Albuquerque!$C354</f>
        <v>8.1655100000000012</v>
      </c>
      <c r="L40" s="10">
        <f>10^(-3)*Seattle!$C354</f>
        <v>6.74986</v>
      </c>
      <c r="M40" s="10">
        <f>10^(-3)*Chicago!$C354</f>
        <v>7.5446800000000005</v>
      </c>
      <c r="N40" s="10">
        <f>10^(-3)*Boulder!$C354</f>
        <v>8.0776199999999996</v>
      </c>
      <c r="O40" s="10">
        <f>10^(-3)*Minneapolis!$C354</f>
        <v>7.3203900000000006</v>
      </c>
      <c r="P40" s="10">
        <f>10^(-3)*Helena!$C354</f>
        <v>7.6973100000000008</v>
      </c>
      <c r="Q40" s="10">
        <f>10^(-3)*Duluth!$C354</f>
        <v>7.1873999999999993</v>
      </c>
      <c r="R40" s="10">
        <f>10^(-3)*Fairbanks!$C354</f>
        <v>7.2632300000000001</v>
      </c>
    </row>
    <row r="41" spans="1:18">
      <c r="A41" s="4"/>
      <c r="B41" s="9" t="str">
        <f>Miami!A355</f>
        <v>GUESTROOM219 PTAC DXCOIL</v>
      </c>
      <c r="C41" s="10">
        <f>10^(-3)*Miami!$C355</f>
        <v>2.4570599999999998</v>
      </c>
      <c r="D41" s="10">
        <f>10^(-3)*Houston!$C355</f>
        <v>2.4293299999999998</v>
      </c>
      <c r="E41" s="10">
        <f>10^(-3)*Phoenix!$C355</f>
        <v>2.5092300000000001</v>
      </c>
      <c r="F41" s="10">
        <f>10^(-3)*Atlanta!$C355</f>
        <v>2.3646599999999998</v>
      </c>
      <c r="G41" s="10">
        <f>10^(-3)*LosAngeles!$C355</f>
        <v>2.1752699999999998</v>
      </c>
      <c r="H41" s="10">
        <f>10^(-3)*LasVegas!$C355</f>
        <v>2.47899</v>
      </c>
      <c r="I41" s="10">
        <f>10^(-3)*SanFrancisco!$C355</f>
        <v>2.1501000000000001</v>
      </c>
      <c r="J41" s="10">
        <f>10^(-3)*Baltimore!$C355</f>
        <v>2.3926100000000003</v>
      </c>
      <c r="K41" s="10">
        <f>10^(-3)*Albuquerque!$C355</f>
        <v>2.62981</v>
      </c>
      <c r="L41" s="10">
        <f>10^(-3)*Seattle!$C355</f>
        <v>2.1863700000000001</v>
      </c>
      <c r="M41" s="10">
        <f>10^(-3)*Chicago!$C355</f>
        <v>2.3989400000000001</v>
      </c>
      <c r="N41" s="10">
        <f>10^(-3)*Boulder!$C355</f>
        <v>2.6061799999999997</v>
      </c>
      <c r="O41" s="10">
        <f>10^(-3)*Minneapolis!$C355</f>
        <v>2.3083</v>
      </c>
      <c r="P41" s="10">
        <f>10^(-3)*Helena!$C355</f>
        <v>2.49396</v>
      </c>
      <c r="Q41" s="10">
        <f>10^(-3)*Duluth!$C355</f>
        <v>2.3128299999999999</v>
      </c>
      <c r="R41" s="10">
        <f>10^(-3)*Fairbanks!$C355</f>
        <v>2.3419499999999998</v>
      </c>
    </row>
    <row r="42" spans="1:18">
      <c r="A42" s="4"/>
      <c r="B42" s="9" t="str">
        <f>Miami!A356</f>
        <v>GUESTROOM220_223 PTAC DXCOIL</v>
      </c>
      <c r="C42" s="10">
        <f>10^(-3)*Miami!$C356</f>
        <v>7.7474700000000007</v>
      </c>
      <c r="D42" s="10">
        <f>10^(-3)*Houston!$C356</f>
        <v>7.6761900000000001</v>
      </c>
      <c r="E42" s="10">
        <f>10^(-3)*Phoenix!$C356</f>
        <v>7.5827200000000001</v>
      </c>
      <c r="F42" s="10">
        <f>10^(-3)*Atlanta!$C356</f>
        <v>7.1128599999999995</v>
      </c>
      <c r="G42" s="10">
        <f>10^(-3)*LosAngeles!$C356</f>
        <v>6.0236599999999996</v>
      </c>
      <c r="H42" s="10">
        <f>10^(-3)*LasVegas!$C356</f>
        <v>7.0115699999999999</v>
      </c>
      <c r="I42" s="10">
        <f>10^(-3)*SanFrancisco!$C356</f>
        <v>5.93072</v>
      </c>
      <c r="J42" s="10">
        <f>10^(-3)*Baltimore!$C356</f>
        <v>6.99817</v>
      </c>
      <c r="K42" s="10">
        <f>10^(-3)*Albuquerque!$C356</f>
        <v>7.3248600000000001</v>
      </c>
      <c r="L42" s="10">
        <f>10^(-3)*Seattle!$C356</f>
        <v>6.04061</v>
      </c>
      <c r="M42" s="10">
        <f>10^(-3)*Chicago!$C356</f>
        <v>7.0092499999999998</v>
      </c>
      <c r="N42" s="10">
        <f>10^(-3)*Boulder!$C356</f>
        <v>7.2344600000000003</v>
      </c>
      <c r="O42" s="10">
        <f>10^(-3)*Minneapolis!$C356</f>
        <v>6.7897299999999996</v>
      </c>
      <c r="P42" s="10">
        <f>10^(-3)*Helena!$C356</f>
        <v>6.8972500000000005</v>
      </c>
      <c r="Q42" s="10">
        <f>10^(-3)*Duluth!$C356</f>
        <v>6.4550200000000002</v>
      </c>
      <c r="R42" s="10">
        <f>10^(-3)*Fairbanks!$C356</f>
        <v>6.53139</v>
      </c>
    </row>
    <row r="43" spans="1:18">
      <c r="A43" s="4"/>
      <c r="B43" s="9" t="str">
        <f>Miami!A357</f>
        <v>GUESTROOM224 PTAC DXCOIL</v>
      </c>
      <c r="C43" s="10">
        <f>10^(-3)*Miami!$C357</f>
        <v>2.1530500000000004</v>
      </c>
      <c r="D43" s="10">
        <f>10^(-3)*Houston!$C357</f>
        <v>2.1225700000000001</v>
      </c>
      <c r="E43" s="10">
        <f>10^(-3)*Phoenix!$C357</f>
        <v>2.14053</v>
      </c>
      <c r="F43" s="10">
        <f>10^(-3)*Atlanta!$C357</f>
        <v>1.9736500000000001</v>
      </c>
      <c r="G43" s="10">
        <f>10^(-3)*LosAngeles!$C357</f>
        <v>1.6930400000000001</v>
      </c>
      <c r="H43" s="10">
        <f>10^(-3)*LasVegas!$C357</f>
        <v>2.0232399999999999</v>
      </c>
      <c r="I43" s="10">
        <f>10^(-3)*SanFrancisco!$C357</f>
        <v>1.6307700000000001</v>
      </c>
      <c r="J43" s="10">
        <f>10^(-3)*Baltimore!$C357</f>
        <v>1.9265999999999999</v>
      </c>
      <c r="K43" s="10">
        <f>10^(-3)*Albuquerque!$C357</f>
        <v>2.0409899999999999</v>
      </c>
      <c r="L43" s="10">
        <f>10^(-3)*Seattle!$C357</f>
        <v>1.6882000000000001</v>
      </c>
      <c r="M43" s="10">
        <f>10^(-3)*Chicago!$C357</f>
        <v>1.9268000000000001</v>
      </c>
      <c r="N43" s="10">
        <f>10^(-3)*Boulder!$C357</f>
        <v>1.9998199999999999</v>
      </c>
      <c r="O43" s="10">
        <f>10^(-3)*Minneapolis!$C357</f>
        <v>1.8647100000000001</v>
      </c>
      <c r="P43" s="10">
        <f>10^(-3)*Helena!$C357</f>
        <v>1.91357</v>
      </c>
      <c r="Q43" s="10">
        <f>10^(-3)*Duluth!$C357</f>
        <v>1.7964500000000001</v>
      </c>
      <c r="R43" s="10">
        <f>10^(-3)*Fairbanks!$C357</f>
        <v>1.7841400000000001</v>
      </c>
    </row>
    <row r="44" spans="1:18">
      <c r="A44" s="4"/>
      <c r="B44" s="9" t="str">
        <f>Miami!A358</f>
        <v>GUESTROOM301 PTAC DXCOIL</v>
      </c>
      <c r="C44" s="10">
        <f>10^(-3)*Miami!$C358</f>
        <v>2.6961399999999998</v>
      </c>
      <c r="D44" s="10">
        <f>10^(-3)*Houston!$C358</f>
        <v>2.74024</v>
      </c>
      <c r="E44" s="10">
        <f>10^(-3)*Phoenix!$C358</f>
        <v>2.8994400000000002</v>
      </c>
      <c r="F44" s="10">
        <f>10^(-3)*Atlanta!$C358</f>
        <v>2.3601100000000002</v>
      </c>
      <c r="G44" s="10">
        <f>10^(-3)*LosAngeles!$C358</f>
        <v>2.11815</v>
      </c>
      <c r="H44" s="10">
        <f>10^(-3)*LasVegas!$C358</f>
        <v>2.5265500000000003</v>
      </c>
      <c r="I44" s="10">
        <f>10^(-3)*SanFrancisco!$C358</f>
        <v>2.4082399999999997</v>
      </c>
      <c r="J44" s="10">
        <f>10^(-3)*Baltimore!$C358</f>
        <v>2.1989800000000002</v>
      </c>
      <c r="K44" s="10">
        <f>10^(-3)*Albuquerque!$C358</f>
        <v>2.3284199999999999</v>
      </c>
      <c r="L44" s="10">
        <f>10^(-3)*Seattle!$C358</f>
        <v>2.0591300000000001</v>
      </c>
      <c r="M44" s="10">
        <f>10^(-3)*Chicago!$C358</f>
        <v>2.2167600000000003</v>
      </c>
      <c r="N44" s="10">
        <f>10^(-3)*Boulder!$C358</f>
        <v>2.30383</v>
      </c>
      <c r="O44" s="10">
        <f>10^(-3)*Minneapolis!$C358</f>
        <v>2.1481300000000001</v>
      </c>
      <c r="P44" s="10">
        <f>10^(-3)*Helena!$C358</f>
        <v>2.2474799999999999</v>
      </c>
      <c r="Q44" s="10">
        <f>10^(-3)*Duluth!$C358</f>
        <v>2.1180599999999998</v>
      </c>
      <c r="R44" s="10">
        <f>10^(-3)*Fairbanks!$C358</f>
        <v>2.35724</v>
      </c>
    </row>
    <row r="45" spans="1:18">
      <c r="A45" s="4"/>
      <c r="B45" s="9" t="str">
        <f>Miami!A359</f>
        <v>GUESTROOM302_305 PTAC DXCOIL</v>
      </c>
      <c r="C45" s="10">
        <f>10^(-3)*Miami!$C359</f>
        <v>8.0601900000000004</v>
      </c>
      <c r="D45" s="10">
        <f>10^(-3)*Houston!$C359</f>
        <v>8.3994099999999996</v>
      </c>
      <c r="E45" s="10">
        <f>10^(-3)*Phoenix!$C359</f>
        <v>8.7464500000000012</v>
      </c>
      <c r="F45" s="10">
        <f>10^(-3)*Atlanta!$C359</f>
        <v>7.8808100000000003</v>
      </c>
      <c r="G45" s="10">
        <f>10^(-3)*LosAngeles!$C359</f>
        <v>6.9003399999999999</v>
      </c>
      <c r="H45" s="10">
        <f>10^(-3)*LasVegas!$C359</f>
        <v>7.7185699999999997</v>
      </c>
      <c r="I45" s="10">
        <f>10^(-3)*SanFrancisco!$C359</f>
        <v>9.0609099999999998</v>
      </c>
      <c r="J45" s="10">
        <f>10^(-3)*Baltimore!$C359</f>
        <v>7.7896999999999998</v>
      </c>
      <c r="K45" s="10">
        <f>10^(-3)*Albuquerque!$C359</f>
        <v>7.8860100000000006</v>
      </c>
      <c r="L45" s="10">
        <f>10^(-3)*Seattle!$C359</f>
        <v>7.6514600000000002</v>
      </c>
      <c r="M45" s="10">
        <f>10^(-3)*Chicago!$C359</f>
        <v>7.9549300000000001</v>
      </c>
      <c r="N45" s="10">
        <f>10^(-3)*Boulder!$C359</f>
        <v>7.9337</v>
      </c>
      <c r="O45" s="10">
        <f>10^(-3)*Minneapolis!$C359</f>
        <v>7.8747400000000001</v>
      </c>
      <c r="P45" s="10">
        <f>10^(-3)*Helena!$C359</f>
        <v>7.9290700000000003</v>
      </c>
      <c r="Q45" s="10">
        <f>10^(-3)*Duluth!$C359</f>
        <v>7.6368900000000002</v>
      </c>
      <c r="R45" s="10">
        <f>10^(-3)*Fairbanks!$C359</f>
        <v>9.1545499999999986</v>
      </c>
    </row>
    <row r="46" spans="1:18">
      <c r="A46" s="4"/>
      <c r="B46" s="9" t="str">
        <f>Miami!A360</f>
        <v>GUESTROOM306_308 PTAC DXCOIL</v>
      </c>
      <c r="C46" s="10">
        <f>10^(-3)*Miami!$C360</f>
        <v>6.4747000000000003</v>
      </c>
      <c r="D46" s="10">
        <f>10^(-3)*Houston!$C360</f>
        <v>6.7586000000000004</v>
      </c>
      <c r="E46" s="10">
        <f>10^(-3)*Phoenix!$C360</f>
        <v>7.0958199999999998</v>
      </c>
      <c r="F46" s="10">
        <f>10^(-3)*Atlanta!$C360</f>
        <v>6.3600300000000001</v>
      </c>
      <c r="G46" s="10">
        <f>10^(-3)*LosAngeles!$C360</f>
        <v>5.7046099999999997</v>
      </c>
      <c r="H46" s="10">
        <f>10^(-3)*LasVegas!$C360</f>
        <v>6.3670600000000004</v>
      </c>
      <c r="I46" s="10">
        <f>10^(-3)*SanFrancisco!$C360</f>
        <v>7.8764200000000004</v>
      </c>
      <c r="J46" s="10">
        <f>10^(-3)*Baltimore!$C360</f>
        <v>6.3326200000000004</v>
      </c>
      <c r="K46" s="10">
        <f>10^(-3)*Albuquerque!$C360</f>
        <v>6.4863500000000007</v>
      </c>
      <c r="L46" s="10">
        <f>10^(-3)*Seattle!$C360</f>
        <v>6.47654</v>
      </c>
      <c r="M46" s="10">
        <f>10^(-3)*Chicago!$C360</f>
        <v>6.4552899999999998</v>
      </c>
      <c r="N46" s="10">
        <f>10^(-3)*Boulder!$C360</f>
        <v>6.5370800000000004</v>
      </c>
      <c r="O46" s="10">
        <f>10^(-3)*Minneapolis!$C360</f>
        <v>6.4240600000000008</v>
      </c>
      <c r="P46" s="10">
        <f>10^(-3)*Helena!$C360</f>
        <v>6.6214300000000001</v>
      </c>
      <c r="Q46" s="10">
        <f>10^(-3)*Duluth!$C360</f>
        <v>6.4381599999999999</v>
      </c>
      <c r="R46" s="10">
        <f>10^(-3)*Fairbanks!$C360</f>
        <v>8.0235800000000008</v>
      </c>
    </row>
    <row r="47" spans="1:18">
      <c r="A47" s="4"/>
      <c r="B47" s="9" t="str">
        <f>Miami!A361</f>
        <v>GUESTROOM309_312 PTAC DXCOIL</v>
      </c>
      <c r="C47" s="10">
        <f>10^(-3)*Miami!$C361</f>
        <v>8.0469799999999996</v>
      </c>
      <c r="D47" s="10">
        <f>10^(-3)*Houston!$C361</f>
        <v>8.3868700000000018</v>
      </c>
      <c r="E47" s="10">
        <f>10^(-3)*Phoenix!$C361</f>
        <v>8.7338199999999997</v>
      </c>
      <c r="F47" s="10">
        <f>10^(-3)*Atlanta!$C361</f>
        <v>7.8716000000000008</v>
      </c>
      <c r="G47" s="10">
        <f>10^(-3)*LosAngeles!$C361</f>
        <v>6.89147</v>
      </c>
      <c r="H47" s="10">
        <f>10^(-3)*LasVegas!$C361</f>
        <v>7.70512</v>
      </c>
      <c r="I47" s="10">
        <f>10^(-3)*SanFrancisco!$C361</f>
        <v>9.0500499999999988</v>
      </c>
      <c r="J47" s="10">
        <f>10^(-3)*Baltimore!$C361</f>
        <v>7.7817299999999996</v>
      </c>
      <c r="K47" s="10">
        <f>10^(-3)*Albuquerque!$C361</f>
        <v>7.8735900000000001</v>
      </c>
      <c r="L47" s="10">
        <f>10^(-3)*Seattle!$C361</f>
        <v>7.6412100000000001</v>
      </c>
      <c r="M47" s="10">
        <f>10^(-3)*Chicago!$C361</f>
        <v>7.9478200000000001</v>
      </c>
      <c r="N47" s="10">
        <f>10^(-3)*Boulder!$C361</f>
        <v>7.9209899999999998</v>
      </c>
      <c r="O47" s="10">
        <f>10^(-3)*Minneapolis!$C361</f>
        <v>7.8675800000000002</v>
      </c>
      <c r="P47" s="10">
        <f>10^(-3)*Helena!$C361</f>
        <v>7.9186000000000005</v>
      </c>
      <c r="Q47" s="10">
        <f>10^(-3)*Duluth!$C361</f>
        <v>7.6256300000000001</v>
      </c>
      <c r="R47" s="10">
        <f>10^(-3)*Fairbanks!$C361</f>
        <v>9.1352800000000016</v>
      </c>
    </row>
    <row r="48" spans="1:18">
      <c r="A48" s="4"/>
      <c r="B48" s="9" t="str">
        <f>Miami!A362</f>
        <v>GUESTROOM313 PTAC DXCOIL</v>
      </c>
      <c r="C48" s="10">
        <f>10^(-3)*Miami!$C362</f>
        <v>2.2725300000000002</v>
      </c>
      <c r="D48" s="10">
        <f>10^(-3)*Houston!$C362</f>
        <v>2.36402</v>
      </c>
      <c r="E48" s="10">
        <f>10^(-3)*Phoenix!$C362</f>
        <v>2.5165600000000001</v>
      </c>
      <c r="F48" s="10">
        <f>10^(-3)*Atlanta!$C362</f>
        <v>2.20627</v>
      </c>
      <c r="G48" s="10">
        <f>10^(-3)*LosAngeles!$C362</f>
        <v>1.9501500000000001</v>
      </c>
      <c r="H48" s="10">
        <f>10^(-3)*LasVegas!$C362</f>
        <v>2.2569899999999996</v>
      </c>
      <c r="I48" s="10">
        <f>10^(-3)*SanFrancisco!$C362</f>
        <v>2.4512100000000001</v>
      </c>
      <c r="J48" s="10">
        <f>10^(-3)*Baltimore!$C362</f>
        <v>2.1591500000000003</v>
      </c>
      <c r="K48" s="10">
        <f>10^(-3)*Albuquerque!$C362</f>
        <v>2.20113</v>
      </c>
      <c r="L48" s="10">
        <f>10^(-3)*Seattle!$C362</f>
        <v>2.1233300000000002</v>
      </c>
      <c r="M48" s="10">
        <f>10^(-3)*Chicago!$C362</f>
        <v>2.1802299999999999</v>
      </c>
      <c r="N48" s="10">
        <f>10^(-3)*Boulder!$C362</f>
        <v>2.1887600000000003</v>
      </c>
      <c r="O48" s="10">
        <f>10^(-3)*Minneapolis!$C362</f>
        <v>2.1688400000000003</v>
      </c>
      <c r="P48" s="10">
        <f>10^(-3)*Helena!$C362</f>
        <v>2.1883400000000002</v>
      </c>
      <c r="Q48" s="10">
        <f>10^(-3)*Duluth!$C362</f>
        <v>2.1158100000000002</v>
      </c>
      <c r="R48" s="10">
        <f>10^(-3)*Fairbanks!$C362</f>
        <v>2.4762300000000002</v>
      </c>
    </row>
    <row r="49" spans="1:18">
      <c r="A49" s="4"/>
      <c r="B49" s="9" t="str">
        <f>Miami!A363</f>
        <v>GUESTROOM314 PTAC DXCOIL</v>
      </c>
      <c r="C49" s="10">
        <f>10^(-3)*Miami!$C363</f>
        <v>2.2203900000000001</v>
      </c>
      <c r="D49" s="10">
        <f>10^(-3)*Houston!$C363</f>
        <v>2.1957399999999998</v>
      </c>
      <c r="E49" s="10">
        <f>10^(-3)*Phoenix!$C363</f>
        <v>2.2787199999999999</v>
      </c>
      <c r="F49" s="10">
        <f>10^(-3)*Atlanta!$C363</f>
        <v>2.0460599999999998</v>
      </c>
      <c r="G49" s="10">
        <f>10^(-3)*LosAngeles!$C363</f>
        <v>1.72675</v>
      </c>
      <c r="H49" s="10">
        <f>10^(-3)*LasVegas!$C363</f>
        <v>2.17008</v>
      </c>
      <c r="I49" s="10">
        <f>10^(-3)*SanFrancisco!$C363</f>
        <v>1.6713199999999999</v>
      </c>
      <c r="J49" s="10">
        <f>10^(-3)*Baltimore!$C363</f>
        <v>1.9854500000000002</v>
      </c>
      <c r="K49" s="10">
        <f>10^(-3)*Albuquerque!$C363</f>
        <v>2.1077500000000002</v>
      </c>
      <c r="L49" s="10">
        <f>10^(-3)*Seattle!$C363</f>
        <v>1.7396600000000002</v>
      </c>
      <c r="M49" s="10">
        <f>10^(-3)*Chicago!$C363</f>
        <v>1.9857</v>
      </c>
      <c r="N49" s="10">
        <f>10^(-3)*Boulder!$C363</f>
        <v>2.05105</v>
      </c>
      <c r="O49" s="10">
        <f>10^(-3)*Minneapolis!$C363</f>
        <v>1.9303900000000001</v>
      </c>
      <c r="P49" s="10">
        <f>10^(-3)*Helena!$C363</f>
        <v>1.97936</v>
      </c>
      <c r="Q49" s="10">
        <f>10^(-3)*Duluth!$C363</f>
        <v>1.87965</v>
      </c>
      <c r="R49" s="10">
        <f>10^(-3)*Fairbanks!$C363</f>
        <v>1.9105099999999999</v>
      </c>
    </row>
    <row r="50" spans="1:18">
      <c r="A50" s="4"/>
      <c r="B50" s="9" t="str">
        <f>Miami!A364</f>
        <v>GUESTROOM315_318 PTAC DXCOIL</v>
      </c>
      <c r="C50" s="10">
        <f>10^(-3)*Miami!$C364</f>
        <v>8.0037500000000001</v>
      </c>
      <c r="D50" s="10">
        <f>10^(-3)*Houston!$C364</f>
        <v>7.9413100000000005</v>
      </c>
      <c r="E50" s="10">
        <f>10^(-3)*Phoenix!$C364</f>
        <v>7.9306000000000001</v>
      </c>
      <c r="F50" s="10">
        <f>10^(-3)*Atlanta!$C364</f>
        <v>7.4012099999999998</v>
      </c>
      <c r="G50" s="10">
        <f>10^(-3)*LosAngeles!$C364</f>
        <v>6.32864</v>
      </c>
      <c r="H50" s="10">
        <f>10^(-3)*LasVegas!$C364</f>
        <v>7.4986000000000006</v>
      </c>
      <c r="I50" s="10">
        <f>10^(-3)*SanFrancisco!$C364</f>
        <v>6.3020000000000005</v>
      </c>
      <c r="J50" s="10">
        <f>10^(-3)*Baltimore!$C364</f>
        <v>7.2794799999999995</v>
      </c>
      <c r="K50" s="10">
        <f>10^(-3)*Albuquerque!$C364</f>
        <v>7.7669300000000003</v>
      </c>
      <c r="L50" s="10">
        <f>10^(-3)*Seattle!$C364</f>
        <v>6.4031899999999995</v>
      </c>
      <c r="M50" s="10">
        <f>10^(-3)*Chicago!$C364</f>
        <v>7.2946400000000002</v>
      </c>
      <c r="N50" s="10">
        <f>10^(-3)*Boulder!$C364</f>
        <v>7.6597799999999996</v>
      </c>
      <c r="O50" s="10">
        <f>10^(-3)*Minneapolis!$C364</f>
        <v>7.0693800000000007</v>
      </c>
      <c r="P50" s="10">
        <f>10^(-3)*Helena!$C364</f>
        <v>7.3167799999999996</v>
      </c>
      <c r="Q50" s="10">
        <f>10^(-3)*Duluth!$C364</f>
        <v>6.8701000000000008</v>
      </c>
      <c r="R50" s="10">
        <f>10^(-3)*Fairbanks!$C364</f>
        <v>6.97241</v>
      </c>
    </row>
    <row r="51" spans="1:18">
      <c r="A51" s="4"/>
      <c r="B51" s="9" t="str">
        <f>Miami!A365</f>
        <v>GUESTROOM319 PTAC DXCOIL</v>
      </c>
      <c r="C51" s="10">
        <f>10^(-3)*Miami!$C365</f>
        <v>2.1077300000000001</v>
      </c>
      <c r="D51" s="10">
        <f>10^(-3)*Houston!$C365</f>
        <v>2.0819099999999997</v>
      </c>
      <c r="E51" s="10">
        <f>10^(-3)*Phoenix!$C365</f>
        <v>2.0999400000000001</v>
      </c>
      <c r="F51" s="10">
        <f>10^(-3)*Atlanta!$C365</f>
        <v>1.9494800000000001</v>
      </c>
      <c r="G51" s="10">
        <f>10^(-3)*LosAngeles!$C365</f>
        <v>1.6916600000000002</v>
      </c>
      <c r="H51" s="10">
        <f>10^(-3)*LasVegas!$C365</f>
        <v>2.0143800000000001</v>
      </c>
      <c r="I51" s="10">
        <f>10^(-3)*SanFrancisco!$C365</f>
        <v>1.67845</v>
      </c>
      <c r="J51" s="10">
        <f>10^(-3)*Baltimore!$C365</f>
        <v>1.9152100000000001</v>
      </c>
      <c r="K51" s="10">
        <f>10^(-3)*Albuquerque!$C365</f>
        <v>2.0741999999999998</v>
      </c>
      <c r="L51" s="10">
        <f>10^(-3)*Seattle!$C365</f>
        <v>1.7109200000000002</v>
      </c>
      <c r="M51" s="10">
        <f>10^(-3)*Chicago!$C365</f>
        <v>1.91848</v>
      </c>
      <c r="N51" s="10">
        <f>10^(-3)*Boulder!$C365</f>
        <v>2.04121</v>
      </c>
      <c r="O51" s="10">
        <f>10^(-3)*Minneapolis!$C365</f>
        <v>1.85819</v>
      </c>
      <c r="P51" s="10">
        <f>10^(-3)*Helena!$C365</f>
        <v>1.95164</v>
      </c>
      <c r="Q51" s="10">
        <f>10^(-3)*Duluth!$C365</f>
        <v>1.8327599999999999</v>
      </c>
      <c r="R51" s="10">
        <f>10^(-3)*Fairbanks!$C365</f>
        <v>1.8432999999999999</v>
      </c>
    </row>
    <row r="52" spans="1:18">
      <c r="A52" s="4"/>
      <c r="B52" s="9" t="str">
        <f>Miami!A366</f>
        <v>GUESTROOM320_323 PTAC DXCOIL</v>
      </c>
      <c r="C52" s="10">
        <f>10^(-3)*Miami!$C366</f>
        <v>7.9053800000000001</v>
      </c>
      <c r="D52" s="10">
        <f>10^(-3)*Houston!$C366</f>
        <v>7.8429700000000002</v>
      </c>
      <c r="E52" s="10">
        <f>10^(-3)*Phoenix!$C366</f>
        <v>7.82674</v>
      </c>
      <c r="F52" s="10">
        <f>10^(-3)*Atlanta!$C366</f>
        <v>7.3032600000000008</v>
      </c>
      <c r="G52" s="10">
        <f>10^(-3)*LosAngeles!$C366</f>
        <v>6.2084099999999998</v>
      </c>
      <c r="H52" s="10">
        <f>10^(-3)*LasVegas!$C366</f>
        <v>7.3604799999999999</v>
      </c>
      <c r="I52" s="10">
        <f>10^(-3)*SanFrancisco!$C366</f>
        <v>6.1816499999999994</v>
      </c>
      <c r="J52" s="10">
        <f>10^(-3)*Baltimore!$C366</f>
        <v>7.1844200000000003</v>
      </c>
      <c r="K52" s="10">
        <f>10^(-3)*Albuquerque!$C366</f>
        <v>7.6190100000000003</v>
      </c>
      <c r="L52" s="10">
        <f>10^(-3)*Seattle!$C366</f>
        <v>6.2825800000000003</v>
      </c>
      <c r="M52" s="10">
        <f>10^(-3)*Chicago!$C366</f>
        <v>7.1991300000000003</v>
      </c>
      <c r="N52" s="10">
        <f>10^(-3)*Boulder!$C366</f>
        <v>7.5118299999999998</v>
      </c>
      <c r="O52" s="10">
        <f>10^(-3)*Minneapolis!$C366</f>
        <v>6.9750600000000009</v>
      </c>
      <c r="P52" s="10">
        <f>10^(-3)*Helena!$C366</f>
        <v>7.1763300000000001</v>
      </c>
      <c r="Q52" s="10">
        <f>10^(-3)*Duluth!$C366</f>
        <v>6.7421800000000003</v>
      </c>
      <c r="R52" s="10">
        <f>10^(-3)*Fairbanks!$C366</f>
        <v>6.8438400000000001</v>
      </c>
    </row>
    <row r="53" spans="1:18">
      <c r="A53" s="4"/>
      <c r="B53" s="9" t="str">
        <f>Miami!A367</f>
        <v>GUESTROOM324 PTAC DXCOIL</v>
      </c>
      <c r="C53" s="10">
        <f>10^(-3)*Miami!$C367</f>
        <v>2.1995100000000001</v>
      </c>
      <c r="D53" s="10">
        <f>10^(-3)*Houston!$C367</f>
        <v>2.1711300000000002</v>
      </c>
      <c r="E53" s="10">
        <f>10^(-3)*Phoenix!$C367</f>
        <v>2.2249600000000003</v>
      </c>
      <c r="F53" s="10">
        <f>10^(-3)*Atlanta!$C367</f>
        <v>2.0295100000000001</v>
      </c>
      <c r="G53" s="10">
        <f>10^(-3)*LosAngeles!$C367</f>
        <v>1.7319500000000001</v>
      </c>
      <c r="H53" s="10">
        <f>10^(-3)*LasVegas!$C367</f>
        <v>2.1332199999999997</v>
      </c>
      <c r="I53" s="10">
        <f>10^(-3)*SanFrancisco!$C367</f>
        <v>1.68445</v>
      </c>
      <c r="J53" s="10">
        <f>10^(-3)*Baltimore!$C367</f>
        <v>1.9718199999999999</v>
      </c>
      <c r="K53" s="10">
        <f>10^(-3)*Albuquerque!$C367</f>
        <v>2.1102099999999999</v>
      </c>
      <c r="L53" s="10">
        <f>10^(-3)*Seattle!$C367</f>
        <v>1.74722</v>
      </c>
      <c r="M53" s="10">
        <f>10^(-3)*Chicago!$C367</f>
        <v>1.9804000000000002</v>
      </c>
      <c r="N53" s="10">
        <f>10^(-3)*Boulder!$C367</f>
        <v>2.0575200000000002</v>
      </c>
      <c r="O53" s="10">
        <f>10^(-3)*Minneapolis!$C367</f>
        <v>1.9168900000000002</v>
      </c>
      <c r="P53" s="10">
        <f>10^(-3)*Helena!$C367</f>
        <v>1.97654</v>
      </c>
      <c r="Q53" s="10">
        <f>10^(-3)*Duluth!$C367</f>
        <v>1.8671300000000002</v>
      </c>
      <c r="R53" s="10">
        <f>10^(-3)*Fairbanks!$C367</f>
        <v>1.8591900000000001</v>
      </c>
    </row>
    <row r="54" spans="1:18">
      <c r="A54" s="4"/>
      <c r="B54" s="9" t="str">
        <f>Miami!A368</f>
        <v>GUESTROOM401 PTAC DXCOIL</v>
      </c>
      <c r="C54" s="10">
        <f>10^(-3)*Miami!$C368</f>
        <v>3.62561</v>
      </c>
      <c r="D54" s="10">
        <f>10^(-3)*Houston!$C368</f>
        <v>3.7393200000000002</v>
      </c>
      <c r="E54" s="10">
        <f>10^(-3)*Phoenix!$C368</f>
        <v>3.8226200000000001</v>
      </c>
      <c r="F54" s="10">
        <f>10^(-3)*Atlanta!$C368</f>
        <v>3.2037399999999998</v>
      </c>
      <c r="G54" s="10">
        <f>10^(-3)*LosAngeles!$C368</f>
        <v>2.5603600000000002</v>
      </c>
      <c r="H54" s="10">
        <f>10^(-3)*LasVegas!$C368</f>
        <v>3.3163899999999997</v>
      </c>
      <c r="I54" s="10">
        <f>10^(-3)*SanFrancisco!$C368</f>
        <v>2.7404699999999997</v>
      </c>
      <c r="J54" s="10">
        <f>10^(-3)*Baltimore!$C368</f>
        <v>2.9858800000000003</v>
      </c>
      <c r="K54" s="10">
        <f>10^(-3)*Albuquerque!$C368</f>
        <v>2.8770700000000002</v>
      </c>
      <c r="L54" s="10">
        <f>10^(-3)*Seattle!$C368</f>
        <v>2.4788000000000001</v>
      </c>
      <c r="M54" s="10">
        <f>10^(-3)*Chicago!$C368</f>
        <v>2.9797700000000003</v>
      </c>
      <c r="N54" s="10">
        <f>10^(-3)*Boulder!$C368</f>
        <v>2.7484500000000001</v>
      </c>
      <c r="O54" s="10">
        <f>10^(-3)*Minneapolis!$C368</f>
        <v>2.8276700000000003</v>
      </c>
      <c r="P54" s="10">
        <f>10^(-3)*Helena!$C368</f>
        <v>2.6683699999999999</v>
      </c>
      <c r="Q54" s="10">
        <f>10^(-3)*Duluth!$C368</f>
        <v>2.5018099999999999</v>
      </c>
      <c r="R54" s="10">
        <f>10^(-3)*Fairbanks!$C368</f>
        <v>2.7780500000000004</v>
      </c>
    </row>
    <row r="55" spans="1:18">
      <c r="A55" s="4"/>
      <c r="B55" s="9" t="str">
        <f>Miami!A369</f>
        <v>GUESTROOM402_405 PTAC DXCOIL</v>
      </c>
      <c r="C55" s="10">
        <f>10^(-3)*Miami!$C369</f>
        <v>12.6235</v>
      </c>
      <c r="D55" s="10">
        <f>10^(-3)*Houston!$C369</f>
        <v>13.22343</v>
      </c>
      <c r="E55" s="10">
        <f>10^(-3)*Phoenix!$C369</f>
        <v>13.516120000000001</v>
      </c>
      <c r="F55" s="10">
        <f>10^(-3)*Atlanta!$C369</f>
        <v>12.225110000000001</v>
      </c>
      <c r="G55" s="10">
        <f>10^(-3)*LosAngeles!$C369</f>
        <v>8.6206600000000009</v>
      </c>
      <c r="H55" s="10">
        <f>10^(-3)*LasVegas!$C369</f>
        <v>11.59647</v>
      </c>
      <c r="I55" s="10">
        <f>10^(-3)*SanFrancisco!$C369</f>
        <v>10.293430000000001</v>
      </c>
      <c r="J55" s="10">
        <f>10^(-3)*Baltimore!$C369</f>
        <v>12.10859</v>
      </c>
      <c r="K55" s="10">
        <f>10^(-3)*Albuquerque!$C369</f>
        <v>10.467610000000001</v>
      </c>
      <c r="L55" s="10">
        <f>10^(-3)*Seattle!$C369</f>
        <v>9.5028400000000008</v>
      </c>
      <c r="M55" s="10">
        <f>10^(-3)*Chicago!$C369</f>
        <v>12.06536</v>
      </c>
      <c r="N55" s="10">
        <f>10^(-3)*Boulder!$C369</f>
        <v>10.052190000000001</v>
      </c>
      <c r="O55" s="10">
        <f>10^(-3)*Minneapolis!$C369</f>
        <v>11.566649999999999</v>
      </c>
      <c r="P55" s="10">
        <f>10^(-3)*Helena!$C369</f>
        <v>9.9971000000000014</v>
      </c>
      <c r="Q55" s="10">
        <f>10^(-3)*Duluth!$C369</f>
        <v>10.307600000000001</v>
      </c>
      <c r="R55" s="10">
        <f>10^(-3)*Fairbanks!$C369</f>
        <v>11.94265</v>
      </c>
    </row>
    <row r="56" spans="1:18">
      <c r="A56" s="4"/>
      <c r="B56" s="9" t="str">
        <f>Miami!A370</f>
        <v>GUESTROOM406_408 PTAC DXCOIL</v>
      </c>
      <c r="C56" s="10">
        <f>10^(-3)*Miami!$C370</f>
        <v>10.19618</v>
      </c>
      <c r="D56" s="10">
        <f>10^(-3)*Houston!$C370</f>
        <v>10.685110000000002</v>
      </c>
      <c r="E56" s="10">
        <f>10^(-3)*Phoenix!$C370</f>
        <v>10.96372</v>
      </c>
      <c r="F56" s="10">
        <f>10^(-3)*Atlanta!$C370</f>
        <v>9.9046500000000002</v>
      </c>
      <c r="G56" s="10">
        <f>10^(-3)*LosAngeles!$C370</f>
        <v>7.0775000000000006</v>
      </c>
      <c r="H56" s="10">
        <f>10^(-3)*LasVegas!$C370</f>
        <v>9.5201200000000004</v>
      </c>
      <c r="I56" s="10">
        <f>10^(-3)*SanFrancisco!$C370</f>
        <v>8.884879999999999</v>
      </c>
      <c r="J56" s="10">
        <f>10^(-3)*Baltimore!$C370</f>
        <v>9.8263499999999997</v>
      </c>
      <c r="K56" s="10">
        <f>10^(-3)*Albuquerque!$C370</f>
        <v>8.5960099999999997</v>
      </c>
      <c r="L56" s="10">
        <f>10^(-3)*Seattle!$C370</f>
        <v>7.9648400000000006</v>
      </c>
      <c r="M56" s="10">
        <f>10^(-3)*Chicago!$C370</f>
        <v>9.8174700000000001</v>
      </c>
      <c r="N56" s="10">
        <f>10^(-3)*Boulder!$C370</f>
        <v>8.269680000000001</v>
      </c>
      <c r="O56" s="10">
        <f>10^(-3)*Minneapolis!$C370</f>
        <v>9.4374500000000001</v>
      </c>
      <c r="P56" s="10">
        <f>10^(-3)*Helena!$C370</f>
        <v>8.2781200000000013</v>
      </c>
      <c r="Q56" s="10">
        <f>10^(-3)*Duluth!$C370</f>
        <v>8.3618100000000002</v>
      </c>
      <c r="R56" s="10">
        <f>10^(-3)*Fairbanks!$C370</f>
        <v>9.757299999999999</v>
      </c>
    </row>
    <row r="57" spans="1:18">
      <c r="A57" s="4"/>
      <c r="B57" s="9" t="str">
        <f>Miami!A371</f>
        <v>GUESTROOM409_412 PTAC DXCOIL</v>
      </c>
      <c r="C57" s="10">
        <f>10^(-3)*Miami!$C371</f>
        <v>12.618440000000001</v>
      </c>
      <c r="D57" s="10">
        <f>10^(-3)*Houston!$C371</f>
        <v>13.219280000000001</v>
      </c>
      <c r="E57" s="10">
        <f>10^(-3)*Phoenix!$C371</f>
        <v>13.515120000000001</v>
      </c>
      <c r="F57" s="10">
        <f>10^(-3)*Atlanta!$C371</f>
        <v>12.22982</v>
      </c>
      <c r="G57" s="10">
        <f>10^(-3)*LosAngeles!$C371</f>
        <v>8.6232800000000012</v>
      </c>
      <c r="H57" s="10">
        <f>10^(-3)*LasVegas!$C371</f>
        <v>11.60201</v>
      </c>
      <c r="I57" s="10">
        <f>10^(-3)*SanFrancisco!$C371</f>
        <v>10.298540000000001</v>
      </c>
      <c r="J57" s="10">
        <f>10^(-3)*Baltimore!$C371</f>
        <v>12.11684</v>
      </c>
      <c r="K57" s="10">
        <f>10^(-3)*Albuquerque!$C371</f>
        <v>10.47564</v>
      </c>
      <c r="L57" s="10">
        <f>10^(-3)*Seattle!$C371</f>
        <v>9.5111000000000008</v>
      </c>
      <c r="M57" s="10">
        <f>10^(-3)*Chicago!$C371</f>
        <v>12.073080000000001</v>
      </c>
      <c r="N57" s="10">
        <f>10^(-3)*Boulder!$C371</f>
        <v>10.059540000000002</v>
      </c>
      <c r="O57" s="10">
        <f>10^(-3)*Minneapolis!$C371</f>
        <v>11.57471</v>
      </c>
      <c r="P57" s="10">
        <f>10^(-3)*Helena!$C371</f>
        <v>10.005409999999999</v>
      </c>
      <c r="Q57" s="10">
        <f>10^(-3)*Duluth!$C371</f>
        <v>10.29631</v>
      </c>
      <c r="R57" s="10">
        <f>10^(-3)*Fairbanks!$C371</f>
        <v>11.93276</v>
      </c>
    </row>
    <row r="58" spans="1:18">
      <c r="A58" s="4"/>
      <c r="B58" s="9" t="str">
        <f>Miami!A372</f>
        <v>GUESTROOM413 PTAC DXCOIL</v>
      </c>
      <c r="C58" s="10">
        <f>10^(-3)*Miami!$C372</f>
        <v>3.4872700000000001</v>
      </c>
      <c r="D58" s="10">
        <f>10^(-3)*Houston!$C372</f>
        <v>3.6569799999999999</v>
      </c>
      <c r="E58" s="10">
        <f>10^(-3)*Phoenix!$C372</f>
        <v>3.7912300000000001</v>
      </c>
      <c r="F58" s="10">
        <f>10^(-3)*Atlanta!$C372</f>
        <v>3.3642500000000002</v>
      </c>
      <c r="G58" s="10">
        <f>10^(-3)*LosAngeles!$C372</f>
        <v>2.4222899999999998</v>
      </c>
      <c r="H58" s="10">
        <f>10^(-3)*LasVegas!$C372</f>
        <v>3.3149899999999999</v>
      </c>
      <c r="I58" s="10">
        <f>10^(-3)*SanFrancisco!$C372</f>
        <v>2.7689300000000001</v>
      </c>
      <c r="J58" s="10">
        <f>10^(-3)*Baltimore!$C372</f>
        <v>3.2951999999999999</v>
      </c>
      <c r="K58" s="10">
        <f>10^(-3)*Albuquerque!$C372</f>
        <v>2.9055100000000005</v>
      </c>
      <c r="L58" s="10">
        <f>10^(-3)*Seattle!$C372</f>
        <v>2.6172399999999998</v>
      </c>
      <c r="M58" s="10">
        <f>10^(-3)*Chicago!$C372</f>
        <v>3.2845700000000004</v>
      </c>
      <c r="N58" s="10">
        <f>10^(-3)*Boulder!$C372</f>
        <v>2.75929</v>
      </c>
      <c r="O58" s="10">
        <f>10^(-3)*Minneapolis!$C372</f>
        <v>3.1373099999999998</v>
      </c>
      <c r="P58" s="10">
        <f>10^(-3)*Helena!$C372</f>
        <v>2.74465</v>
      </c>
      <c r="Q58" s="10">
        <f>10^(-3)*Duluth!$C372</f>
        <v>2.7193299999999998</v>
      </c>
      <c r="R58" s="10">
        <f>10^(-3)*Fairbanks!$C372</f>
        <v>3.1893099999999999</v>
      </c>
    </row>
    <row r="59" spans="1:18">
      <c r="A59" s="4"/>
      <c r="B59" s="9" t="str">
        <f>Miami!A373</f>
        <v>GUESTROOM414 PTAC DXCOIL</v>
      </c>
      <c r="C59" s="10">
        <f>10^(-3)*Miami!$C373</f>
        <v>3.4487199999999998</v>
      </c>
      <c r="D59" s="10">
        <f>10^(-3)*Houston!$C373</f>
        <v>3.5111599999999998</v>
      </c>
      <c r="E59" s="10">
        <f>10^(-3)*Phoenix!$C373</f>
        <v>3.6463400000000004</v>
      </c>
      <c r="F59" s="10">
        <f>10^(-3)*Atlanta!$C373</f>
        <v>3.2651300000000001</v>
      </c>
      <c r="G59" s="10">
        <f>10^(-3)*LosAngeles!$C373</f>
        <v>2.2082700000000002</v>
      </c>
      <c r="H59" s="10">
        <f>10^(-3)*LasVegas!$C373</f>
        <v>3.20011</v>
      </c>
      <c r="I59" s="10">
        <f>10^(-3)*SanFrancisco!$C373</f>
        <v>2.0171000000000001</v>
      </c>
      <c r="J59" s="10">
        <f>10^(-3)*Baltimore!$C373</f>
        <v>3.1933600000000002</v>
      </c>
      <c r="K59" s="10">
        <f>10^(-3)*Albuquerque!$C373</f>
        <v>2.76972</v>
      </c>
      <c r="L59" s="10">
        <f>10^(-3)*Seattle!$C373</f>
        <v>2.2832399999999997</v>
      </c>
      <c r="M59" s="10">
        <f>10^(-3)*Chicago!$C373</f>
        <v>3.1578600000000003</v>
      </c>
      <c r="N59" s="10">
        <f>10^(-3)*Boulder!$C373</f>
        <v>2.5753699999999999</v>
      </c>
      <c r="O59" s="10">
        <f>10^(-3)*Minneapolis!$C373</f>
        <v>2.9912600000000005</v>
      </c>
      <c r="P59" s="10">
        <f>10^(-3)*Helena!$C373</f>
        <v>2.6519299999999997</v>
      </c>
      <c r="Q59" s="10">
        <f>10^(-3)*Duluth!$C373</f>
        <v>2.7438699999999998</v>
      </c>
      <c r="R59" s="10">
        <f>10^(-3)*Fairbanks!$C373</f>
        <v>3.17618</v>
      </c>
    </row>
    <row r="60" spans="1:18">
      <c r="A60" s="4"/>
      <c r="B60" s="9" t="str">
        <f>Miami!A374</f>
        <v>GUESTROOM415_418 PTAC DXCOIL</v>
      </c>
      <c r="C60" s="10">
        <f>10^(-3)*Miami!$C374</f>
        <v>12.551360000000001</v>
      </c>
      <c r="D60" s="10">
        <f>10^(-3)*Houston!$C374</f>
        <v>12.91309</v>
      </c>
      <c r="E60" s="10">
        <f>10^(-3)*Phoenix!$C374</f>
        <v>13.0471</v>
      </c>
      <c r="F60" s="10">
        <f>10^(-3)*Atlanta!$C374</f>
        <v>11.977500000000001</v>
      </c>
      <c r="G60" s="10">
        <f>10^(-3)*LosAngeles!$C374</f>
        <v>8.1685200000000009</v>
      </c>
      <c r="H60" s="10">
        <f>10^(-3)*LasVegas!$C374</f>
        <v>11.28776</v>
      </c>
      <c r="I60" s="10">
        <f>10^(-3)*SanFrancisco!$C374</f>
        <v>7.5737399999999999</v>
      </c>
      <c r="J60" s="10">
        <f>10^(-3)*Baltimore!$C374</f>
        <v>11.825990000000001</v>
      </c>
      <c r="K60" s="10">
        <f>10^(-3)*Albuquerque!$C374</f>
        <v>10.23475</v>
      </c>
      <c r="L60" s="10">
        <f>10^(-3)*Seattle!$C374</f>
        <v>8.3860499999999991</v>
      </c>
      <c r="M60" s="10">
        <f>10^(-3)*Chicago!$C374</f>
        <v>11.757190000000001</v>
      </c>
      <c r="N60" s="10">
        <f>10^(-3)*Boulder!$C374</f>
        <v>9.6654599999999995</v>
      </c>
      <c r="O60" s="10">
        <f>10^(-3)*Minneapolis!$C374</f>
        <v>11.115500000000001</v>
      </c>
      <c r="P60" s="10">
        <f>10^(-3)*Helena!$C374</f>
        <v>9.77149</v>
      </c>
      <c r="Q60" s="10">
        <f>10^(-3)*Duluth!$C374</f>
        <v>10.418600000000001</v>
      </c>
      <c r="R60" s="10">
        <f>10^(-3)*Fairbanks!$C374</f>
        <v>11.943719999999999</v>
      </c>
    </row>
    <row r="61" spans="1:18">
      <c r="A61" s="4"/>
      <c r="B61" s="9" t="str">
        <f>Miami!A375</f>
        <v>GUESTROOM419 PTAC DXCOIL</v>
      </c>
      <c r="C61" s="10">
        <f>10^(-3)*Miami!$C375</f>
        <v>3.26322</v>
      </c>
      <c r="D61" s="10">
        <f>10^(-3)*Houston!$C375</f>
        <v>3.3226200000000001</v>
      </c>
      <c r="E61" s="10">
        <f>10^(-3)*Phoenix!$C375</f>
        <v>3.39872</v>
      </c>
      <c r="F61" s="10">
        <f>10^(-3)*Atlanta!$C375</f>
        <v>3.08948</v>
      </c>
      <c r="G61" s="10">
        <f>10^(-3)*LosAngeles!$C375</f>
        <v>2.1046500000000004</v>
      </c>
      <c r="H61" s="10">
        <f>10^(-3)*LasVegas!$C375</f>
        <v>2.9732800000000004</v>
      </c>
      <c r="I61" s="10">
        <f>10^(-3)*SanFrancisco!$C375</f>
        <v>1.9508800000000002</v>
      </c>
      <c r="J61" s="10">
        <f>10^(-3)*Baltimore!$C375</f>
        <v>3.0519699999999998</v>
      </c>
      <c r="K61" s="10">
        <f>10^(-3)*Albuquerque!$C375</f>
        <v>2.6645700000000003</v>
      </c>
      <c r="L61" s="10">
        <f>10^(-3)*Seattle!$C375</f>
        <v>2.1791199999999997</v>
      </c>
      <c r="M61" s="10">
        <f>10^(-3)*Chicago!$C375</f>
        <v>3.0202100000000001</v>
      </c>
      <c r="N61" s="10">
        <f>10^(-3)*Boulder!$C375</f>
        <v>2.4991300000000001</v>
      </c>
      <c r="O61" s="10">
        <f>10^(-3)*Minneapolis!$C375</f>
        <v>2.9356100000000001</v>
      </c>
      <c r="P61" s="10">
        <f>10^(-3)*Helena!$C375</f>
        <v>2.7107399999999999</v>
      </c>
      <c r="Q61" s="10">
        <f>10^(-3)*Duluth!$C375</f>
        <v>2.8501100000000004</v>
      </c>
      <c r="R61" s="10">
        <f>10^(-3)*Fairbanks!$C375</f>
        <v>3.31948</v>
      </c>
    </row>
    <row r="62" spans="1:18">
      <c r="A62" s="4"/>
      <c r="B62" s="9" t="str">
        <f>Miami!A376</f>
        <v>GUESTROOM420_423 PTAC DXCOIL</v>
      </c>
      <c r="C62" s="10">
        <f>10^(-3)*Miami!$C376</f>
        <v>12.483379999999999</v>
      </c>
      <c r="D62" s="10">
        <f>10^(-3)*Houston!$C376</f>
        <v>12.844299999999999</v>
      </c>
      <c r="E62" s="10">
        <f>10^(-3)*Phoenix!$C376</f>
        <v>12.97565</v>
      </c>
      <c r="F62" s="10">
        <f>10^(-3)*Atlanta!$C376</f>
        <v>11.90953</v>
      </c>
      <c r="G62" s="10">
        <f>10^(-3)*LosAngeles!$C376</f>
        <v>8.1115899999999996</v>
      </c>
      <c r="H62" s="10">
        <f>10^(-3)*LasVegas!$C376</f>
        <v>11.202729999999999</v>
      </c>
      <c r="I62" s="10">
        <f>10^(-3)*SanFrancisco!$C376</f>
        <v>7.5054100000000004</v>
      </c>
      <c r="J62" s="10">
        <f>10^(-3)*Baltimore!$C376</f>
        <v>11.76153</v>
      </c>
      <c r="K62" s="10">
        <f>10^(-3)*Albuquerque!$C376</f>
        <v>10.147080000000001</v>
      </c>
      <c r="L62" s="10">
        <f>10^(-3)*Seattle!$C376</f>
        <v>8.3167099999999987</v>
      </c>
      <c r="M62" s="10">
        <f>10^(-3)*Chicago!$C376</f>
        <v>11.692740000000001</v>
      </c>
      <c r="N62" s="10">
        <f>10^(-3)*Boulder!$C376</f>
        <v>9.5762400000000003</v>
      </c>
      <c r="O62" s="10">
        <f>10^(-3)*Minneapolis!$C376</f>
        <v>11.05222</v>
      </c>
      <c r="P62" s="10">
        <f>10^(-3)*Helena!$C376</f>
        <v>9.7349699999999988</v>
      </c>
      <c r="Q62" s="10">
        <f>10^(-3)*Duluth!$C376</f>
        <v>10.403950000000002</v>
      </c>
      <c r="R62" s="10">
        <f>10^(-3)*Fairbanks!$C376</f>
        <v>11.90692</v>
      </c>
    </row>
    <row r="63" spans="1:18">
      <c r="A63" s="4"/>
      <c r="B63" s="9" t="str">
        <f>Miami!A377</f>
        <v>GUESTROOM424 PTAC DXCOIL</v>
      </c>
      <c r="C63" s="10">
        <f>10^(-3)*Miami!$C377</f>
        <v>3.4144099999999997</v>
      </c>
      <c r="D63" s="10">
        <f>10^(-3)*Houston!$C377</f>
        <v>3.4659200000000001</v>
      </c>
      <c r="E63" s="10">
        <f>10^(-3)*Phoenix!$C377</f>
        <v>3.5440200000000002</v>
      </c>
      <c r="F63" s="10">
        <f>10^(-3)*Atlanta!$C377</f>
        <v>3.22864</v>
      </c>
      <c r="G63" s="10">
        <f>10^(-3)*LosAngeles!$C377</f>
        <v>2.2010999999999998</v>
      </c>
      <c r="H63" s="10">
        <f>10^(-3)*LasVegas!$C377</f>
        <v>3.1589899999999997</v>
      </c>
      <c r="I63" s="10">
        <f>10^(-3)*SanFrancisco!$C377</f>
        <v>2.0154100000000001</v>
      </c>
      <c r="J63" s="10">
        <f>10^(-3)*Baltimore!$C377</f>
        <v>3.1681900000000001</v>
      </c>
      <c r="K63" s="10">
        <f>10^(-3)*Albuquerque!$C377</f>
        <v>2.7676500000000002</v>
      </c>
      <c r="L63" s="10">
        <f>10^(-3)*Seattle!$C377</f>
        <v>2.2775500000000002</v>
      </c>
      <c r="M63" s="10">
        <f>10^(-3)*Chicago!$C377</f>
        <v>3.1438800000000002</v>
      </c>
      <c r="N63" s="10">
        <f>10^(-3)*Boulder!$C377</f>
        <v>2.5794600000000001</v>
      </c>
      <c r="O63" s="10">
        <f>10^(-3)*Minneapolis!$C377</f>
        <v>2.97004</v>
      </c>
      <c r="P63" s="10">
        <f>10^(-3)*Helena!$C377</f>
        <v>2.6243200000000004</v>
      </c>
      <c r="Q63" s="10">
        <f>10^(-3)*Duluth!$C377</f>
        <v>2.71882</v>
      </c>
      <c r="R63" s="10">
        <f>10^(-3)*Fairbanks!$C377</f>
        <v>3.1493899999999999</v>
      </c>
    </row>
    <row r="64" spans="1:18">
      <c r="A64" s="4"/>
      <c r="B64" s="9" t="str">
        <f>Miami!A378</f>
        <v>PSZ-HEATCOOL:1_COOLC DXCOIL</v>
      </c>
      <c r="C64" s="10">
        <f>10^(-3)*Miami!$C378</f>
        <v>8.6292000000000009</v>
      </c>
      <c r="D64" s="10">
        <f>10^(-3)*Houston!$C378</f>
        <v>8.5529299999999999</v>
      </c>
      <c r="E64" s="10">
        <f>10^(-3)*Phoenix!$C378</f>
        <v>8.2539500000000015</v>
      </c>
      <c r="F64" s="10">
        <f>10^(-3)*Atlanta!$C378</f>
        <v>8.4135100000000005</v>
      </c>
      <c r="G64" s="10">
        <f>10^(-3)*LosAngeles!$C378</f>
        <v>7.5265900000000006</v>
      </c>
      <c r="H64" s="10">
        <f>10^(-3)*LasVegas!$C378</f>
        <v>7.6508900000000004</v>
      </c>
      <c r="I64" s="10">
        <f>10^(-3)*SanFrancisco!$C378</f>
        <v>6.6122200000000007</v>
      </c>
      <c r="J64" s="10">
        <f>10^(-3)*Baltimore!$C378</f>
        <v>8.0672099999999993</v>
      </c>
      <c r="K64" s="10">
        <f>10^(-3)*Albuquerque!$C378</f>
        <v>8.7313999999999989</v>
      </c>
      <c r="L64" s="10">
        <f>10^(-3)*Seattle!$C378</f>
        <v>7.23813</v>
      </c>
      <c r="M64" s="10">
        <f>10^(-3)*Chicago!$C378</f>
        <v>8.053939999999999</v>
      </c>
      <c r="N64" s="10">
        <f>10^(-3)*Boulder!$C378</f>
        <v>8.6570300000000007</v>
      </c>
      <c r="O64" s="10">
        <f>10^(-3)*Minneapolis!$C378</f>
        <v>8.1361500000000007</v>
      </c>
      <c r="P64" s="10">
        <f>10^(-3)*Helena!$C378</f>
        <v>8.2962299999999995</v>
      </c>
      <c r="Q64" s="10">
        <f>10^(-3)*Duluth!$C378</f>
        <v>7.6018999999999997</v>
      </c>
      <c r="R64" s="10">
        <f>10^(-3)*Fairbanks!$C378</f>
        <v>6.9972300000000001</v>
      </c>
    </row>
    <row r="65" spans="1:18">
      <c r="A65" s="4"/>
      <c r="B65" s="9" t="str">
        <f>Miami!A379</f>
        <v>PSZ-HEATCOOL:10_COOLC DXCOIL</v>
      </c>
      <c r="C65" s="10">
        <f>10^(-3)*Miami!$C379</f>
        <v>4.6635299999999997</v>
      </c>
      <c r="D65" s="10">
        <f>10^(-3)*Houston!$C379</f>
        <v>4.6823600000000001</v>
      </c>
      <c r="E65" s="10">
        <f>10^(-3)*Phoenix!$C379</f>
        <v>4.6509399999999994</v>
      </c>
      <c r="F65" s="10">
        <f>10^(-3)*Atlanta!$C379</f>
        <v>4.2643699999999995</v>
      </c>
      <c r="G65" s="10">
        <f>10^(-3)*LosAngeles!$C379</f>
        <v>3.5573899999999998</v>
      </c>
      <c r="H65" s="10">
        <f>10^(-3)*LasVegas!$C379</f>
        <v>4.1329500000000001</v>
      </c>
      <c r="I65" s="10">
        <f>10^(-3)*SanFrancisco!$C379</f>
        <v>3.7977099999999999</v>
      </c>
      <c r="J65" s="10">
        <f>10^(-3)*Baltimore!$C379</f>
        <v>4.2875200000000007</v>
      </c>
      <c r="K65" s="10">
        <f>10^(-3)*Albuquerque!$C379</f>
        <v>4.2714799999999995</v>
      </c>
      <c r="L65" s="10">
        <f>10^(-3)*Seattle!$C379</f>
        <v>3.6663400000000004</v>
      </c>
      <c r="M65" s="10">
        <f>10^(-3)*Chicago!$C379</f>
        <v>4.3008600000000001</v>
      </c>
      <c r="N65" s="10">
        <f>10^(-3)*Boulder!$C379</f>
        <v>4.2079899999999997</v>
      </c>
      <c r="O65" s="10">
        <f>10^(-3)*Minneapolis!$C379</f>
        <v>4.1655500000000005</v>
      </c>
      <c r="P65" s="10">
        <f>10^(-3)*Helena!$C379</f>
        <v>4.0519800000000004</v>
      </c>
      <c r="Q65" s="10">
        <f>10^(-3)*Duluth!$C379</f>
        <v>3.8785700000000003</v>
      </c>
      <c r="R65" s="10">
        <f>10^(-3)*Fairbanks!$C379</f>
        <v>4.0508300000000004</v>
      </c>
    </row>
    <row r="66" spans="1:18">
      <c r="A66" s="4"/>
      <c r="B66" s="9" t="str">
        <f>Miami!A380</f>
        <v>PSZ-HEATCOOL:11_COOLC DXCOIL</v>
      </c>
      <c r="C66" s="10">
        <f>10^(-3)*Miami!$C380</f>
        <v>4.3668900000000006</v>
      </c>
      <c r="D66" s="10">
        <f>10^(-3)*Houston!$C380</f>
        <v>4.3817399999999997</v>
      </c>
      <c r="E66" s="10">
        <f>10^(-3)*Phoenix!$C380</f>
        <v>4.4053599999999999</v>
      </c>
      <c r="F66" s="10">
        <f>10^(-3)*Atlanta!$C380</f>
        <v>3.9741399999999998</v>
      </c>
      <c r="G66" s="10">
        <f>10^(-3)*LosAngeles!$C380</f>
        <v>3.17984</v>
      </c>
      <c r="H66" s="10">
        <f>10^(-3)*LasVegas!$C380</f>
        <v>3.8694999999999999</v>
      </c>
      <c r="I66" s="10">
        <f>10^(-3)*SanFrancisco!$C380</f>
        <v>3.4298800000000003</v>
      </c>
      <c r="J66" s="10">
        <f>10^(-3)*Baltimore!$C380</f>
        <v>3.9966200000000001</v>
      </c>
      <c r="K66" s="10">
        <f>10^(-3)*Albuquerque!$C380</f>
        <v>3.8513000000000002</v>
      </c>
      <c r="L66" s="10">
        <f>10^(-3)*Seattle!$C380</f>
        <v>3.3272699999999999</v>
      </c>
      <c r="M66" s="10">
        <f>10^(-3)*Chicago!$C380</f>
        <v>4.0073100000000004</v>
      </c>
      <c r="N66" s="10">
        <f>10^(-3)*Boulder!$C380</f>
        <v>3.7426399999999997</v>
      </c>
      <c r="O66" s="10">
        <f>10^(-3)*Minneapolis!$C380</f>
        <v>3.8705600000000002</v>
      </c>
      <c r="P66" s="10">
        <f>10^(-3)*Helena!$C380</f>
        <v>3.63124</v>
      </c>
      <c r="Q66" s="10">
        <f>10^(-3)*Duluth!$C380</f>
        <v>3.5407800000000003</v>
      </c>
      <c r="R66" s="10">
        <f>10^(-3)*Fairbanks!$C380</f>
        <v>3.70763</v>
      </c>
    </row>
    <row r="67" spans="1:18">
      <c r="A67" s="4"/>
      <c r="B67" s="9" t="str">
        <f>Miami!A381</f>
        <v>PSZ-HEATCOOL:12_COOLC DXCOIL</v>
      </c>
      <c r="C67" s="10">
        <f>10^(-3)*Miami!$C381</f>
        <v>11.247730000000001</v>
      </c>
      <c r="D67" s="10">
        <f>10^(-3)*Houston!$C381</f>
        <v>11.84384</v>
      </c>
      <c r="E67" s="10">
        <f>10^(-3)*Phoenix!$C381</f>
        <v>11.793990000000001</v>
      </c>
      <c r="F67" s="10">
        <f>10^(-3)*Atlanta!$C381</f>
        <v>10.498569999999999</v>
      </c>
      <c r="G67" s="10">
        <f>10^(-3)*LosAngeles!$C381</f>
        <v>6.1580200000000005</v>
      </c>
      <c r="H67" s="10">
        <f>10^(-3)*LasVegas!$C381</f>
        <v>9.3996900000000014</v>
      </c>
      <c r="I67" s="10">
        <f>10^(-3)*SanFrancisco!$C381</f>
        <v>4.8518299999999996</v>
      </c>
      <c r="J67" s="10">
        <f>10^(-3)*Baltimore!$C381</f>
        <v>11.435639999999999</v>
      </c>
      <c r="K67" s="10">
        <f>10^(-3)*Albuquerque!$C381</f>
        <v>7.8646200000000004</v>
      </c>
      <c r="L67" s="10">
        <f>10^(-3)*Seattle!$C381</f>
        <v>6.3077899999999998</v>
      </c>
      <c r="M67" s="10">
        <f>10^(-3)*Chicago!$C381</f>
        <v>15.30067</v>
      </c>
      <c r="N67" s="10">
        <f>10^(-3)*Boulder!$C381</f>
        <v>10.657500000000001</v>
      </c>
      <c r="O67" s="10">
        <f>10^(-3)*Minneapolis!$C381</f>
        <v>17.190099999999997</v>
      </c>
      <c r="P67" s="10">
        <f>10^(-3)*Helena!$C381</f>
        <v>13.22743</v>
      </c>
      <c r="Q67" s="10">
        <f>10^(-3)*Duluth!$C381</f>
        <v>17.051380000000002</v>
      </c>
      <c r="R67" s="10">
        <f>10^(-3)*Fairbanks!$C381</f>
        <v>17.096499999999999</v>
      </c>
    </row>
    <row r="68" spans="1:18">
      <c r="A68" s="4"/>
      <c r="B68" s="9" t="str">
        <f>Miami!A382</f>
        <v>PSZ-HEATCOOL:2_COOLC DXCOIL</v>
      </c>
      <c r="C68" s="10">
        <f>10^(-3)*Miami!$C382</f>
        <v>18.847560000000001</v>
      </c>
      <c r="D68" s="10">
        <f>10^(-3)*Houston!$C382</f>
        <v>19.39705</v>
      </c>
      <c r="E68" s="10">
        <f>10^(-3)*Phoenix!$C382</f>
        <v>20.028479999999998</v>
      </c>
      <c r="F68" s="10">
        <f>10^(-3)*Atlanta!$C382</f>
        <v>18.667189999999998</v>
      </c>
      <c r="G68" s="10">
        <f>10^(-3)*LosAngeles!$C382</f>
        <v>17.402369999999998</v>
      </c>
      <c r="H68" s="10">
        <f>10^(-3)*LasVegas!$C382</f>
        <v>18.556660000000001</v>
      </c>
      <c r="I68" s="10">
        <f>10^(-3)*SanFrancisco!$C382</f>
        <v>15.449010000000001</v>
      </c>
      <c r="J68" s="10">
        <f>10^(-3)*Baltimore!$C382</f>
        <v>17.93328</v>
      </c>
      <c r="K68" s="10">
        <f>10^(-3)*Albuquerque!$C382</f>
        <v>15.706209999999999</v>
      </c>
      <c r="L68" s="10">
        <f>10^(-3)*Seattle!$C382</f>
        <v>15.27413</v>
      </c>
      <c r="M68" s="10">
        <f>10^(-3)*Chicago!$C382</f>
        <v>18.150029999999997</v>
      </c>
      <c r="N68" s="10">
        <f>10^(-3)*Boulder!$C382</f>
        <v>15.713620000000001</v>
      </c>
      <c r="O68" s="10">
        <f>10^(-3)*Minneapolis!$C382</f>
        <v>18.277290000000001</v>
      </c>
      <c r="P68" s="10">
        <f>10^(-3)*Helena!$C382</f>
        <v>14.383360000000001</v>
      </c>
      <c r="Q68" s="10">
        <f>10^(-3)*Duluth!$C382</f>
        <v>18.587520000000001</v>
      </c>
      <c r="R68" s="10">
        <f>10^(-3)*Fairbanks!$C382</f>
        <v>14.845330000000001</v>
      </c>
    </row>
    <row r="69" spans="1:18">
      <c r="A69" s="4"/>
      <c r="B69" s="9" t="str">
        <f>Miami!A383</f>
        <v>PSZ-HEATCOOL:3_COOLC DXCOIL</v>
      </c>
      <c r="C69" s="10">
        <f>10^(-3)*Miami!$C383</f>
        <v>1.26749</v>
      </c>
      <c r="D69" s="10">
        <f>10^(-3)*Houston!$C383</f>
        <v>1.3146900000000001</v>
      </c>
      <c r="E69" s="10">
        <f>10^(-3)*Phoenix!$C383</f>
        <v>1.2763499999999999</v>
      </c>
      <c r="F69" s="10">
        <f>10^(-3)*Atlanta!$C383</f>
        <v>1.26112</v>
      </c>
      <c r="G69" s="10">
        <f>10^(-3)*LosAngeles!$C383</f>
        <v>1.2198499999999999</v>
      </c>
      <c r="H69" s="10">
        <f>10^(-3)*LasVegas!$C383</f>
        <v>1.1678199999999999</v>
      </c>
      <c r="I69" s="10">
        <f>10^(-3)*SanFrancisco!$C383</f>
        <v>1.1723800000000002</v>
      </c>
      <c r="J69" s="10">
        <f>10^(-3)*Baltimore!$C383</f>
        <v>1.1821700000000002</v>
      </c>
      <c r="K69" s="10">
        <f>10^(-3)*Albuquerque!$C383</f>
        <v>1.24282</v>
      </c>
      <c r="L69" s="10">
        <f>10^(-3)*Seattle!$C383</f>
        <v>1.1199600000000001</v>
      </c>
      <c r="M69" s="10">
        <f>10^(-3)*Chicago!$C383</f>
        <v>1.18825</v>
      </c>
      <c r="N69" s="10">
        <f>10^(-3)*Boulder!$C383</f>
        <v>1.2471800000000002</v>
      </c>
      <c r="O69" s="10">
        <f>10^(-3)*Minneapolis!$C383</f>
        <v>1.19807</v>
      </c>
      <c r="P69" s="10">
        <f>10^(-3)*Helena!$C383</f>
        <v>1.2149300000000001</v>
      </c>
      <c r="Q69" s="10">
        <f>10^(-3)*Duluth!$C383</f>
        <v>1.1031500000000001</v>
      </c>
      <c r="R69" s="10">
        <f>10^(-3)*Fairbanks!$C383</f>
        <v>1.1027</v>
      </c>
    </row>
    <row r="70" spans="1:18">
      <c r="A70" s="4"/>
      <c r="B70" s="9" t="str">
        <f>Miami!A384</f>
        <v>PSZ-HEATCOOL:4_COOLC DXCOIL</v>
      </c>
      <c r="C70" s="10">
        <f>10^(-3)*Miami!$C384</f>
        <v>10.659870000000002</v>
      </c>
      <c r="D70" s="10">
        <f>10^(-3)*Houston!$C384</f>
        <v>10.659870000000002</v>
      </c>
      <c r="E70" s="10">
        <f>10^(-3)*Phoenix!$C384</f>
        <v>10.659870000000002</v>
      </c>
      <c r="F70" s="10">
        <f>10^(-3)*Atlanta!$C384</f>
        <v>10.659870000000002</v>
      </c>
      <c r="G70" s="10">
        <f>10^(-3)*LosAngeles!$C384</f>
        <v>10.659870000000002</v>
      </c>
      <c r="H70" s="10">
        <f>10^(-3)*LasVegas!$C384</f>
        <v>10.659870000000002</v>
      </c>
      <c r="I70" s="10">
        <f>10^(-3)*SanFrancisco!$C384</f>
        <v>8.5581399999999999</v>
      </c>
      <c r="J70" s="10">
        <f>10^(-3)*Baltimore!$C384</f>
        <v>10.659870000000002</v>
      </c>
      <c r="K70" s="10">
        <f>10^(-3)*Albuquerque!$C384</f>
        <v>10.40217</v>
      </c>
      <c r="L70" s="10">
        <f>10^(-3)*Seattle!$C384</f>
        <v>9.7293099999999999</v>
      </c>
      <c r="M70" s="10">
        <f>10^(-3)*Chicago!$C384</f>
        <v>10.659870000000002</v>
      </c>
      <c r="N70" s="10">
        <f>10^(-3)*Boulder!$C384</f>
        <v>10.53186</v>
      </c>
      <c r="O70" s="10">
        <f>10^(-3)*Minneapolis!$C384</f>
        <v>10.659870000000002</v>
      </c>
      <c r="P70" s="10">
        <f>10^(-3)*Helena!$C384</f>
        <v>8.7855300000000014</v>
      </c>
      <c r="Q70" s="10">
        <f>10^(-3)*Duluth!$C384</f>
        <v>10.659870000000002</v>
      </c>
      <c r="R70" s="10">
        <f>10^(-3)*Fairbanks!$C384</f>
        <v>7.32742</v>
      </c>
    </row>
    <row r="71" spans="1:18">
      <c r="A71" s="4"/>
      <c r="B71" s="9" t="str">
        <f>Miami!A385</f>
        <v>PSZ-HEATCOOL:5_COOLC DXCOIL</v>
      </c>
      <c r="C71" s="10">
        <f>10^(-3)*Miami!$C385</f>
        <v>1.1612100000000001</v>
      </c>
      <c r="D71" s="10">
        <f>10^(-3)*Houston!$C385</f>
        <v>1.2057200000000001</v>
      </c>
      <c r="E71" s="10">
        <f>10^(-3)*Phoenix!$C385</f>
        <v>1.06684</v>
      </c>
      <c r="F71" s="10">
        <f>10^(-3)*Atlanta!$C385</f>
        <v>1.06504</v>
      </c>
      <c r="G71" s="10">
        <f>10^(-3)*LosAngeles!$C385</f>
        <v>0.88880999999999999</v>
      </c>
      <c r="H71" s="10">
        <f>10^(-3)*LasVegas!$C385</f>
        <v>0.84305999999999992</v>
      </c>
      <c r="I71" s="10">
        <f>10^(-3)*SanFrancisco!$C385</f>
        <v>0.84353</v>
      </c>
      <c r="J71" s="10">
        <f>10^(-3)*Baltimore!$C385</f>
        <v>1.0209600000000001</v>
      </c>
      <c r="K71" s="10">
        <f>10^(-3)*Albuquerque!$C385</f>
        <v>0.83079000000000003</v>
      </c>
      <c r="L71" s="10">
        <f>10^(-3)*Seattle!$C385</f>
        <v>0.7746900000000001</v>
      </c>
      <c r="M71" s="10">
        <f>10^(-3)*Chicago!$C385</f>
        <v>1.0159199999999999</v>
      </c>
      <c r="N71" s="10">
        <f>10^(-3)*Boulder!$C385</f>
        <v>0.83711000000000002</v>
      </c>
      <c r="O71" s="10">
        <f>10^(-3)*Minneapolis!$C385</f>
        <v>0.98702000000000001</v>
      </c>
      <c r="P71" s="10">
        <f>10^(-3)*Helena!$C385</f>
        <v>0.82504</v>
      </c>
      <c r="Q71" s="10">
        <f>10^(-3)*Duluth!$C385</f>
        <v>0.79476000000000002</v>
      </c>
      <c r="R71" s="10">
        <f>10^(-3)*Fairbanks!$C385</f>
        <v>0.72832000000000008</v>
      </c>
    </row>
    <row r="72" spans="1:18">
      <c r="A72" s="4"/>
      <c r="B72" s="9" t="str">
        <f>Miami!A386</f>
        <v>PSZ-HEATCOOL:6_COOLC DXCOIL</v>
      </c>
      <c r="C72" s="10">
        <f>10^(-3)*Miami!$C386</f>
        <v>7.9074200000000001</v>
      </c>
      <c r="D72" s="10">
        <f>10^(-3)*Houston!$C386</f>
        <v>7.7648000000000001</v>
      </c>
      <c r="E72" s="10">
        <f>10^(-3)*Phoenix!$C386</f>
        <v>6.9692100000000003</v>
      </c>
      <c r="F72" s="10">
        <f>10^(-3)*Atlanta!$C386</f>
        <v>7.18086</v>
      </c>
      <c r="G72" s="10">
        <f>10^(-3)*LosAngeles!$C386</f>
        <v>5.9016400000000004</v>
      </c>
      <c r="H72" s="10">
        <f>10^(-3)*LasVegas!$C386</f>
        <v>6.0840300000000003</v>
      </c>
      <c r="I72" s="10">
        <f>10^(-3)*SanFrancisco!$C386</f>
        <v>4.8789700000000007</v>
      </c>
      <c r="J72" s="10">
        <f>10^(-3)*Baltimore!$C386</f>
        <v>7.15144</v>
      </c>
      <c r="K72" s="10">
        <f>10^(-3)*Albuquerque!$C386</f>
        <v>5.9626999999999999</v>
      </c>
      <c r="L72" s="10">
        <f>10^(-3)*Seattle!$C386</f>
        <v>5.23116</v>
      </c>
      <c r="M72" s="10">
        <f>10^(-3)*Chicago!$C386</f>
        <v>7.14567</v>
      </c>
      <c r="N72" s="10">
        <f>10^(-3)*Boulder!$C386</f>
        <v>5.9455499999999999</v>
      </c>
      <c r="O72" s="10">
        <f>10^(-3)*Minneapolis!$C386</f>
        <v>6.8572500000000005</v>
      </c>
      <c r="P72" s="10">
        <f>10^(-3)*Helena!$C386</f>
        <v>5.6229300000000002</v>
      </c>
      <c r="Q72" s="10">
        <f>10^(-3)*Duluth!$C386</f>
        <v>5.8847200000000006</v>
      </c>
      <c r="R72" s="10">
        <f>10^(-3)*Fairbanks!$C386</f>
        <v>4.9567299999999994</v>
      </c>
    </row>
    <row r="73" spans="1:18">
      <c r="A73" s="4"/>
      <c r="B73" s="9" t="str">
        <f>Miami!A387</f>
        <v>PSZ-HEATCOOL:7_COOLC DXCOIL</v>
      </c>
      <c r="C73" s="10">
        <f>10^(-3)*Miami!$C387</f>
        <v>31.51661</v>
      </c>
      <c r="D73" s="10">
        <f>10^(-3)*Houston!$C387</f>
        <v>31.147220000000001</v>
      </c>
      <c r="E73" s="10">
        <f>10^(-3)*Phoenix!$C387</f>
        <v>30.183580000000003</v>
      </c>
      <c r="F73" s="10">
        <f>10^(-3)*Atlanta!$C387</f>
        <v>30.50787</v>
      </c>
      <c r="G73" s="10">
        <f>10^(-3)*LosAngeles!$C387</f>
        <v>27.236970000000003</v>
      </c>
      <c r="H73" s="10">
        <f>10^(-3)*LasVegas!$C387</f>
        <v>28.51097</v>
      </c>
      <c r="I73" s="10">
        <f>10^(-3)*SanFrancisco!$C387</f>
        <v>25.790299999999998</v>
      </c>
      <c r="J73" s="10">
        <f>10^(-3)*Baltimore!$C387</f>
        <v>30.16189</v>
      </c>
      <c r="K73" s="10">
        <f>10^(-3)*Albuquerque!$C387</f>
        <v>31.999080000000003</v>
      </c>
      <c r="L73" s="10">
        <f>10^(-3)*Seattle!$C387</f>
        <v>26.561299999999999</v>
      </c>
      <c r="M73" s="10">
        <f>10^(-3)*Chicago!$C387</f>
        <v>30.22485</v>
      </c>
      <c r="N73" s="10">
        <f>10^(-3)*Boulder!$C387</f>
        <v>31.9451</v>
      </c>
      <c r="O73" s="10">
        <f>10^(-3)*Minneapolis!$C387</f>
        <v>29.834040000000002</v>
      </c>
      <c r="P73" s="10">
        <f>10^(-3)*Helena!$C387</f>
        <v>30.18751</v>
      </c>
      <c r="Q73" s="10">
        <f>10^(-3)*Duluth!$C387</f>
        <v>27.79252</v>
      </c>
      <c r="R73" s="10">
        <f>10^(-3)*Fairbanks!$C387</f>
        <v>26.287269999999999</v>
      </c>
    </row>
    <row r="74" spans="1:18">
      <c r="A74" s="4"/>
      <c r="B74" s="9" t="str">
        <f>Miami!A388</f>
        <v>PSZ-HEATCOOL:8_COOLC DXCOIL</v>
      </c>
      <c r="C74" s="10">
        <f>10^(-3)*Miami!$C388</f>
        <v>3.2200100000000003</v>
      </c>
      <c r="D74" s="10">
        <f>10^(-3)*Houston!$C388</f>
        <v>3.2197</v>
      </c>
      <c r="E74" s="10">
        <f>10^(-3)*Phoenix!$C388</f>
        <v>3.1789400000000003</v>
      </c>
      <c r="F74" s="10">
        <f>10^(-3)*Atlanta!$C388</f>
        <v>3.1867199999999998</v>
      </c>
      <c r="G74" s="10">
        <f>10^(-3)*LosAngeles!$C388</f>
        <v>2.8775100000000005</v>
      </c>
      <c r="H74" s="10">
        <f>10^(-3)*LasVegas!$C388</f>
        <v>3.0250700000000004</v>
      </c>
      <c r="I74" s="10">
        <f>10^(-3)*SanFrancisco!$C388</f>
        <v>2.0449299999999999</v>
      </c>
      <c r="J74" s="10">
        <f>10^(-3)*Baltimore!$C388</f>
        <v>3.0159199999999999</v>
      </c>
      <c r="K74" s="10">
        <f>10^(-3)*Albuquerque!$C388</f>
        <v>2.29339</v>
      </c>
      <c r="L74" s="10">
        <f>10^(-3)*Seattle!$C388</f>
        <v>1.9041500000000002</v>
      </c>
      <c r="M74" s="10">
        <f>10^(-3)*Chicago!$C388</f>
        <v>3.02495</v>
      </c>
      <c r="N74" s="10">
        <f>10^(-3)*Boulder!$C388</f>
        <v>2.2617600000000002</v>
      </c>
      <c r="O74" s="10">
        <f>10^(-3)*Minneapolis!$C388</f>
        <v>3.0566599999999999</v>
      </c>
      <c r="P74" s="10">
        <f>10^(-3)*Helena!$C388</f>
        <v>2.1235500000000003</v>
      </c>
      <c r="Q74" s="10">
        <f>10^(-3)*Duluth!$C388</f>
        <v>2.9129800000000001</v>
      </c>
      <c r="R74" s="10">
        <f>10^(-3)*Fairbanks!$C388</f>
        <v>1.87517</v>
      </c>
    </row>
    <row r="75" spans="1:18">
      <c r="A75" s="4"/>
      <c r="B75" s="9" t="str">
        <f>Miami!A389</f>
        <v>PSZ-HEATCOOL:9_COOLC DXCOIL</v>
      </c>
      <c r="C75" s="10">
        <f>10^(-3)*Miami!$C389</f>
        <v>9.1730400000000003</v>
      </c>
      <c r="D75" s="10">
        <f>10^(-3)*Houston!$C389</f>
        <v>8.9700300000000013</v>
      </c>
      <c r="E75" s="10">
        <f>10^(-3)*Phoenix!$C389</f>
        <v>7.7245100000000004</v>
      </c>
      <c r="F75" s="10">
        <f>10^(-3)*Atlanta!$C389</f>
        <v>7.8712100000000005</v>
      </c>
      <c r="G75" s="10">
        <f>10^(-3)*LosAngeles!$C389</f>
        <v>6.1066800000000008</v>
      </c>
      <c r="H75" s="10">
        <f>10^(-3)*LasVegas!$C389</f>
        <v>6.1885000000000003</v>
      </c>
      <c r="I75" s="10">
        <f>10^(-3)*SanFrancisco!$C389</f>
        <v>4.4027600000000007</v>
      </c>
      <c r="J75" s="10">
        <f>10^(-3)*Baltimore!$C389</f>
        <v>7.97079</v>
      </c>
      <c r="K75" s="10">
        <f>10^(-3)*Albuquerque!$C389</f>
        <v>5.6683000000000003</v>
      </c>
      <c r="L75" s="10">
        <f>10^(-3)*Seattle!$C389</f>
        <v>4.9598900000000006</v>
      </c>
      <c r="M75" s="10">
        <f>10^(-3)*Chicago!$C389</f>
        <v>7.9332600000000006</v>
      </c>
      <c r="N75" s="10">
        <f>10^(-3)*Boulder!$C389</f>
        <v>5.5507900000000001</v>
      </c>
      <c r="O75" s="10">
        <f>10^(-3)*Minneapolis!$C389</f>
        <v>7.7831000000000001</v>
      </c>
      <c r="P75" s="10">
        <f>10^(-3)*Helena!$C389</f>
        <v>5.23163</v>
      </c>
      <c r="Q75" s="10">
        <f>10^(-3)*Duluth!$C389</f>
        <v>5.8009599999999999</v>
      </c>
      <c r="R75" s="10">
        <f>10^(-3)*Fairbanks!$C389</f>
        <v>4.3756400000000006</v>
      </c>
    </row>
    <row r="76" spans="1:18">
      <c r="A76" s="4"/>
      <c r="B76" s="9" t="s">
        <v>223</v>
      </c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</row>
    <row r="77" spans="1:18">
      <c r="A77" s="4"/>
      <c r="B77" s="9" t="str">
        <f>Miami!A392</f>
        <v>FRONTSTAIRSFLR1 UNIT HEATER COIL</v>
      </c>
      <c r="C77" s="10">
        <f>10^(-3)*Miami!$C392</f>
        <v>0</v>
      </c>
      <c r="D77" s="10">
        <f>10^(-3)*Houston!$C392</f>
        <v>0.19863</v>
      </c>
      <c r="E77" s="10">
        <f>10^(-3)*Phoenix!$C392</f>
        <v>4.0229999999999995E-2</v>
      </c>
      <c r="F77" s="10">
        <f>10^(-3)*Atlanta!$C392</f>
        <v>0.23883000000000001</v>
      </c>
      <c r="G77" s="10">
        <f>10^(-3)*LosAngeles!$C392</f>
        <v>0</v>
      </c>
      <c r="H77" s="10">
        <f>10^(-3)*LasVegas!$C392</f>
        <v>0.10006999999999999</v>
      </c>
      <c r="I77" s="10">
        <f>10^(-3)*SanFrancisco!$C392</f>
        <v>0</v>
      </c>
      <c r="J77" s="10">
        <f>10^(-3)*Baltimore!$C392</f>
        <v>0.29413</v>
      </c>
      <c r="K77" s="10">
        <f>10^(-3)*Albuquerque!$C392</f>
        <v>0.18190000000000001</v>
      </c>
      <c r="L77" s="10">
        <f>10^(-3)*Seattle!$C392</f>
        <v>7.5029999999999999E-2</v>
      </c>
      <c r="M77" s="10">
        <f>10^(-3)*Chicago!$C392</f>
        <v>0.61242999999999992</v>
      </c>
      <c r="N77" s="10">
        <f>10^(-3)*Boulder!$C392</f>
        <v>0.46222000000000002</v>
      </c>
      <c r="O77" s="10">
        <f>10^(-3)*Minneapolis!$C392</f>
        <v>0.79759000000000002</v>
      </c>
      <c r="P77" s="10">
        <f>10^(-3)*Helena!$C392</f>
        <v>0.76691999999999994</v>
      </c>
      <c r="Q77" s="10">
        <f>10^(-3)*Duluth!$C392</f>
        <v>0.89042999999999994</v>
      </c>
      <c r="R77" s="10">
        <f>10^(-3)*Fairbanks!$C392</f>
        <v>1.3393699999999999</v>
      </c>
    </row>
    <row r="78" spans="1:18">
      <c r="A78" s="4"/>
      <c r="B78" s="9" t="str">
        <f>Miami!A393</f>
        <v>FRONTSTAIRSFLR2 UNIT HEATER COIL</v>
      </c>
      <c r="C78" s="10">
        <f>10^(-3)*Miami!$C393</f>
        <v>0</v>
      </c>
      <c r="D78" s="10">
        <f>10^(-3)*Houston!$C393</f>
        <v>0.33212000000000003</v>
      </c>
      <c r="E78" s="10">
        <f>10^(-3)*Phoenix!$C393</f>
        <v>0.14821000000000001</v>
      </c>
      <c r="F78" s="10">
        <f>10^(-3)*Atlanta!$C393</f>
        <v>0.33624000000000004</v>
      </c>
      <c r="G78" s="10">
        <f>10^(-3)*LosAngeles!$C393</f>
        <v>0</v>
      </c>
      <c r="H78" s="10">
        <f>10^(-3)*LasVegas!$C393</f>
        <v>0.17316999999999999</v>
      </c>
      <c r="I78" s="10">
        <f>10^(-3)*SanFrancisco!$C393</f>
        <v>0</v>
      </c>
      <c r="J78" s="10">
        <f>10^(-3)*Baltimore!$C393</f>
        <v>0.36835000000000001</v>
      </c>
      <c r="K78" s="10">
        <f>10^(-3)*Albuquerque!$C393</f>
        <v>0.25453999999999999</v>
      </c>
      <c r="L78" s="10">
        <f>10^(-3)*Seattle!$C393</f>
        <v>0.18468000000000001</v>
      </c>
      <c r="M78" s="10">
        <f>10^(-3)*Chicago!$C393</f>
        <v>0.62753000000000003</v>
      </c>
      <c r="N78" s="10">
        <f>10^(-3)*Boulder!$C393</f>
        <v>0.49196000000000001</v>
      </c>
      <c r="O78" s="10">
        <f>10^(-3)*Minneapolis!$C393</f>
        <v>0.78107000000000004</v>
      </c>
      <c r="P78" s="10">
        <f>10^(-3)*Helena!$C393</f>
        <v>0.75208000000000008</v>
      </c>
      <c r="Q78" s="10">
        <f>10^(-3)*Duluth!$C393</f>
        <v>0.85541</v>
      </c>
      <c r="R78" s="10">
        <f>10^(-3)*Fairbanks!$C393</f>
        <v>1.20278</v>
      </c>
    </row>
    <row r="79" spans="1:18">
      <c r="A79" s="4"/>
      <c r="B79" s="9" t="str">
        <f>Miami!A394</f>
        <v>FRONTSTAIRSFLR3 UNIT HEATER COIL</v>
      </c>
      <c r="C79" s="10">
        <f>10^(-3)*Miami!$C394</f>
        <v>0</v>
      </c>
      <c r="D79" s="10">
        <f>10^(-3)*Houston!$C394</f>
        <v>0.37792000000000003</v>
      </c>
      <c r="E79" s="10">
        <f>10^(-3)*Phoenix!$C394</f>
        <v>0.18665999999999999</v>
      </c>
      <c r="F79" s="10">
        <f>10^(-3)*Atlanta!$C394</f>
        <v>0.38113999999999998</v>
      </c>
      <c r="G79" s="10">
        <f>10^(-3)*LosAngeles!$C394</f>
        <v>0</v>
      </c>
      <c r="H79" s="10">
        <f>10^(-3)*LasVegas!$C394</f>
        <v>0.21343999999999999</v>
      </c>
      <c r="I79" s="10">
        <f>10^(-3)*SanFrancisco!$C394</f>
        <v>8.542000000000001E-2</v>
      </c>
      <c r="J79" s="10">
        <f>10^(-3)*Baltimore!$C394</f>
        <v>0.41554000000000002</v>
      </c>
      <c r="K79" s="10">
        <f>10^(-3)*Albuquerque!$C394</f>
        <v>0.30036000000000002</v>
      </c>
      <c r="L79" s="10">
        <f>10^(-3)*Seattle!$C394</f>
        <v>0.23422000000000001</v>
      </c>
      <c r="M79" s="10">
        <f>10^(-3)*Chicago!$C394</f>
        <v>0.67752999999999997</v>
      </c>
      <c r="N79" s="10">
        <f>10^(-3)*Boulder!$C394</f>
        <v>0.54121000000000008</v>
      </c>
      <c r="O79" s="10">
        <f>10^(-3)*Minneapolis!$C394</f>
        <v>0.83062999999999998</v>
      </c>
      <c r="P79" s="10">
        <f>10^(-3)*Helena!$C394</f>
        <v>0.80254999999999999</v>
      </c>
      <c r="Q79" s="10">
        <f>10^(-3)*Duluth!$C394</f>
        <v>0.90571000000000002</v>
      </c>
      <c r="R79" s="10">
        <f>10^(-3)*Fairbanks!$C394</f>
        <v>1.25031</v>
      </c>
    </row>
    <row r="80" spans="1:18">
      <c r="A80" s="4"/>
      <c r="B80" s="9" t="str">
        <f>Miami!A395</f>
        <v>FRONTSTAIRSFLR4 UNIT HEATER COIL</v>
      </c>
      <c r="C80" s="10">
        <f>10^(-3)*Miami!$C395</f>
        <v>0.29957</v>
      </c>
      <c r="D80" s="10">
        <f>10^(-3)*Houston!$C395</f>
        <v>1.0323499999999999</v>
      </c>
      <c r="E80" s="10">
        <f>10^(-3)*Phoenix!$C395</f>
        <v>0.65609000000000006</v>
      </c>
      <c r="F80" s="10">
        <f>10^(-3)*Atlanta!$C395</f>
        <v>1.1764100000000002</v>
      </c>
      <c r="G80" s="10">
        <f>10^(-3)*LosAngeles!$C395</f>
        <v>0.34023000000000003</v>
      </c>
      <c r="H80" s="10">
        <f>10^(-3)*LasVegas!$C395</f>
        <v>0.81030000000000002</v>
      </c>
      <c r="I80" s="10">
        <f>10^(-3)*SanFrancisco!$C395</f>
        <v>0.56447999999999998</v>
      </c>
      <c r="J80" s="10">
        <f>10^(-3)*Baltimore!$C395</f>
        <v>1.36782</v>
      </c>
      <c r="K80" s="10">
        <f>10^(-3)*Albuquerque!$C395</f>
        <v>1.0715999999999999</v>
      </c>
      <c r="L80" s="10">
        <f>10^(-3)*Seattle!$C395</f>
        <v>0.95126999999999995</v>
      </c>
      <c r="M80" s="10">
        <f>10^(-3)*Chicago!$C395</f>
        <v>1.95932</v>
      </c>
      <c r="N80" s="10">
        <f>10^(-3)*Boulder!$C395</f>
        <v>1.6119400000000002</v>
      </c>
      <c r="O80" s="10">
        <f>10^(-3)*Minneapolis!$C395</f>
        <v>2.3141599999999998</v>
      </c>
      <c r="P80" s="10">
        <f>10^(-3)*Helena!$C395</f>
        <v>2.2275</v>
      </c>
      <c r="Q80" s="10">
        <f>10^(-3)*Duluth!$C395</f>
        <v>2.4846599999999999</v>
      </c>
      <c r="R80" s="10">
        <f>10^(-3)*Fairbanks!$C395</f>
        <v>3.3540900000000002</v>
      </c>
    </row>
    <row r="81" spans="1:18">
      <c r="A81" s="4"/>
      <c r="B81" s="9" t="str">
        <f>Miami!A396</f>
        <v>FRONTSTORAGEFLR1 UNIT HEATER COIL</v>
      </c>
      <c r="C81" s="10">
        <f>10^(-3)*Miami!$C396</f>
        <v>0</v>
      </c>
      <c r="D81" s="10">
        <f>10^(-3)*Houston!$C396</f>
        <v>0</v>
      </c>
      <c r="E81" s="10">
        <f>10^(-3)*Phoenix!$C396</f>
        <v>0</v>
      </c>
      <c r="F81" s="10">
        <f>10^(-3)*Atlanta!$C396</f>
        <v>0</v>
      </c>
      <c r="G81" s="10">
        <f>10^(-3)*LosAngeles!$C396</f>
        <v>0</v>
      </c>
      <c r="H81" s="10">
        <f>10^(-3)*LasVegas!$C396</f>
        <v>0</v>
      </c>
      <c r="I81" s="10">
        <f>10^(-3)*SanFrancisco!$C396</f>
        <v>0</v>
      </c>
      <c r="J81" s="10">
        <f>10^(-3)*Baltimore!$C396</f>
        <v>0</v>
      </c>
      <c r="K81" s="10">
        <f>10^(-3)*Albuquerque!$C396</f>
        <v>0</v>
      </c>
      <c r="L81" s="10">
        <f>10^(-3)*Seattle!$C396</f>
        <v>0</v>
      </c>
      <c r="M81" s="10">
        <f>10^(-3)*Chicago!$C396</f>
        <v>0</v>
      </c>
      <c r="N81" s="10">
        <f>10^(-3)*Boulder!$C396</f>
        <v>0</v>
      </c>
      <c r="O81" s="10">
        <f>10^(-3)*Minneapolis!$C396</f>
        <v>0</v>
      </c>
      <c r="P81" s="10">
        <f>10^(-3)*Helena!$C396</f>
        <v>0</v>
      </c>
      <c r="Q81" s="10">
        <f>10^(-3)*Duluth!$C396</f>
        <v>0</v>
      </c>
      <c r="R81" s="10">
        <f>10^(-3)*Fairbanks!$C396</f>
        <v>0</v>
      </c>
    </row>
    <row r="82" spans="1:18">
      <c r="A82" s="4"/>
      <c r="B82" s="9" t="str">
        <f>Miami!A397</f>
        <v>FRONTSTORAGEFLR2 UNIT HEATER COIL</v>
      </c>
      <c r="C82" s="10">
        <f>10^(-3)*Miami!$C397</f>
        <v>0</v>
      </c>
      <c r="D82" s="10">
        <f>10^(-3)*Houston!$C397</f>
        <v>0</v>
      </c>
      <c r="E82" s="10">
        <f>10^(-3)*Phoenix!$C397</f>
        <v>0</v>
      </c>
      <c r="F82" s="10">
        <f>10^(-3)*Atlanta!$C397</f>
        <v>0</v>
      </c>
      <c r="G82" s="10">
        <f>10^(-3)*LosAngeles!$C397</f>
        <v>0</v>
      </c>
      <c r="H82" s="10">
        <f>10^(-3)*LasVegas!$C397</f>
        <v>0</v>
      </c>
      <c r="I82" s="10">
        <f>10^(-3)*SanFrancisco!$C397</f>
        <v>0</v>
      </c>
      <c r="J82" s="10">
        <f>10^(-3)*Baltimore!$C397</f>
        <v>0</v>
      </c>
      <c r="K82" s="10">
        <f>10^(-3)*Albuquerque!$C397</f>
        <v>0</v>
      </c>
      <c r="L82" s="10">
        <f>10^(-3)*Seattle!$C397</f>
        <v>0</v>
      </c>
      <c r="M82" s="10">
        <f>10^(-3)*Chicago!$C397</f>
        <v>0</v>
      </c>
      <c r="N82" s="10">
        <f>10^(-3)*Boulder!$C397</f>
        <v>0</v>
      </c>
      <c r="O82" s="10">
        <f>10^(-3)*Minneapolis!$C397</f>
        <v>0</v>
      </c>
      <c r="P82" s="10">
        <f>10^(-3)*Helena!$C397</f>
        <v>0</v>
      </c>
      <c r="Q82" s="10">
        <f>10^(-3)*Duluth!$C397</f>
        <v>0</v>
      </c>
      <c r="R82" s="10">
        <f>10^(-3)*Fairbanks!$C397</f>
        <v>0</v>
      </c>
    </row>
    <row r="83" spans="1:18">
      <c r="A83" s="4"/>
      <c r="B83" s="9" t="str">
        <f>Miami!A398</f>
        <v>FRONTSTORAGEFLR3 UNIT HEATER COIL</v>
      </c>
      <c r="C83" s="10">
        <f>10^(-3)*Miami!$C398</f>
        <v>0</v>
      </c>
      <c r="D83" s="10">
        <f>10^(-3)*Houston!$C398</f>
        <v>0</v>
      </c>
      <c r="E83" s="10">
        <f>10^(-3)*Phoenix!$C398</f>
        <v>0</v>
      </c>
      <c r="F83" s="10">
        <f>10^(-3)*Atlanta!$C398</f>
        <v>0</v>
      </c>
      <c r="G83" s="10">
        <f>10^(-3)*LosAngeles!$C398</f>
        <v>0</v>
      </c>
      <c r="H83" s="10">
        <f>10^(-3)*LasVegas!$C398</f>
        <v>0</v>
      </c>
      <c r="I83" s="10">
        <f>10^(-3)*SanFrancisco!$C398</f>
        <v>0</v>
      </c>
      <c r="J83" s="10">
        <f>10^(-3)*Baltimore!$C398</f>
        <v>0</v>
      </c>
      <c r="K83" s="10">
        <f>10^(-3)*Albuquerque!$C398</f>
        <v>0</v>
      </c>
      <c r="L83" s="10">
        <f>10^(-3)*Seattle!$C398</f>
        <v>0</v>
      </c>
      <c r="M83" s="10">
        <f>10^(-3)*Chicago!$C398</f>
        <v>0</v>
      </c>
      <c r="N83" s="10">
        <f>10^(-3)*Boulder!$C398</f>
        <v>0</v>
      </c>
      <c r="O83" s="10">
        <f>10^(-3)*Minneapolis!$C398</f>
        <v>0</v>
      </c>
      <c r="P83" s="10">
        <f>10^(-3)*Helena!$C398</f>
        <v>0</v>
      </c>
      <c r="Q83" s="10">
        <f>10^(-3)*Duluth!$C398</f>
        <v>0</v>
      </c>
      <c r="R83" s="10">
        <f>10^(-3)*Fairbanks!$C398</f>
        <v>0</v>
      </c>
    </row>
    <row r="84" spans="1:18">
      <c r="A84" s="4"/>
      <c r="B84" s="9" t="str">
        <f>Miami!A399</f>
        <v>FRONTSTORAGEFLR4 UNIT HEATER COIL</v>
      </c>
      <c r="C84" s="10">
        <f>10^(-3)*Miami!$C399</f>
        <v>0</v>
      </c>
      <c r="D84" s="10">
        <f>10^(-3)*Houston!$C399</f>
        <v>0.24897</v>
      </c>
      <c r="E84" s="10">
        <f>10^(-3)*Phoenix!$C399</f>
        <v>0.10477</v>
      </c>
      <c r="F84" s="10">
        <f>10^(-3)*Atlanta!$C399</f>
        <v>0.31957999999999998</v>
      </c>
      <c r="G84" s="10">
        <f>10^(-3)*LosAngeles!$C399</f>
        <v>0</v>
      </c>
      <c r="H84" s="10">
        <f>10^(-3)*LasVegas!$C399</f>
        <v>0.17513999999999999</v>
      </c>
      <c r="I84" s="10">
        <f>10^(-3)*SanFrancisco!$C399</f>
        <v>7.443000000000001E-2</v>
      </c>
      <c r="J84" s="10">
        <f>10^(-3)*Baltimore!$C399</f>
        <v>0.41000999999999999</v>
      </c>
      <c r="K84" s="10">
        <f>10^(-3)*Albuquerque!$C399</f>
        <v>0.29093000000000002</v>
      </c>
      <c r="L84" s="10">
        <f>10^(-3)*Seattle!$C399</f>
        <v>0.23991000000000001</v>
      </c>
      <c r="M84" s="10">
        <f>10^(-3)*Chicago!$C399</f>
        <v>0.64646000000000003</v>
      </c>
      <c r="N84" s="10">
        <f>10^(-3)*Boulder!$C399</f>
        <v>0.50822000000000001</v>
      </c>
      <c r="O84" s="10">
        <f>10^(-3)*Minneapolis!$C399</f>
        <v>0.78927999999999998</v>
      </c>
      <c r="P84" s="10">
        <f>10^(-3)*Helena!$C399</f>
        <v>0.75660000000000005</v>
      </c>
      <c r="Q84" s="10">
        <f>10^(-3)*Duluth!$C399</f>
        <v>0.85851</v>
      </c>
      <c r="R84" s="10">
        <f>10^(-3)*Fairbanks!$C399</f>
        <v>1.19797</v>
      </c>
    </row>
    <row r="85" spans="1:18">
      <c r="A85" s="4"/>
      <c r="B85" s="9" t="str">
        <f>Miami!A400</f>
        <v>GUESTROOM101 PTAC HEAT COIL</v>
      </c>
      <c r="C85" s="10">
        <f>10^(-3)*Miami!$C400</f>
        <v>0.55632000000000004</v>
      </c>
      <c r="D85" s="10">
        <f>10^(-3)*Houston!$C400</f>
        <v>0.80396000000000001</v>
      </c>
      <c r="E85" s="10">
        <f>10^(-3)*Phoenix!$C400</f>
        <v>0.67996000000000001</v>
      </c>
      <c r="F85" s="10">
        <f>10^(-3)*Atlanta!$C400</f>
        <v>0.87324999999999997</v>
      </c>
      <c r="G85" s="10">
        <f>10^(-3)*LosAngeles!$C400</f>
        <v>0.5786</v>
      </c>
      <c r="H85" s="10">
        <f>10^(-3)*LasVegas!$C400</f>
        <v>0.75460000000000005</v>
      </c>
      <c r="I85" s="10">
        <f>10^(-3)*SanFrancisco!$C400</f>
        <v>0.63954</v>
      </c>
      <c r="J85" s="10">
        <f>10^(-3)*Baltimore!$C400</f>
        <v>0.9793400000000001</v>
      </c>
      <c r="K85" s="10">
        <f>10^(-3)*Albuquerque!$C400</f>
        <v>0.84409000000000001</v>
      </c>
      <c r="L85" s="10">
        <f>10^(-3)*Seattle!$C400</f>
        <v>0.77209000000000005</v>
      </c>
      <c r="M85" s="10">
        <f>10^(-3)*Chicago!$C400</f>
        <v>1.2748800000000002</v>
      </c>
      <c r="N85" s="10">
        <f>10^(-3)*Boulder!$C400</f>
        <v>1.0974000000000002</v>
      </c>
      <c r="O85" s="10">
        <f>10^(-3)*Minneapolis!$C400</f>
        <v>1.44452</v>
      </c>
      <c r="P85" s="10">
        <f>10^(-3)*Helena!$C400</f>
        <v>1.3856900000000001</v>
      </c>
      <c r="Q85" s="10">
        <f>10^(-3)*Duluth!$C400</f>
        <v>1.52519</v>
      </c>
      <c r="R85" s="10">
        <f>10^(-3)*Fairbanks!$C400</f>
        <v>1.90541</v>
      </c>
    </row>
    <row r="86" spans="1:18">
      <c r="A86" s="4"/>
      <c r="B86" s="9" t="str">
        <f>Miami!A401</f>
        <v>GUESTROOM102 PTAC HEAT COIL</v>
      </c>
      <c r="C86" s="10">
        <f>10^(-3)*Miami!$C401</f>
        <v>0.55632000000000004</v>
      </c>
      <c r="D86" s="10">
        <f>10^(-3)*Houston!$C401</f>
        <v>0.82553999999999994</v>
      </c>
      <c r="E86" s="10">
        <f>10^(-3)*Phoenix!$C401</f>
        <v>0.69892999999999994</v>
      </c>
      <c r="F86" s="10">
        <f>10^(-3)*Atlanta!$C401</f>
        <v>0.89448000000000005</v>
      </c>
      <c r="G86" s="10">
        <f>10^(-3)*LosAngeles!$C401</f>
        <v>0.5786</v>
      </c>
      <c r="H86" s="10">
        <f>10^(-3)*LasVegas!$C401</f>
        <v>0.77367999999999992</v>
      </c>
      <c r="I86" s="10">
        <f>10^(-3)*SanFrancisco!$C401</f>
        <v>0.63954</v>
      </c>
      <c r="J86" s="10">
        <f>10^(-3)*Baltimore!$C401</f>
        <v>1.0009700000000001</v>
      </c>
      <c r="K86" s="10">
        <f>10^(-3)*Albuquerque!$C401</f>
        <v>0.86521000000000003</v>
      </c>
      <c r="L86" s="10">
        <f>10^(-3)*Seattle!$C401</f>
        <v>0.79091999999999996</v>
      </c>
      <c r="M86" s="10">
        <f>10^(-3)*Chicago!$C401</f>
        <v>1.29836</v>
      </c>
      <c r="N86" s="10">
        <f>10^(-3)*Boulder!$C401</f>
        <v>1.1204200000000002</v>
      </c>
      <c r="O86" s="10">
        <f>10^(-3)*Minneapolis!$C401</f>
        <v>1.46895</v>
      </c>
      <c r="P86" s="10">
        <f>10^(-3)*Helena!$C401</f>
        <v>1.41022</v>
      </c>
      <c r="Q86" s="10">
        <f>10^(-3)*Duluth!$C401</f>
        <v>1.5501600000000002</v>
      </c>
      <c r="R86" s="10">
        <f>10^(-3)*Fairbanks!$C401</f>
        <v>1.9296800000000001</v>
      </c>
    </row>
    <row r="87" spans="1:18">
      <c r="A87" s="4"/>
      <c r="B87" s="9" t="str">
        <f>Miami!A402</f>
        <v>GUESTROOM103 PTAC HEAT COIL</v>
      </c>
      <c r="C87" s="10">
        <f>10^(-3)*Miami!$C402</f>
        <v>0.55632000000000004</v>
      </c>
      <c r="D87" s="10">
        <f>10^(-3)*Houston!$C402</f>
        <v>1.04051</v>
      </c>
      <c r="E87" s="10">
        <f>10^(-3)*Phoenix!$C402</f>
        <v>0.89485999999999999</v>
      </c>
      <c r="F87" s="10">
        <f>10^(-3)*Atlanta!$C402</f>
        <v>1.1051900000000001</v>
      </c>
      <c r="G87" s="10">
        <f>10^(-3)*LosAngeles!$C402</f>
        <v>0.5786</v>
      </c>
      <c r="H87" s="10">
        <f>10^(-3)*LasVegas!$C402</f>
        <v>0.97122000000000008</v>
      </c>
      <c r="I87" s="10">
        <f>10^(-3)*SanFrancisco!$C402</f>
        <v>0.76029000000000002</v>
      </c>
      <c r="J87" s="10">
        <f>10^(-3)*Baltimore!$C402</f>
        <v>1.20783</v>
      </c>
      <c r="K87" s="10">
        <f>10^(-3)*Albuquerque!$C402</f>
        <v>1.0696700000000001</v>
      </c>
      <c r="L87" s="10">
        <f>10^(-3)*Seattle!$C402</f>
        <v>0.96729999999999994</v>
      </c>
      <c r="M87" s="10">
        <f>10^(-3)*Chicago!$C402</f>
        <v>1.5166300000000001</v>
      </c>
      <c r="N87" s="10">
        <f>10^(-3)*Boulder!$C402</f>
        <v>1.3374100000000002</v>
      </c>
      <c r="O87" s="10">
        <f>10^(-3)*Minneapolis!$C402</f>
        <v>1.69397</v>
      </c>
      <c r="P87" s="10">
        <f>10^(-3)*Helena!$C402</f>
        <v>1.6373499999999999</v>
      </c>
      <c r="Q87" s="10">
        <f>10^(-3)*Duluth!$C402</f>
        <v>1.7785599999999999</v>
      </c>
      <c r="R87" s="10">
        <f>10^(-3)*Fairbanks!$C402</f>
        <v>2.1667199999999998</v>
      </c>
    </row>
    <row r="88" spans="1:18">
      <c r="A88" s="4"/>
      <c r="B88" s="9" t="str">
        <f>Miami!A403</f>
        <v>GUESTROOM104 PTAC HEAT COIL</v>
      </c>
      <c r="C88" s="10">
        <f>10^(-3)*Miami!$C403</f>
        <v>0.55632000000000004</v>
      </c>
      <c r="D88" s="10">
        <f>10^(-3)*Houston!$C403</f>
        <v>1.02973</v>
      </c>
      <c r="E88" s="10">
        <f>10^(-3)*Phoenix!$C403</f>
        <v>0.88909000000000005</v>
      </c>
      <c r="F88" s="10">
        <f>10^(-3)*Atlanta!$C403</f>
        <v>1.1011600000000001</v>
      </c>
      <c r="G88" s="10">
        <f>10^(-3)*LosAngeles!$C403</f>
        <v>0.5786</v>
      </c>
      <c r="H88" s="10">
        <f>10^(-3)*LasVegas!$C403</f>
        <v>0.97789999999999999</v>
      </c>
      <c r="I88" s="10">
        <f>10^(-3)*SanFrancisco!$C403</f>
        <v>0.75512000000000001</v>
      </c>
      <c r="J88" s="10">
        <f>10^(-3)*Baltimore!$C403</f>
        <v>1.20505</v>
      </c>
      <c r="K88" s="10">
        <f>10^(-3)*Albuquerque!$C403</f>
        <v>1.06673</v>
      </c>
      <c r="L88" s="10">
        <f>10^(-3)*Seattle!$C403</f>
        <v>0.9819500000000001</v>
      </c>
      <c r="M88" s="10">
        <f>10^(-3)*Chicago!$C403</f>
        <v>1.5112400000000001</v>
      </c>
      <c r="N88" s="10">
        <f>10^(-3)*Boulder!$C403</f>
        <v>1.3337999999999999</v>
      </c>
      <c r="O88" s="10">
        <f>10^(-3)*Minneapolis!$C403</f>
        <v>1.6848000000000001</v>
      </c>
      <c r="P88" s="10">
        <f>10^(-3)*Helena!$C403</f>
        <v>1.62829</v>
      </c>
      <c r="Q88" s="10">
        <f>10^(-3)*Duluth!$C403</f>
        <v>1.7687200000000001</v>
      </c>
      <c r="R88" s="10">
        <f>10^(-3)*Fairbanks!$C403</f>
        <v>2.1647699999999999</v>
      </c>
    </row>
    <row r="89" spans="1:18">
      <c r="A89" s="4"/>
      <c r="B89" s="9" t="str">
        <f>Miami!A404</f>
        <v>GUESTROOM105 PTAC HEAT COIL</v>
      </c>
      <c r="C89" s="10">
        <f>10^(-3)*Miami!$C404</f>
        <v>0.55632000000000004</v>
      </c>
      <c r="D89" s="10">
        <f>10^(-3)*Houston!$C404</f>
        <v>0.81571000000000005</v>
      </c>
      <c r="E89" s="10">
        <f>10^(-3)*Phoenix!$C404</f>
        <v>0.69276000000000004</v>
      </c>
      <c r="F89" s="10">
        <f>10^(-3)*Atlanta!$C404</f>
        <v>0.88972000000000007</v>
      </c>
      <c r="G89" s="10">
        <f>10^(-3)*LosAngeles!$C404</f>
        <v>0.5786</v>
      </c>
      <c r="H89" s="10">
        <f>10^(-3)*LasVegas!$C404</f>
        <v>0.77191999999999994</v>
      </c>
      <c r="I89" s="10">
        <f>10^(-3)*SanFrancisco!$C404</f>
        <v>0.63954</v>
      </c>
      <c r="J89" s="10">
        <f>10^(-3)*Baltimore!$C404</f>
        <v>0.99761</v>
      </c>
      <c r="K89" s="10">
        <f>10^(-3)*Albuquerque!$C404</f>
        <v>0.86021000000000003</v>
      </c>
      <c r="L89" s="10">
        <f>10^(-3)*Seattle!$C404</f>
        <v>0.7863</v>
      </c>
      <c r="M89" s="10">
        <f>10^(-3)*Chicago!$C404</f>
        <v>1.2965</v>
      </c>
      <c r="N89" s="10">
        <f>10^(-3)*Boulder!$C404</f>
        <v>1.1197300000000001</v>
      </c>
      <c r="O89" s="10">
        <f>10^(-3)*Minneapolis!$C404</f>
        <v>1.4659000000000002</v>
      </c>
      <c r="P89" s="10">
        <f>10^(-3)*Helena!$C404</f>
        <v>1.40768</v>
      </c>
      <c r="Q89" s="10">
        <f>10^(-3)*Duluth!$C404</f>
        <v>1.54745</v>
      </c>
      <c r="R89" s="10">
        <f>10^(-3)*Fairbanks!$C404</f>
        <v>1.9371</v>
      </c>
    </row>
    <row r="90" spans="1:18">
      <c r="A90" s="4"/>
      <c r="B90" s="9" t="str">
        <f>Miami!A405</f>
        <v>GUESTROOM201 PTAC HEAT COIL</v>
      </c>
      <c r="C90" s="10">
        <f>10^(-3)*Miami!$C405</f>
        <v>0.6948200000000001</v>
      </c>
      <c r="D90" s="10">
        <f>10^(-3)*Houston!$C405</f>
        <v>1.29335</v>
      </c>
      <c r="E90" s="10">
        <f>10^(-3)*Phoenix!$C405</f>
        <v>0.99197000000000002</v>
      </c>
      <c r="F90" s="10">
        <f>10^(-3)*Atlanta!$C405</f>
        <v>1.2894700000000001</v>
      </c>
      <c r="G90" s="10">
        <f>10^(-3)*LosAngeles!$C405</f>
        <v>0.65361999999999998</v>
      </c>
      <c r="H90" s="10">
        <f>10^(-3)*LasVegas!$C405</f>
        <v>1.0162899999999999</v>
      </c>
      <c r="I90" s="10">
        <f>10^(-3)*SanFrancisco!$C405</f>
        <v>0.85799999999999998</v>
      </c>
      <c r="J90" s="10">
        <f>10^(-3)*Baltimore!$C405</f>
        <v>1.3706</v>
      </c>
      <c r="K90" s="10">
        <f>10^(-3)*Albuquerque!$C405</f>
        <v>1.15293</v>
      </c>
      <c r="L90" s="10">
        <f>10^(-3)*Seattle!$C405</f>
        <v>1.07924</v>
      </c>
      <c r="M90" s="10">
        <f>10^(-3)*Chicago!$C405</f>
        <v>1.7812300000000001</v>
      </c>
      <c r="N90" s="10">
        <f>10^(-3)*Boulder!$C405</f>
        <v>1.5250699999999999</v>
      </c>
      <c r="O90" s="10">
        <f>10^(-3)*Minneapolis!$C405</f>
        <v>2.0103800000000001</v>
      </c>
      <c r="P90" s="10">
        <f>10^(-3)*Helena!$C405</f>
        <v>1.9285099999999999</v>
      </c>
      <c r="Q90" s="10">
        <f>10^(-3)*Duluth!$C405</f>
        <v>2.1186400000000001</v>
      </c>
      <c r="R90" s="10">
        <f>10^(-3)*Fairbanks!$C405</f>
        <v>2.5769000000000002</v>
      </c>
    </row>
    <row r="91" spans="1:18">
      <c r="A91" s="4"/>
      <c r="B91" s="9" t="str">
        <f>Miami!A406</f>
        <v>GUESTROOM202_205 PTAC HEAT COIL</v>
      </c>
      <c r="C91" s="10">
        <f>10^(-3)*Miami!$C406</f>
        <v>2.2252800000000001</v>
      </c>
      <c r="D91" s="10">
        <f>10^(-3)*Houston!$C406</f>
        <v>3.24214</v>
      </c>
      <c r="E91" s="10">
        <f>10^(-3)*Phoenix!$C406</f>
        <v>2.4785100000000004</v>
      </c>
      <c r="F91" s="10">
        <f>10^(-3)*Atlanta!$C406</f>
        <v>3.3811599999999999</v>
      </c>
      <c r="G91" s="10">
        <f>10^(-3)*LosAngeles!$C406</f>
        <v>2.3143899999999999</v>
      </c>
      <c r="H91" s="10">
        <f>10^(-3)*LasVegas!$C406</f>
        <v>2.6793299999999998</v>
      </c>
      <c r="I91" s="10">
        <f>10^(-3)*SanFrancisco!$C406</f>
        <v>2.5581700000000001</v>
      </c>
      <c r="J91" s="10">
        <f>10^(-3)*Baltimore!$C406</f>
        <v>3.7459000000000002</v>
      </c>
      <c r="K91" s="10">
        <f>10^(-3)*Albuquerque!$C406</f>
        <v>3.0974000000000004</v>
      </c>
      <c r="L91" s="10">
        <f>10^(-3)*Seattle!$C406</f>
        <v>3.0507600000000004</v>
      </c>
      <c r="M91" s="10">
        <f>10^(-3)*Chicago!$C406</f>
        <v>4.8584399999999999</v>
      </c>
      <c r="N91" s="10">
        <f>10^(-3)*Boulder!$C406</f>
        <v>4.0876799999999998</v>
      </c>
      <c r="O91" s="10">
        <f>10^(-3)*Minneapolis!$C406</f>
        <v>5.4671800000000008</v>
      </c>
      <c r="P91" s="10">
        <f>10^(-3)*Helena!$C406</f>
        <v>5.1789300000000003</v>
      </c>
      <c r="Q91" s="10">
        <f>10^(-3)*Duluth!$C406</f>
        <v>5.7481900000000001</v>
      </c>
      <c r="R91" s="10">
        <f>10^(-3)*Fairbanks!$C406</f>
        <v>7.00082</v>
      </c>
    </row>
    <row r="92" spans="1:18">
      <c r="A92" s="4"/>
      <c r="B92" s="9" t="str">
        <f>Miami!A407</f>
        <v>GUESTROOM206_208 PTAC HEAT COIL</v>
      </c>
      <c r="C92" s="10">
        <f>10^(-3)*Miami!$C407</f>
        <v>1.66896</v>
      </c>
      <c r="D92" s="10">
        <f>10^(-3)*Houston!$C407</f>
        <v>2.4941300000000002</v>
      </c>
      <c r="E92" s="10">
        <f>10^(-3)*Phoenix!$C407</f>
        <v>1.88852</v>
      </c>
      <c r="F92" s="10">
        <f>10^(-3)*Atlanta!$C407</f>
        <v>2.5916100000000002</v>
      </c>
      <c r="G92" s="10">
        <f>10^(-3)*LosAngeles!$C407</f>
        <v>1.7357899999999999</v>
      </c>
      <c r="H92" s="10">
        <f>10^(-3)*LasVegas!$C407</f>
        <v>2.01864</v>
      </c>
      <c r="I92" s="10">
        <f>10^(-3)*SanFrancisco!$C407</f>
        <v>1.91862</v>
      </c>
      <c r="J92" s="10">
        <f>10^(-3)*Baltimore!$C407</f>
        <v>2.8858899999999998</v>
      </c>
      <c r="K92" s="10">
        <f>10^(-3)*Albuquerque!$C407</f>
        <v>2.3842699999999999</v>
      </c>
      <c r="L92" s="10">
        <f>10^(-3)*Seattle!$C407</f>
        <v>2.2880700000000003</v>
      </c>
      <c r="M92" s="10">
        <f>10^(-3)*Chicago!$C407</f>
        <v>3.7821100000000003</v>
      </c>
      <c r="N92" s="10">
        <f>10^(-3)*Boulder!$C407</f>
        <v>3.1771700000000003</v>
      </c>
      <c r="O92" s="10">
        <f>10^(-3)*Minneapolis!$C407</f>
        <v>4.2695200000000009</v>
      </c>
      <c r="P92" s="10">
        <f>10^(-3)*Helena!$C407</f>
        <v>4.04643</v>
      </c>
      <c r="Q92" s="10">
        <f>10^(-3)*Duluth!$C407</f>
        <v>4.4987500000000002</v>
      </c>
      <c r="R92" s="10">
        <f>10^(-3)*Fairbanks!$C407</f>
        <v>5.4319300000000004</v>
      </c>
    </row>
    <row r="93" spans="1:18">
      <c r="A93" s="4"/>
      <c r="B93" s="9" t="str">
        <f>Miami!A408</f>
        <v>GUESTROOM209_212 PTAC HEAT COIL</v>
      </c>
      <c r="C93" s="10">
        <f>10^(-3)*Miami!$C408</f>
        <v>2.2252800000000001</v>
      </c>
      <c r="D93" s="10">
        <f>10^(-3)*Houston!$C408</f>
        <v>3.1671300000000002</v>
      </c>
      <c r="E93" s="10">
        <f>10^(-3)*Phoenix!$C408</f>
        <v>2.4785100000000004</v>
      </c>
      <c r="F93" s="10">
        <f>10^(-3)*Atlanta!$C408</f>
        <v>3.31969</v>
      </c>
      <c r="G93" s="10">
        <f>10^(-3)*LosAngeles!$C408</f>
        <v>2.3143899999999999</v>
      </c>
      <c r="H93" s="10">
        <f>10^(-3)*LasVegas!$C408</f>
        <v>2.6793299999999998</v>
      </c>
      <c r="I93" s="10">
        <f>10^(-3)*SanFrancisco!$C408</f>
        <v>2.5581700000000001</v>
      </c>
      <c r="J93" s="10">
        <f>10^(-3)*Baltimore!$C408</f>
        <v>3.6861700000000002</v>
      </c>
      <c r="K93" s="10">
        <f>10^(-3)*Albuquerque!$C408</f>
        <v>3.03979</v>
      </c>
      <c r="L93" s="10">
        <f>10^(-3)*Seattle!$C408</f>
        <v>3.0507600000000004</v>
      </c>
      <c r="M93" s="10">
        <f>10^(-3)*Chicago!$C408</f>
        <v>4.7828500000000007</v>
      </c>
      <c r="N93" s="10">
        <f>10^(-3)*Boulder!$C408</f>
        <v>4.0150300000000003</v>
      </c>
      <c r="O93" s="10">
        <f>10^(-3)*Minneapolis!$C408</f>
        <v>5.3830600000000004</v>
      </c>
      <c r="P93" s="10">
        <f>10^(-3)*Helena!$C408</f>
        <v>5.0930100000000005</v>
      </c>
      <c r="Q93" s="10">
        <f>10^(-3)*Duluth!$C408</f>
        <v>5.6591400000000007</v>
      </c>
      <c r="R93" s="10">
        <f>10^(-3)*Fairbanks!$C408</f>
        <v>6.9048500000000006</v>
      </c>
    </row>
    <row r="94" spans="1:18">
      <c r="A94" s="4"/>
      <c r="B94" s="9" t="str">
        <f>Miami!A409</f>
        <v>GUESTROOM213 PTAC HEAT COIL</v>
      </c>
      <c r="C94" s="10">
        <f>10^(-3)*Miami!$C409</f>
        <v>0.57953999999999994</v>
      </c>
      <c r="D94" s="10">
        <f>10^(-3)*Houston!$C409</f>
        <v>1.03504</v>
      </c>
      <c r="E94" s="10">
        <f>10^(-3)*Phoenix!$C409</f>
        <v>0.83328999999999998</v>
      </c>
      <c r="F94" s="10">
        <f>10^(-3)*Atlanta!$C409</f>
        <v>1.0662100000000001</v>
      </c>
      <c r="G94" s="10">
        <f>10^(-3)*LosAngeles!$C409</f>
        <v>0.5786</v>
      </c>
      <c r="H94" s="10">
        <f>10^(-3)*LasVegas!$C409</f>
        <v>0.87629000000000001</v>
      </c>
      <c r="I94" s="10">
        <f>10^(-3)*SanFrancisco!$C409</f>
        <v>0.75439999999999996</v>
      </c>
      <c r="J94" s="10">
        <f>10^(-3)*Baltimore!$C409</f>
        <v>1.1524400000000001</v>
      </c>
      <c r="K94" s="10">
        <f>10^(-3)*Albuquerque!$C409</f>
        <v>0.98738999999999999</v>
      </c>
      <c r="L94" s="10">
        <f>10^(-3)*Seattle!$C409</f>
        <v>0.94379999999999997</v>
      </c>
      <c r="M94" s="10">
        <f>10^(-3)*Chicago!$C409</f>
        <v>1.4401300000000001</v>
      </c>
      <c r="N94" s="10">
        <f>10^(-3)*Boulder!$C409</f>
        <v>1.24579</v>
      </c>
      <c r="O94" s="10">
        <f>10^(-3)*Minneapolis!$C409</f>
        <v>1.5969300000000002</v>
      </c>
      <c r="P94" s="10">
        <f>10^(-3)*Helena!$C409</f>
        <v>1.5260899999999999</v>
      </c>
      <c r="Q94" s="10">
        <f>10^(-3)*Duluth!$C409</f>
        <v>1.6693199999999999</v>
      </c>
      <c r="R94" s="10">
        <f>10^(-3)*Fairbanks!$C409</f>
        <v>1.98712</v>
      </c>
    </row>
    <row r="95" spans="1:18">
      <c r="A95" s="4"/>
      <c r="B95" s="9" t="str">
        <f>Miami!A410</f>
        <v>GUESTROOM214 PTAC HEAT COIL</v>
      </c>
      <c r="C95" s="10">
        <f>10^(-3)*Miami!$C410</f>
        <v>0.55632000000000004</v>
      </c>
      <c r="D95" s="10">
        <f>10^(-3)*Houston!$C410</f>
        <v>1.0028900000000001</v>
      </c>
      <c r="E95" s="10">
        <f>10^(-3)*Phoenix!$C410</f>
        <v>0.80574000000000001</v>
      </c>
      <c r="F95" s="10">
        <f>10^(-3)*Atlanta!$C410</f>
        <v>1.0367500000000001</v>
      </c>
      <c r="G95" s="10">
        <f>10^(-3)*LosAngeles!$C410</f>
        <v>0.5786</v>
      </c>
      <c r="H95" s="10">
        <f>10^(-3)*LasVegas!$C410</f>
        <v>0.84950999999999999</v>
      </c>
      <c r="I95" s="10">
        <f>10^(-3)*SanFrancisco!$C410</f>
        <v>0.71879999999999999</v>
      </c>
      <c r="J95" s="10">
        <f>10^(-3)*Baltimore!$C410</f>
        <v>1.12392</v>
      </c>
      <c r="K95" s="10">
        <f>10^(-3)*Albuquerque!$C410</f>
        <v>0.95814999999999995</v>
      </c>
      <c r="L95" s="10">
        <f>10^(-3)*Seattle!$C410</f>
        <v>0.91698000000000002</v>
      </c>
      <c r="M95" s="10">
        <f>10^(-3)*Chicago!$C410</f>
        <v>1.4103699999999999</v>
      </c>
      <c r="N95" s="10">
        <f>10^(-3)*Boulder!$C410</f>
        <v>1.2181</v>
      </c>
      <c r="O95" s="10">
        <f>10^(-3)*Minneapolis!$C410</f>
        <v>1.5660000000000001</v>
      </c>
      <c r="P95" s="10">
        <f>10^(-3)*Helena!$C410</f>
        <v>1.4949700000000001</v>
      </c>
      <c r="Q95" s="10">
        <f>10^(-3)*Duluth!$C410</f>
        <v>1.63958</v>
      </c>
      <c r="R95" s="10">
        <f>10^(-3)*Fairbanks!$C410</f>
        <v>1.96024</v>
      </c>
    </row>
    <row r="96" spans="1:18">
      <c r="A96" s="4"/>
      <c r="B96" s="9" t="str">
        <f>Miami!A411</f>
        <v>GUESTROOM215_218 PTAC HEAT COIL</v>
      </c>
      <c r="C96" s="10">
        <f>10^(-3)*Miami!$C411</f>
        <v>2.2252800000000001</v>
      </c>
      <c r="D96" s="10">
        <f>10^(-3)*Houston!$C411</f>
        <v>2.9376799999999998</v>
      </c>
      <c r="E96" s="10">
        <f>10^(-3)*Phoenix!$C411</f>
        <v>2.4785100000000004</v>
      </c>
      <c r="F96" s="10">
        <f>10^(-3)*Atlanta!$C411</f>
        <v>3.169</v>
      </c>
      <c r="G96" s="10">
        <f>10^(-3)*LosAngeles!$C411</f>
        <v>2.3143899999999999</v>
      </c>
      <c r="H96" s="10">
        <f>10^(-3)*LasVegas!$C411</f>
        <v>2.6793299999999998</v>
      </c>
      <c r="I96" s="10">
        <f>10^(-3)*SanFrancisco!$C411</f>
        <v>2.5581700000000001</v>
      </c>
      <c r="J96" s="10">
        <f>10^(-3)*Baltimore!$C411</f>
        <v>3.52766</v>
      </c>
      <c r="K96" s="10">
        <f>10^(-3)*Albuquerque!$C411</f>
        <v>2.8029200000000003</v>
      </c>
      <c r="L96" s="10">
        <f>10^(-3)*Seattle!$C411</f>
        <v>3.0507600000000004</v>
      </c>
      <c r="M96" s="10">
        <f>10^(-3)*Chicago!$C411</f>
        <v>4.4888599999999999</v>
      </c>
      <c r="N96" s="10">
        <f>10^(-3)*Boulder!$C411</f>
        <v>3.7236400000000001</v>
      </c>
      <c r="O96" s="10">
        <f>10^(-3)*Minneapolis!$C411</f>
        <v>5.0928800000000001</v>
      </c>
      <c r="P96" s="10">
        <f>10^(-3)*Helena!$C411</f>
        <v>4.8008999999999995</v>
      </c>
      <c r="Q96" s="10">
        <f>10^(-3)*Duluth!$C411</f>
        <v>5.3754300000000006</v>
      </c>
      <c r="R96" s="10">
        <f>10^(-3)*Fairbanks!$C411</f>
        <v>6.6502299999999996</v>
      </c>
    </row>
    <row r="97" spans="1:18">
      <c r="A97" s="4"/>
      <c r="B97" s="9" t="str">
        <f>Miami!A412</f>
        <v>GUESTROOM219 PTAC HEAT COIL</v>
      </c>
      <c r="C97" s="10">
        <f>10^(-3)*Miami!$C412</f>
        <v>0.69540000000000002</v>
      </c>
      <c r="D97" s="10">
        <f>10^(-3)*Houston!$C412</f>
        <v>0.73441999999999996</v>
      </c>
      <c r="E97" s="10">
        <f>10^(-3)*Phoenix!$C412</f>
        <v>0.66805999999999999</v>
      </c>
      <c r="F97" s="10">
        <f>10^(-3)*Atlanta!$C412</f>
        <v>0.79225000000000001</v>
      </c>
      <c r="G97" s="10">
        <f>10^(-3)*LosAngeles!$C412</f>
        <v>0.69292999999999993</v>
      </c>
      <c r="H97" s="10">
        <f>10^(-3)*LasVegas!$C412</f>
        <v>0.64252999999999993</v>
      </c>
      <c r="I97" s="10">
        <f>10^(-3)*SanFrancisco!$C412</f>
        <v>0.69515000000000005</v>
      </c>
      <c r="J97" s="10">
        <f>10^(-3)*Baltimore!$C412</f>
        <v>0.88191999999999993</v>
      </c>
      <c r="K97" s="10">
        <f>10^(-3)*Albuquerque!$C412</f>
        <v>0.57203000000000004</v>
      </c>
      <c r="L97" s="10">
        <f>10^(-3)*Seattle!$C412</f>
        <v>0.68555999999999995</v>
      </c>
      <c r="M97" s="10">
        <f>10^(-3)*Chicago!$C412</f>
        <v>1.03026</v>
      </c>
      <c r="N97" s="10">
        <f>10^(-3)*Boulder!$C412</f>
        <v>0.83647000000000005</v>
      </c>
      <c r="O97" s="10">
        <f>10^(-3)*Minneapolis!$C412</f>
        <v>1.11341</v>
      </c>
      <c r="P97" s="10">
        <f>10^(-3)*Helena!$C412</f>
        <v>1.01458</v>
      </c>
      <c r="Q97" s="10">
        <f>10^(-3)*Duluth!$C412</f>
        <v>1.1396600000000001</v>
      </c>
      <c r="R97" s="10">
        <f>10^(-3)*Fairbanks!$C412</f>
        <v>1.46635</v>
      </c>
    </row>
    <row r="98" spans="1:18">
      <c r="A98" s="4"/>
      <c r="B98" s="9" t="str">
        <f>Miami!A413</f>
        <v>GUESTROOM220_223 PTAC HEAT COIL</v>
      </c>
      <c r="C98" s="10">
        <f>10^(-3)*Miami!$C413</f>
        <v>2.2252800000000001</v>
      </c>
      <c r="D98" s="10">
        <f>10^(-3)*Houston!$C413</f>
        <v>3.0318100000000001</v>
      </c>
      <c r="E98" s="10">
        <f>10^(-3)*Phoenix!$C413</f>
        <v>2.4785100000000004</v>
      </c>
      <c r="F98" s="10">
        <f>10^(-3)*Atlanta!$C413</f>
        <v>3.1913100000000001</v>
      </c>
      <c r="G98" s="10">
        <f>10^(-3)*LosAngeles!$C413</f>
        <v>2.3143899999999999</v>
      </c>
      <c r="H98" s="10">
        <f>10^(-3)*LasVegas!$C413</f>
        <v>2.6793299999999998</v>
      </c>
      <c r="I98" s="10">
        <f>10^(-3)*SanFrancisco!$C413</f>
        <v>2.5581700000000001</v>
      </c>
      <c r="J98" s="10">
        <f>10^(-3)*Baltimore!$C413</f>
        <v>3.5608499999999998</v>
      </c>
      <c r="K98" s="10">
        <f>10^(-3)*Albuquerque!$C413</f>
        <v>2.9109799999999999</v>
      </c>
      <c r="L98" s="10">
        <f>10^(-3)*Seattle!$C413</f>
        <v>3.0507600000000004</v>
      </c>
      <c r="M98" s="10">
        <f>10^(-3)*Chicago!$C413</f>
        <v>4.6638599999999997</v>
      </c>
      <c r="N98" s="10">
        <f>10^(-3)*Boulder!$C413</f>
        <v>3.90327</v>
      </c>
      <c r="O98" s="10">
        <f>10^(-3)*Minneapolis!$C413</f>
        <v>5.2620900000000006</v>
      </c>
      <c r="P98" s="10">
        <f>10^(-3)*Helena!$C413</f>
        <v>4.97058</v>
      </c>
      <c r="Q98" s="10">
        <f>10^(-3)*Duluth!$C413</f>
        <v>5.5432600000000001</v>
      </c>
      <c r="R98" s="10">
        <f>10^(-3)*Fairbanks!$C413</f>
        <v>6.8113700000000001</v>
      </c>
    </row>
    <row r="99" spans="1:18">
      <c r="A99" s="4"/>
      <c r="B99" s="9" t="str">
        <f>Miami!A414</f>
        <v>GUESTROOM224 PTAC HEAT COIL</v>
      </c>
      <c r="C99" s="10">
        <f>10^(-3)*Miami!$C414</f>
        <v>0.55632000000000004</v>
      </c>
      <c r="D99" s="10">
        <f>10^(-3)*Houston!$C414</f>
        <v>0.92437999999999998</v>
      </c>
      <c r="E99" s="10">
        <f>10^(-3)*Phoenix!$C414</f>
        <v>0.72872000000000003</v>
      </c>
      <c r="F99" s="10">
        <f>10^(-3)*Atlanta!$C414</f>
        <v>0.95814999999999995</v>
      </c>
      <c r="G99" s="10">
        <f>10^(-3)*LosAngeles!$C414</f>
        <v>0.5786</v>
      </c>
      <c r="H99" s="10">
        <f>10^(-3)*LasVegas!$C414</f>
        <v>0.77163000000000004</v>
      </c>
      <c r="I99" s="10">
        <f>10^(-3)*SanFrancisco!$C414</f>
        <v>0.66574</v>
      </c>
      <c r="J99" s="10">
        <f>10^(-3)*Baltimore!$C414</f>
        <v>1.04749</v>
      </c>
      <c r="K99" s="10">
        <f>10^(-3)*Albuquerque!$C414</f>
        <v>0.88038000000000005</v>
      </c>
      <c r="L99" s="10">
        <f>10^(-3)*Seattle!$C414</f>
        <v>0.83738000000000001</v>
      </c>
      <c r="M99" s="10">
        <f>10^(-3)*Chicago!$C414</f>
        <v>1.3408800000000001</v>
      </c>
      <c r="N99" s="10">
        <f>10^(-3)*Boulder!$C414</f>
        <v>1.1457300000000001</v>
      </c>
      <c r="O99" s="10">
        <f>10^(-3)*Minneapolis!$C414</f>
        <v>1.5000899999999999</v>
      </c>
      <c r="P99" s="10">
        <f>10^(-3)*Helena!$C414</f>
        <v>1.42831</v>
      </c>
      <c r="Q99" s="10">
        <f>10^(-3)*Duluth!$C414</f>
        <v>1.5752999999999999</v>
      </c>
      <c r="R99" s="10">
        <f>10^(-3)*Fairbanks!$C414</f>
        <v>1.90541</v>
      </c>
    </row>
    <row r="100" spans="1:18">
      <c r="A100" s="4"/>
      <c r="B100" s="9" t="str">
        <f>Miami!A415</f>
        <v>GUESTROOM301 PTAC HEAT COIL</v>
      </c>
      <c r="C100" s="10">
        <f>10^(-3)*Miami!$C415</f>
        <v>0.75438000000000005</v>
      </c>
      <c r="D100" s="10">
        <f>10^(-3)*Houston!$C415</f>
        <v>1.3432900000000001</v>
      </c>
      <c r="E100" s="10">
        <f>10^(-3)*Phoenix!$C415</f>
        <v>1.02833</v>
      </c>
      <c r="F100" s="10">
        <f>10^(-3)*Atlanta!$C415</f>
        <v>1.3394400000000002</v>
      </c>
      <c r="G100" s="10">
        <f>10^(-3)*LosAngeles!$C415</f>
        <v>0.69821</v>
      </c>
      <c r="H100" s="10">
        <f>10^(-3)*LasVegas!$C415</f>
        <v>1.0534300000000001</v>
      </c>
      <c r="I100" s="10">
        <f>10^(-3)*SanFrancisco!$C415</f>
        <v>0.89739999999999998</v>
      </c>
      <c r="J100" s="10">
        <f>10^(-3)*Baltimore!$C415</f>
        <v>1.4215800000000001</v>
      </c>
      <c r="K100" s="10">
        <f>10^(-3)*Albuquerque!$C415</f>
        <v>1.19815</v>
      </c>
      <c r="L100" s="10">
        <f>10^(-3)*Seattle!$C415</f>
        <v>1.1251300000000002</v>
      </c>
      <c r="M100" s="10">
        <f>10^(-3)*Chicago!$C415</f>
        <v>1.83894</v>
      </c>
      <c r="N100" s="10">
        <f>10^(-3)*Boulder!$C415</f>
        <v>1.5789200000000001</v>
      </c>
      <c r="O100" s="10">
        <f>10^(-3)*Minneapolis!$C415</f>
        <v>2.0707900000000001</v>
      </c>
      <c r="P100" s="10">
        <f>10^(-3)*Helena!$C415</f>
        <v>1.9894400000000001</v>
      </c>
      <c r="Q100" s="10">
        <f>10^(-3)*Duluth!$C415</f>
        <v>2.1814299999999998</v>
      </c>
      <c r="R100" s="10">
        <f>10^(-3)*Fairbanks!$C415</f>
        <v>2.6328100000000001</v>
      </c>
    </row>
    <row r="101" spans="1:18">
      <c r="A101" s="4"/>
      <c r="B101" s="9" t="str">
        <f>Miami!A416</f>
        <v>GUESTROOM302_305 PTAC HEAT COIL</v>
      </c>
      <c r="C101" s="10">
        <f>10^(-3)*Miami!$C416</f>
        <v>2.2252800000000001</v>
      </c>
      <c r="D101" s="10">
        <f>10^(-3)*Houston!$C416</f>
        <v>3.3744800000000001</v>
      </c>
      <c r="E101" s="10">
        <f>10^(-3)*Phoenix!$C416</f>
        <v>2.5705500000000003</v>
      </c>
      <c r="F101" s="10">
        <f>10^(-3)*Atlanta!$C416</f>
        <v>3.5252399999999997</v>
      </c>
      <c r="G101" s="10">
        <f>10^(-3)*LosAngeles!$C416</f>
        <v>2.3143899999999999</v>
      </c>
      <c r="H101" s="10">
        <f>10^(-3)*LasVegas!$C416</f>
        <v>2.7580900000000002</v>
      </c>
      <c r="I101" s="10">
        <f>10^(-3)*SanFrancisco!$C416</f>
        <v>2.5581700000000001</v>
      </c>
      <c r="J101" s="10">
        <f>10^(-3)*Baltimore!$C416</f>
        <v>3.9029499999999997</v>
      </c>
      <c r="K101" s="10">
        <f>10^(-3)*Albuquerque!$C416</f>
        <v>3.2349999999999999</v>
      </c>
      <c r="L101" s="10">
        <f>10^(-3)*Seattle!$C416</f>
        <v>3.0914999999999999</v>
      </c>
      <c r="M101" s="10">
        <f>10^(-3)*Chicago!$C416</f>
        <v>5.0318699999999996</v>
      </c>
      <c r="N101" s="10">
        <f>10^(-3)*Boulder!$C416</f>
        <v>4.2481800000000005</v>
      </c>
      <c r="O101" s="10">
        <f>10^(-3)*Minneapolis!$C416</f>
        <v>5.6456800000000005</v>
      </c>
      <c r="P101" s="10">
        <f>10^(-3)*Helena!$C416</f>
        <v>5.3584399999999999</v>
      </c>
      <c r="Q101" s="10">
        <f>10^(-3)*Duluth!$C416</f>
        <v>5.9333200000000001</v>
      </c>
      <c r="R101" s="10">
        <f>10^(-3)*Fairbanks!$C416</f>
        <v>7.1521300000000005</v>
      </c>
    </row>
    <row r="102" spans="1:18">
      <c r="A102" s="4"/>
      <c r="B102" s="9" t="str">
        <f>Miami!A417</f>
        <v>GUESTROOM306_308 PTAC HEAT COIL</v>
      </c>
      <c r="C102" s="10">
        <f>10^(-3)*Miami!$C417</f>
        <v>1.66896</v>
      </c>
      <c r="D102" s="10">
        <f>10^(-3)*Houston!$C417</f>
        <v>2.7120000000000002</v>
      </c>
      <c r="E102" s="10">
        <f>10^(-3)*Phoenix!$C417</f>
        <v>2.0625999999999998</v>
      </c>
      <c r="F102" s="10">
        <f>10^(-3)*Atlanta!$C417</f>
        <v>2.8142900000000002</v>
      </c>
      <c r="G102" s="10">
        <f>10^(-3)*LosAngeles!$C417</f>
        <v>1.7357899999999999</v>
      </c>
      <c r="H102" s="10">
        <f>10^(-3)*LasVegas!$C417</f>
        <v>2.1988499999999997</v>
      </c>
      <c r="I102" s="10">
        <f>10^(-3)*SanFrancisco!$C417</f>
        <v>1.94058</v>
      </c>
      <c r="J102" s="10">
        <f>10^(-3)*Baltimore!$C417</f>
        <v>3.11836</v>
      </c>
      <c r="K102" s="10">
        <f>10^(-3)*Albuquerque!$C417</f>
        <v>2.5981700000000001</v>
      </c>
      <c r="L102" s="10">
        <f>10^(-3)*Seattle!$C417</f>
        <v>2.46895</v>
      </c>
      <c r="M102" s="10">
        <f>10^(-3)*Chicago!$C417</f>
        <v>4.0301999999999998</v>
      </c>
      <c r="N102" s="10">
        <f>10^(-3)*Boulder!$C417</f>
        <v>3.4129899999999997</v>
      </c>
      <c r="O102" s="10">
        <f>10^(-3)*Minneapolis!$C417</f>
        <v>4.5211600000000001</v>
      </c>
      <c r="P102" s="10">
        <f>10^(-3)*Helena!$C417</f>
        <v>4.2980799999999997</v>
      </c>
      <c r="Q102" s="10">
        <f>10^(-3)*Duluth!$C417</f>
        <v>4.7566699999999997</v>
      </c>
      <c r="R102" s="10">
        <f>10^(-3)*Fairbanks!$C417</f>
        <v>5.6561700000000004</v>
      </c>
    </row>
    <row r="103" spans="1:18">
      <c r="A103" s="4"/>
      <c r="B103" s="9" t="str">
        <f>Miami!A418</f>
        <v>GUESTROOM309_312 PTAC HEAT COIL</v>
      </c>
      <c r="C103" s="10">
        <f>10^(-3)*Miami!$C418</f>
        <v>2.2252800000000001</v>
      </c>
      <c r="D103" s="10">
        <f>10^(-3)*Houston!$C418</f>
        <v>3.3566400000000001</v>
      </c>
      <c r="E103" s="10">
        <f>10^(-3)*Phoenix!$C418</f>
        <v>2.5588299999999999</v>
      </c>
      <c r="F103" s="10">
        <f>10^(-3)*Atlanta!$C418</f>
        <v>3.5124499999999999</v>
      </c>
      <c r="G103" s="10">
        <f>10^(-3)*LosAngeles!$C418</f>
        <v>2.3143899999999999</v>
      </c>
      <c r="H103" s="10">
        <f>10^(-3)*LasVegas!$C418</f>
        <v>2.7499400000000001</v>
      </c>
      <c r="I103" s="10">
        <f>10^(-3)*SanFrancisco!$C418</f>
        <v>2.5581700000000001</v>
      </c>
      <c r="J103" s="10">
        <f>10^(-3)*Baltimore!$C418</f>
        <v>3.8926799999999999</v>
      </c>
      <c r="K103" s="10">
        <f>10^(-3)*Albuquerque!$C418</f>
        <v>3.22567</v>
      </c>
      <c r="L103" s="10">
        <f>10^(-3)*Seattle!$C418</f>
        <v>3.0848499999999999</v>
      </c>
      <c r="M103" s="10">
        <f>10^(-3)*Chicago!$C418</f>
        <v>5.0160499999999999</v>
      </c>
      <c r="N103" s="10">
        <f>10^(-3)*Boulder!$C418</f>
        <v>4.2334199999999997</v>
      </c>
      <c r="O103" s="10">
        <f>10^(-3)*Minneapolis!$C418</f>
        <v>5.6267899999999997</v>
      </c>
      <c r="P103" s="10">
        <f>10^(-3)*Helena!$C418</f>
        <v>5.3388100000000005</v>
      </c>
      <c r="Q103" s="10">
        <f>10^(-3)*Duluth!$C418</f>
        <v>5.912770000000001</v>
      </c>
      <c r="R103" s="10">
        <f>10^(-3)*Fairbanks!$C418</f>
        <v>7.1290399999999998</v>
      </c>
    </row>
    <row r="104" spans="1:18">
      <c r="A104" s="4"/>
      <c r="B104" s="9" t="str">
        <f>Miami!A419</f>
        <v>GUESTROOM313 PTAC HEAT COIL</v>
      </c>
      <c r="C104" s="10">
        <f>10^(-3)*Miami!$C419</f>
        <v>0.65876000000000001</v>
      </c>
      <c r="D104" s="10">
        <f>10^(-3)*Houston!$C419</f>
        <v>1.07996</v>
      </c>
      <c r="E104" s="10">
        <f>10^(-3)*Phoenix!$C419</f>
        <v>0.86836000000000002</v>
      </c>
      <c r="F104" s="10">
        <f>10^(-3)*Atlanta!$C419</f>
        <v>1.1124000000000001</v>
      </c>
      <c r="G104" s="10">
        <f>10^(-3)*LosAngeles!$C419</f>
        <v>0.63188</v>
      </c>
      <c r="H104" s="10">
        <f>10^(-3)*LasVegas!$C419</f>
        <v>0.9123</v>
      </c>
      <c r="I104" s="10">
        <f>10^(-3)*SanFrancisco!$C419</f>
        <v>0.80813999999999997</v>
      </c>
      <c r="J104" s="10">
        <f>10^(-3)*Baltimore!$C419</f>
        <v>1.20221</v>
      </c>
      <c r="K104" s="10">
        <f>10^(-3)*Albuquerque!$C419</f>
        <v>1.0321099999999999</v>
      </c>
      <c r="L104" s="10">
        <f>10^(-3)*Seattle!$C419</f>
        <v>0.98947000000000007</v>
      </c>
      <c r="M104" s="10">
        <f>10^(-3)*Chicago!$C419</f>
        <v>1.4948599999999999</v>
      </c>
      <c r="N104" s="10">
        <f>10^(-3)*Boulder!$C419</f>
        <v>1.29715</v>
      </c>
      <c r="O104" s="10">
        <f>10^(-3)*Minneapolis!$C419</f>
        <v>1.6534300000000002</v>
      </c>
      <c r="P104" s="10">
        <f>10^(-3)*Helena!$C419</f>
        <v>1.5829500000000001</v>
      </c>
      <c r="Q104" s="10">
        <f>10^(-3)*Duluth!$C419</f>
        <v>1.7278499999999999</v>
      </c>
      <c r="R104" s="10">
        <f>10^(-3)*Fairbanks!$C419</f>
        <v>2.0387300000000002</v>
      </c>
    </row>
    <row r="105" spans="1:18">
      <c r="A105" s="4"/>
      <c r="B105" s="9" t="str">
        <f>Miami!A420</f>
        <v>GUESTROOM314 PTAC HEAT COIL</v>
      </c>
      <c r="C105" s="10">
        <f>10^(-3)*Miami!$C420</f>
        <v>0.61935000000000007</v>
      </c>
      <c r="D105" s="10">
        <f>10^(-3)*Houston!$C420</f>
        <v>1.05436</v>
      </c>
      <c r="E105" s="10">
        <f>10^(-3)*Phoenix!$C420</f>
        <v>0.8460700000000001</v>
      </c>
      <c r="F105" s="10">
        <f>10^(-3)*Atlanta!$C420</f>
        <v>1.0891300000000002</v>
      </c>
      <c r="G105" s="10">
        <f>10^(-3)*LosAngeles!$C420</f>
        <v>0.59492999999999996</v>
      </c>
      <c r="H105" s="10">
        <f>10^(-3)*LasVegas!$C420</f>
        <v>0.88990999999999998</v>
      </c>
      <c r="I105" s="10">
        <f>10^(-3)*SanFrancisco!$C420</f>
        <v>0.77822000000000002</v>
      </c>
      <c r="J105" s="10">
        <f>10^(-3)*Baltimore!$C420</f>
        <v>1.179</v>
      </c>
      <c r="K105" s="10">
        <f>10^(-3)*Albuquerque!$C420</f>
        <v>1.0083200000000001</v>
      </c>
      <c r="L105" s="10">
        <f>10^(-3)*Seattle!$C420</f>
        <v>0.96760000000000002</v>
      </c>
      <c r="M105" s="10">
        <f>10^(-3)*Chicago!$C420</f>
        <v>1.47149</v>
      </c>
      <c r="N105" s="10">
        <f>10^(-3)*Boulder!$C420</f>
        <v>1.2755000000000001</v>
      </c>
      <c r="O105" s="10">
        <f>10^(-3)*Minneapolis!$C420</f>
        <v>1.6298800000000002</v>
      </c>
      <c r="P105" s="10">
        <f>10^(-3)*Helena!$C420</f>
        <v>1.5583100000000001</v>
      </c>
      <c r="Q105" s="10">
        <f>10^(-3)*Duluth!$C420</f>
        <v>1.7053800000000001</v>
      </c>
      <c r="R105" s="10">
        <f>10^(-3)*Fairbanks!$C420</f>
        <v>2.0167999999999999</v>
      </c>
    </row>
    <row r="106" spans="1:18">
      <c r="A106" s="4"/>
      <c r="B106" s="9" t="str">
        <f>Miami!A421</f>
        <v>GUESTROOM315_318 PTAC HEAT COIL</v>
      </c>
      <c r="C106" s="10">
        <f>10^(-3)*Miami!$C421</f>
        <v>2.2252800000000001</v>
      </c>
      <c r="D106" s="10">
        <f>10^(-3)*Houston!$C421</f>
        <v>3.3001</v>
      </c>
      <c r="E106" s="10">
        <f>10^(-3)*Phoenix!$C421</f>
        <v>2.51363</v>
      </c>
      <c r="F106" s="10">
        <f>10^(-3)*Atlanta!$C421</f>
        <v>3.46454</v>
      </c>
      <c r="G106" s="10">
        <f>10^(-3)*LosAngeles!$C421</f>
        <v>2.3143899999999999</v>
      </c>
      <c r="H106" s="10">
        <f>10^(-3)*LasVegas!$C421</f>
        <v>2.70031</v>
      </c>
      <c r="I106" s="10">
        <f>10^(-3)*SanFrancisco!$C421</f>
        <v>2.5581700000000001</v>
      </c>
      <c r="J106" s="10">
        <f>10^(-3)*Baltimore!$C421</f>
        <v>3.8440400000000001</v>
      </c>
      <c r="K106" s="10">
        <f>10^(-3)*Albuquerque!$C421</f>
        <v>3.1702300000000001</v>
      </c>
      <c r="L106" s="10">
        <f>10^(-3)*Seattle!$C421</f>
        <v>3.0507600000000004</v>
      </c>
      <c r="M106" s="10">
        <f>10^(-3)*Chicago!$C421</f>
        <v>4.9724899999999996</v>
      </c>
      <c r="N106" s="10">
        <f>10^(-3)*Boulder!$C421</f>
        <v>4.1958000000000002</v>
      </c>
      <c r="O106" s="10">
        <f>10^(-3)*Minneapolis!$C421</f>
        <v>5.5809899999999999</v>
      </c>
      <c r="P106" s="10">
        <f>10^(-3)*Helena!$C421</f>
        <v>5.2873299999999999</v>
      </c>
      <c r="Q106" s="10">
        <f>10^(-3)*Duluth!$C421</f>
        <v>5.8704399999999994</v>
      </c>
      <c r="R106" s="10">
        <f>10^(-3)*Fairbanks!$C421</f>
        <v>7.0914900000000003</v>
      </c>
    </row>
    <row r="107" spans="1:18">
      <c r="A107" s="4"/>
      <c r="B107" s="9" t="str">
        <f>Miami!A422</f>
        <v>GUESTROOM319 PTAC HEAT COIL</v>
      </c>
      <c r="C107" s="10">
        <f>10^(-3)*Miami!$C422</f>
        <v>0.55632000000000004</v>
      </c>
      <c r="D107" s="10">
        <f>10^(-3)*Houston!$C422</f>
        <v>0.81524000000000008</v>
      </c>
      <c r="E107" s="10">
        <f>10^(-3)*Phoenix!$C422</f>
        <v>0.61963000000000001</v>
      </c>
      <c r="F107" s="10">
        <f>10^(-3)*Atlanta!$C422</f>
        <v>0.85502</v>
      </c>
      <c r="G107" s="10">
        <f>10^(-3)*LosAngeles!$C422</f>
        <v>0.5786</v>
      </c>
      <c r="H107" s="10">
        <f>10^(-3)*LasVegas!$C422</f>
        <v>0.66983000000000004</v>
      </c>
      <c r="I107" s="10">
        <f>10^(-3)*SanFrancisco!$C422</f>
        <v>0.63954</v>
      </c>
      <c r="J107" s="10">
        <f>10^(-3)*Baltimore!$C422</f>
        <v>0.95413999999999999</v>
      </c>
      <c r="K107" s="10">
        <f>10^(-3)*Albuquerque!$C422</f>
        <v>0.77207000000000003</v>
      </c>
      <c r="L107" s="10">
        <f>10^(-3)*Seattle!$C422</f>
        <v>0.76269000000000009</v>
      </c>
      <c r="M107" s="10">
        <f>10^(-3)*Chicago!$C422</f>
        <v>1.2615099999999999</v>
      </c>
      <c r="N107" s="10">
        <f>10^(-3)*Boulder!$C422</f>
        <v>1.0552000000000001</v>
      </c>
      <c r="O107" s="10">
        <f>10^(-3)*Minneapolis!$C422</f>
        <v>1.4288399999999999</v>
      </c>
      <c r="P107" s="10">
        <f>10^(-3)*Helena!$C422</f>
        <v>1.3538699999999999</v>
      </c>
      <c r="Q107" s="10">
        <f>10^(-3)*Duluth!$C422</f>
        <v>1.5087999999999999</v>
      </c>
      <c r="R107" s="10">
        <f>10^(-3)*Fairbanks!$C422</f>
        <v>1.8451300000000002</v>
      </c>
    </row>
    <row r="108" spans="1:18">
      <c r="A108" s="4"/>
      <c r="B108" s="9" t="str">
        <f>Miami!A423</f>
        <v>GUESTROOM320_323 PTAC HEAT COIL</v>
      </c>
      <c r="C108" s="10">
        <f>10^(-3)*Miami!$C423</f>
        <v>2.2252800000000001</v>
      </c>
      <c r="D108" s="10">
        <f>10^(-3)*Houston!$C423</f>
        <v>3.2956599999999998</v>
      </c>
      <c r="E108" s="10">
        <f>10^(-3)*Phoenix!$C423</f>
        <v>2.51566</v>
      </c>
      <c r="F108" s="10">
        <f>10^(-3)*Atlanta!$C423</f>
        <v>3.4620000000000002</v>
      </c>
      <c r="G108" s="10">
        <f>10^(-3)*LosAngeles!$C423</f>
        <v>2.3143899999999999</v>
      </c>
      <c r="H108" s="10">
        <f>10^(-3)*LasVegas!$C423</f>
        <v>2.7044999999999999</v>
      </c>
      <c r="I108" s="10">
        <f>10^(-3)*SanFrancisco!$C423</f>
        <v>2.5581700000000001</v>
      </c>
      <c r="J108" s="10">
        <f>10^(-3)*Baltimore!$C423</f>
        <v>3.8413499999999998</v>
      </c>
      <c r="K108" s="10">
        <f>10^(-3)*Albuquerque!$C423</f>
        <v>3.1699099999999998</v>
      </c>
      <c r="L108" s="10">
        <f>10^(-3)*Seattle!$C423</f>
        <v>3.0507600000000004</v>
      </c>
      <c r="M108" s="10">
        <f>10^(-3)*Chicago!$C423</f>
        <v>4.9636000000000005</v>
      </c>
      <c r="N108" s="10">
        <f>10^(-3)*Boulder!$C423</f>
        <v>4.1888100000000001</v>
      </c>
      <c r="O108" s="10">
        <f>10^(-3)*Minneapolis!$C423</f>
        <v>5.5687899999999999</v>
      </c>
      <c r="P108" s="10">
        <f>10^(-3)*Helena!$C423</f>
        <v>5.2750600000000007</v>
      </c>
      <c r="Q108" s="10">
        <f>10^(-3)*Duluth!$C423</f>
        <v>5.8564400000000001</v>
      </c>
      <c r="R108" s="10">
        <f>10^(-3)*Fairbanks!$C423</f>
        <v>7.0761599999999998</v>
      </c>
    </row>
    <row r="109" spans="1:18">
      <c r="A109" s="4"/>
      <c r="B109" s="9" t="str">
        <f>Miami!A424</f>
        <v>GUESTROOM324 PTAC HEAT COIL</v>
      </c>
      <c r="C109" s="10">
        <f>10^(-3)*Miami!$C424</f>
        <v>0.58152000000000004</v>
      </c>
      <c r="D109" s="10">
        <f>10^(-3)*Houston!$C424</f>
        <v>0.98926999999999998</v>
      </c>
      <c r="E109" s="10">
        <f>10^(-3)*Phoenix!$C424</f>
        <v>0.78208000000000011</v>
      </c>
      <c r="F109" s="10">
        <f>10^(-3)*Atlanta!$C424</f>
        <v>1.02539</v>
      </c>
      <c r="G109" s="10">
        <f>10^(-3)*LosAngeles!$C424</f>
        <v>0.5786</v>
      </c>
      <c r="H109" s="10">
        <f>10^(-3)*LasVegas!$C424</f>
        <v>0.82689000000000001</v>
      </c>
      <c r="I109" s="10">
        <f>10^(-3)*SanFrancisco!$C424</f>
        <v>0.72947000000000006</v>
      </c>
      <c r="J109" s="10">
        <f>10^(-3)*Baltimore!$C424</f>
        <v>1.1174000000000002</v>
      </c>
      <c r="K109" s="10">
        <f>10^(-3)*Albuquerque!$C424</f>
        <v>0.94474999999999998</v>
      </c>
      <c r="L109" s="10">
        <f>10^(-3)*Seattle!$C424</f>
        <v>0.90370000000000006</v>
      </c>
      <c r="M109" s="10">
        <f>10^(-3)*Chicago!$C424</f>
        <v>1.4145699999999999</v>
      </c>
      <c r="N109" s="10">
        <f>10^(-3)*Boulder!$C424</f>
        <v>1.2156300000000002</v>
      </c>
      <c r="O109" s="10">
        <f>10^(-3)*Minneapolis!$C424</f>
        <v>1.5754300000000001</v>
      </c>
      <c r="P109" s="10">
        <f>10^(-3)*Helena!$C424</f>
        <v>1.5029600000000001</v>
      </c>
      <c r="Q109" s="10">
        <f>10^(-3)*Duluth!$C424</f>
        <v>1.65228</v>
      </c>
      <c r="R109" s="10">
        <f>10^(-3)*Fairbanks!$C424</f>
        <v>1.97034</v>
      </c>
    </row>
    <row r="110" spans="1:18">
      <c r="A110" s="4"/>
      <c r="B110" s="9" t="str">
        <f>Miami!A425</f>
        <v>GUESTROOM401 PTAC HEAT COIL</v>
      </c>
      <c r="C110" s="10">
        <f>10^(-3)*Miami!$C425</f>
        <v>1.2295199999999999</v>
      </c>
      <c r="D110" s="10">
        <f>10^(-3)*Houston!$C425</f>
        <v>2.1979200000000003</v>
      </c>
      <c r="E110" s="10">
        <f>10^(-3)*Phoenix!$C425</f>
        <v>1.6867700000000001</v>
      </c>
      <c r="F110" s="10">
        <f>10^(-3)*Atlanta!$C425</f>
        <v>2.3347899999999999</v>
      </c>
      <c r="G110" s="10">
        <f>10^(-3)*LosAngeles!$C425</f>
        <v>1.2401600000000002</v>
      </c>
      <c r="H110" s="10">
        <f>10^(-3)*LasVegas!$C425</f>
        <v>1.8418699999999999</v>
      </c>
      <c r="I110" s="10">
        <f>10^(-3)*SanFrancisco!$C425</f>
        <v>1.5586</v>
      </c>
      <c r="J110" s="10">
        <f>10^(-3)*Baltimore!$C425</f>
        <v>2.5879400000000001</v>
      </c>
      <c r="K110" s="10">
        <f>10^(-3)*Albuquerque!$C425</f>
        <v>2.1709499999999999</v>
      </c>
      <c r="L110" s="10">
        <f>10^(-3)*Seattle!$C425</f>
        <v>2.0409600000000001</v>
      </c>
      <c r="M110" s="10">
        <f>10^(-3)*Chicago!$C425</f>
        <v>3.3470700000000004</v>
      </c>
      <c r="N110" s="10">
        <f>10^(-3)*Boulder!$C425</f>
        <v>2.87086</v>
      </c>
      <c r="O110" s="10">
        <f>10^(-3)*Minneapolis!$C425</f>
        <v>3.7917600000000005</v>
      </c>
      <c r="P110" s="10">
        <f>10^(-3)*Helena!$C425</f>
        <v>3.66127</v>
      </c>
      <c r="Q110" s="10">
        <f>10^(-3)*Duluth!$C425</f>
        <v>4.00786</v>
      </c>
      <c r="R110" s="10">
        <f>10^(-3)*Fairbanks!$C425</f>
        <v>4.9392399999999999</v>
      </c>
    </row>
    <row r="111" spans="1:18">
      <c r="A111" s="4"/>
      <c r="B111" s="9" t="str">
        <f>Miami!A426</f>
        <v>GUESTROOM402_405 PTAC HEAT COIL</v>
      </c>
      <c r="C111" s="10">
        <f>10^(-3)*Miami!$C426</f>
        <v>4.5588600000000001</v>
      </c>
      <c r="D111" s="10">
        <f>10^(-3)*Houston!$C426</f>
        <v>8.2270400000000006</v>
      </c>
      <c r="E111" s="10">
        <f>10^(-3)*Phoenix!$C426</f>
        <v>6.2454900000000002</v>
      </c>
      <c r="F111" s="10">
        <f>10^(-3)*Atlanta!$C426</f>
        <v>9.2101000000000006</v>
      </c>
      <c r="G111" s="10">
        <f>10^(-3)*LosAngeles!$C426</f>
        <v>4.8426499999999999</v>
      </c>
      <c r="H111" s="10">
        <f>10^(-3)*LasVegas!$C426</f>
        <v>7.1859700000000002</v>
      </c>
      <c r="I111" s="10">
        <f>10^(-3)*SanFrancisco!$C426</f>
        <v>6.1170900000000001</v>
      </c>
      <c r="J111" s="10">
        <f>10^(-3)*Baltimore!$C426</f>
        <v>10.58399</v>
      </c>
      <c r="K111" s="10">
        <f>10^(-3)*Albuquerque!$C426</f>
        <v>8.6639900000000001</v>
      </c>
      <c r="L111" s="10">
        <f>10^(-3)*Seattle!$C426</f>
        <v>8.3048600000000015</v>
      </c>
      <c r="M111" s="10">
        <f>10^(-3)*Chicago!$C426</f>
        <v>13.74497</v>
      </c>
      <c r="N111" s="10">
        <f>10^(-3)*Boulder!$C426</f>
        <v>11.525110000000002</v>
      </c>
      <c r="O111" s="10">
        <f>10^(-3)*Minneapolis!$C426</f>
        <v>15.60125</v>
      </c>
      <c r="P111" s="10">
        <f>10^(-3)*Helena!$C426</f>
        <v>14.86791</v>
      </c>
      <c r="Q111" s="10">
        <f>10^(-3)*Duluth!$C426</f>
        <v>16.476839999999999</v>
      </c>
      <c r="R111" s="10">
        <f>10^(-3)*Fairbanks!$C426</f>
        <v>20.910229999999999</v>
      </c>
    </row>
    <row r="112" spans="1:18">
      <c r="A112" s="4"/>
      <c r="B112" s="9" t="str">
        <f>Miami!A427</f>
        <v>GUESTROOM406_408 PTAC HEAT COIL</v>
      </c>
      <c r="C112" s="10">
        <f>10^(-3)*Miami!$C427</f>
        <v>3.68723</v>
      </c>
      <c r="D112" s="10">
        <f>10^(-3)*Houston!$C427</f>
        <v>6.6489700000000003</v>
      </c>
      <c r="E112" s="10">
        <f>10^(-3)*Phoenix!$C427</f>
        <v>5.0467500000000003</v>
      </c>
      <c r="F112" s="10">
        <f>10^(-3)*Atlanta!$C427</f>
        <v>7.4243399999999999</v>
      </c>
      <c r="G112" s="10">
        <f>10^(-3)*LosAngeles!$C427</f>
        <v>3.90015</v>
      </c>
      <c r="H112" s="10">
        <f>10^(-3)*LasVegas!$C427</f>
        <v>5.7920699999999998</v>
      </c>
      <c r="I112" s="10">
        <f>10^(-3)*SanFrancisco!$C427</f>
        <v>4.9518100000000009</v>
      </c>
      <c r="J112" s="10">
        <f>10^(-3)*Baltimore!$C427</f>
        <v>8.534040000000001</v>
      </c>
      <c r="K112" s="10">
        <f>10^(-3)*Albuquerque!$C427</f>
        <v>7.0017399999999999</v>
      </c>
      <c r="L112" s="10">
        <f>10^(-3)*Seattle!$C427</f>
        <v>6.6983199999999998</v>
      </c>
      <c r="M112" s="10">
        <f>10^(-3)*Chicago!$C427</f>
        <v>11.08839</v>
      </c>
      <c r="N112" s="10">
        <f>10^(-3)*Boulder!$C427</f>
        <v>9.3103300000000004</v>
      </c>
      <c r="O112" s="10">
        <f>10^(-3)*Minneapolis!$C427</f>
        <v>12.58286</v>
      </c>
      <c r="P112" s="10">
        <f>10^(-3)*Helena!$C427</f>
        <v>11.999280000000001</v>
      </c>
      <c r="Q112" s="10">
        <f>10^(-3)*Duluth!$C427</f>
        <v>13.294020000000002</v>
      </c>
      <c r="R112" s="10">
        <f>10^(-3)*Fairbanks!$C427</f>
        <v>16.792950000000001</v>
      </c>
    </row>
    <row r="113" spans="1:18">
      <c r="A113" s="4"/>
      <c r="B113" s="9" t="str">
        <f>Miami!A428</f>
        <v>GUESTROOM409_412 PTAC HEAT COIL</v>
      </c>
      <c r="C113" s="10">
        <f>10^(-3)*Miami!$C428</f>
        <v>4.5573699999999997</v>
      </c>
      <c r="D113" s="10">
        <f>10^(-3)*Houston!$C428</f>
        <v>8.21678</v>
      </c>
      <c r="E113" s="10">
        <f>10^(-3)*Phoenix!$C428</f>
        <v>6.2400100000000007</v>
      </c>
      <c r="F113" s="10">
        <f>10^(-3)*Atlanta!$C428</f>
        <v>9.2039599999999986</v>
      </c>
      <c r="G113" s="10">
        <f>10^(-3)*LosAngeles!$C428</f>
        <v>4.8448700000000002</v>
      </c>
      <c r="H113" s="10">
        <f>10^(-3)*LasVegas!$C428</f>
        <v>7.18344</v>
      </c>
      <c r="I113" s="10">
        <f>10^(-3)*SanFrancisco!$C428</f>
        <v>6.1173599999999997</v>
      </c>
      <c r="J113" s="10">
        <f>10^(-3)*Baltimore!$C428</f>
        <v>10.580399999999999</v>
      </c>
      <c r="K113" s="10">
        <f>10^(-3)*Albuquerque!$C428</f>
        <v>8.66127</v>
      </c>
      <c r="L113" s="10">
        <f>10^(-3)*Seattle!$C428</f>
        <v>8.3043999999999993</v>
      </c>
      <c r="M113" s="10">
        <f>10^(-3)*Chicago!$C428</f>
        <v>13.73691</v>
      </c>
      <c r="N113" s="10">
        <f>10^(-3)*Boulder!$C428</f>
        <v>11.51793</v>
      </c>
      <c r="O113" s="10">
        <f>10^(-3)*Minneapolis!$C428</f>
        <v>15.5908</v>
      </c>
      <c r="P113" s="10">
        <f>10^(-3)*Helena!$C428</f>
        <v>14.8569</v>
      </c>
      <c r="Q113" s="10">
        <f>10^(-3)*Duluth!$C428</f>
        <v>16.465139999999998</v>
      </c>
      <c r="R113" s="10">
        <f>10^(-3)*Fairbanks!$C428</f>
        <v>20.896520000000002</v>
      </c>
    </row>
    <row r="114" spans="1:18">
      <c r="A114" s="4"/>
      <c r="B114" s="9" t="str">
        <f>Miami!A429</f>
        <v>GUESTROOM413 PTAC HEAT COIL</v>
      </c>
      <c r="C114" s="10">
        <f>10^(-3)*Miami!$C429</f>
        <v>1.3590899999999999</v>
      </c>
      <c r="D114" s="10">
        <f>10^(-3)*Houston!$C429</f>
        <v>2.3091699999999999</v>
      </c>
      <c r="E114" s="10">
        <f>10^(-3)*Phoenix!$C429</f>
        <v>1.8023900000000002</v>
      </c>
      <c r="F114" s="10">
        <f>10^(-3)*Atlanta!$C429</f>
        <v>2.5526399999999998</v>
      </c>
      <c r="G114" s="10">
        <f>10^(-3)*LosAngeles!$C429</f>
        <v>1.42872</v>
      </c>
      <c r="H114" s="10">
        <f>10^(-3)*LasVegas!$C429</f>
        <v>2.0377100000000001</v>
      </c>
      <c r="I114" s="10">
        <f>10^(-3)*SanFrancisco!$C429</f>
        <v>1.7583599999999999</v>
      </c>
      <c r="J114" s="10">
        <f>10^(-3)*Baltimore!$C429</f>
        <v>2.89514</v>
      </c>
      <c r="K114" s="10">
        <f>10^(-3)*Albuquerque!$C429</f>
        <v>2.41221</v>
      </c>
      <c r="L114" s="10">
        <f>10^(-3)*Seattle!$C429</f>
        <v>2.3144400000000003</v>
      </c>
      <c r="M114" s="10">
        <f>10^(-3)*Chicago!$C429</f>
        <v>3.6980400000000002</v>
      </c>
      <c r="N114" s="10">
        <f>10^(-3)*Boulder!$C429</f>
        <v>3.1414599999999999</v>
      </c>
      <c r="O114" s="10">
        <f>10^(-3)*Minneapolis!$C429</f>
        <v>4.1697899999999999</v>
      </c>
      <c r="P114" s="10">
        <f>10^(-3)*Helena!$C429</f>
        <v>3.9897</v>
      </c>
      <c r="Q114" s="10">
        <f>10^(-3)*Duluth!$C429</f>
        <v>4.3929600000000004</v>
      </c>
      <c r="R114" s="10">
        <f>10^(-3)*Fairbanks!$C429</f>
        <v>5.5100299999999995</v>
      </c>
    </row>
    <row r="115" spans="1:18">
      <c r="A115" s="4"/>
      <c r="B115" s="9" t="str">
        <f>Miami!A430</f>
        <v>GUESTROOM414 PTAC HEAT COIL</v>
      </c>
      <c r="C115" s="10">
        <f>10^(-3)*Miami!$C430</f>
        <v>1.33633</v>
      </c>
      <c r="D115" s="10">
        <f>10^(-3)*Houston!$C430</f>
        <v>2.2881300000000002</v>
      </c>
      <c r="E115" s="10">
        <f>10^(-3)*Phoenix!$C430</f>
        <v>1.7828800000000002</v>
      </c>
      <c r="F115" s="10">
        <f>10^(-3)*Atlanta!$C430</f>
        <v>2.5340100000000003</v>
      </c>
      <c r="G115" s="10">
        <f>10^(-3)*LosAngeles!$C430</f>
        <v>1.4063399999999999</v>
      </c>
      <c r="H115" s="10">
        <f>10^(-3)*LasVegas!$C430</f>
        <v>2.0175399999999999</v>
      </c>
      <c r="I115" s="10">
        <f>10^(-3)*SanFrancisco!$C430</f>
        <v>1.7374400000000001</v>
      </c>
      <c r="J115" s="10">
        <f>10^(-3)*Baltimore!$C430</f>
        <v>2.8758600000000003</v>
      </c>
      <c r="K115" s="10">
        <f>10^(-3)*Albuquerque!$C430</f>
        <v>2.39175</v>
      </c>
      <c r="L115" s="10">
        <f>10^(-3)*Seattle!$C430</f>
        <v>2.2939099999999999</v>
      </c>
      <c r="M115" s="10">
        <f>10^(-3)*Chicago!$C430</f>
        <v>3.6799299999999997</v>
      </c>
      <c r="N115" s="10">
        <f>10^(-3)*Boulder!$C430</f>
        <v>3.12486</v>
      </c>
      <c r="O115" s="10">
        <f>10^(-3)*Minneapolis!$C430</f>
        <v>4.1515000000000004</v>
      </c>
      <c r="P115" s="10">
        <f>10^(-3)*Helena!$C430</f>
        <v>3.9695900000000002</v>
      </c>
      <c r="Q115" s="10">
        <f>10^(-3)*Duluth!$C430</f>
        <v>4.3755200000000007</v>
      </c>
      <c r="R115" s="10">
        <f>10^(-3)*Fairbanks!$C430</f>
        <v>5.4918199999999997</v>
      </c>
    </row>
    <row r="116" spans="1:18">
      <c r="A116" s="4"/>
      <c r="B116" s="9" t="str">
        <f>Miami!A431</f>
        <v>GUESTROOM415_418 PTAC HEAT COIL</v>
      </c>
      <c r="C116" s="10">
        <f>10^(-3)*Miami!$C431</f>
        <v>4.5473599999999994</v>
      </c>
      <c r="D116" s="10">
        <f>10^(-3)*Houston!$C431</f>
        <v>8.2066599999999994</v>
      </c>
      <c r="E116" s="10">
        <f>10^(-3)*Phoenix!$C431</f>
        <v>6.2410100000000002</v>
      </c>
      <c r="F116" s="10">
        <f>10^(-3)*Atlanta!$C431</f>
        <v>9.2076200000000004</v>
      </c>
      <c r="G116" s="10">
        <f>10^(-3)*LosAngeles!$C431</f>
        <v>4.8366300000000004</v>
      </c>
      <c r="H116" s="10">
        <f>10^(-3)*LasVegas!$C431</f>
        <v>7.18384</v>
      </c>
      <c r="I116" s="10">
        <f>10^(-3)*SanFrancisco!$C431</f>
        <v>6.1171000000000006</v>
      </c>
      <c r="J116" s="10">
        <f>10^(-3)*Baltimore!$C431</f>
        <v>10.58367</v>
      </c>
      <c r="K116" s="10">
        <f>10^(-3)*Albuquerque!$C431</f>
        <v>8.658430000000001</v>
      </c>
      <c r="L116" s="10">
        <f>10^(-3)*Seattle!$C431</f>
        <v>8.3029700000000002</v>
      </c>
      <c r="M116" s="10">
        <f>10^(-3)*Chicago!$C431</f>
        <v>13.744520000000001</v>
      </c>
      <c r="N116" s="10">
        <f>10^(-3)*Boulder!$C431</f>
        <v>11.530370000000001</v>
      </c>
      <c r="O116" s="10">
        <f>10^(-3)*Minneapolis!$C431</f>
        <v>15.598240000000001</v>
      </c>
      <c r="P116" s="10">
        <f>10^(-3)*Helena!$C431</f>
        <v>14.856370000000002</v>
      </c>
      <c r="Q116" s="10">
        <f>10^(-3)*Duluth!$C431</f>
        <v>16.476509999999998</v>
      </c>
      <c r="R116" s="10">
        <f>10^(-3)*Fairbanks!$C431</f>
        <v>20.911720000000003</v>
      </c>
    </row>
    <row r="117" spans="1:18">
      <c r="A117" s="4"/>
      <c r="B117" s="9" t="str">
        <f>Miami!A432</f>
        <v>GUESTROOM419 PTAC HEAT COIL</v>
      </c>
      <c r="C117" s="10">
        <f>10^(-3)*Miami!$C432</f>
        <v>1.20743</v>
      </c>
      <c r="D117" s="10">
        <f>10^(-3)*Houston!$C432</f>
        <v>2.2136900000000002</v>
      </c>
      <c r="E117" s="10">
        <f>10^(-3)*Phoenix!$C432</f>
        <v>1.6780200000000001</v>
      </c>
      <c r="F117" s="10">
        <f>10^(-3)*Atlanta!$C432</f>
        <v>2.4850599999999998</v>
      </c>
      <c r="G117" s="10">
        <f>10^(-3)*LosAngeles!$C432</f>
        <v>1.28599</v>
      </c>
      <c r="H117" s="10">
        <f>10^(-3)*LasVegas!$C432</f>
        <v>1.93398</v>
      </c>
      <c r="I117" s="10">
        <f>10^(-3)*SanFrancisco!$C432</f>
        <v>1.63612</v>
      </c>
      <c r="J117" s="10">
        <f>10^(-3)*Baltimore!$C432</f>
        <v>2.8576100000000002</v>
      </c>
      <c r="K117" s="10">
        <f>10^(-3)*Albuquerque!$C432</f>
        <v>2.34077</v>
      </c>
      <c r="L117" s="10">
        <f>10^(-3)*Seattle!$C432</f>
        <v>2.23244</v>
      </c>
      <c r="M117" s="10">
        <f>10^(-3)*Chicago!$C432</f>
        <v>3.72275</v>
      </c>
      <c r="N117" s="10">
        <f>10^(-3)*Boulder!$C432</f>
        <v>3.12988</v>
      </c>
      <c r="O117" s="10">
        <f>10^(-3)*Minneapolis!$C432</f>
        <v>4.2323000000000004</v>
      </c>
      <c r="P117" s="10">
        <f>10^(-3)*Helena!$C432</f>
        <v>4.0414699999999995</v>
      </c>
      <c r="Q117" s="10">
        <f>10^(-3)*Duluth!$C432</f>
        <v>4.4751099999999999</v>
      </c>
      <c r="R117" s="10">
        <f>10^(-3)*Fairbanks!$C432</f>
        <v>5.6905799999999997</v>
      </c>
    </row>
    <row r="118" spans="1:18">
      <c r="A118" s="4"/>
      <c r="B118" s="9" t="str">
        <f>Miami!A433</f>
        <v>GUESTROOM420_423 PTAC HEAT COIL</v>
      </c>
      <c r="C118" s="10">
        <f>10^(-3)*Miami!$C433</f>
        <v>4.5261000000000005</v>
      </c>
      <c r="D118" s="10">
        <f>10^(-3)*Houston!$C433</f>
        <v>8.1739899999999999</v>
      </c>
      <c r="E118" s="10">
        <f>10^(-3)*Phoenix!$C433</f>
        <v>6.2140000000000004</v>
      </c>
      <c r="F118" s="10">
        <f>10^(-3)*Atlanta!$C433</f>
        <v>9.1748999999999992</v>
      </c>
      <c r="G118" s="10">
        <f>10^(-3)*LosAngeles!$C433</f>
        <v>4.8172100000000002</v>
      </c>
      <c r="H118" s="10">
        <f>10^(-3)*LasVegas!$C433</f>
        <v>7.1565799999999999</v>
      </c>
      <c r="I118" s="10">
        <f>10^(-3)*SanFrancisco!$C433</f>
        <v>6.09321</v>
      </c>
      <c r="J118" s="10">
        <f>10^(-3)*Baltimore!$C433</f>
        <v>10.549659999999999</v>
      </c>
      <c r="K118" s="10">
        <f>10^(-3)*Albuquerque!$C433</f>
        <v>8.6269500000000008</v>
      </c>
      <c r="L118" s="10">
        <f>10^(-3)*Seattle!$C433</f>
        <v>8.2743500000000001</v>
      </c>
      <c r="M118" s="10">
        <f>10^(-3)*Chicago!$C433</f>
        <v>13.70351</v>
      </c>
      <c r="N118" s="10">
        <f>10^(-3)*Boulder!$C433</f>
        <v>11.491899999999999</v>
      </c>
      <c r="O118" s="10">
        <f>10^(-3)*Minneapolis!$C433</f>
        <v>15.55353</v>
      </c>
      <c r="P118" s="10">
        <f>10^(-3)*Helena!$C433</f>
        <v>14.811719999999999</v>
      </c>
      <c r="Q118" s="10">
        <f>10^(-3)*Duluth!$C433</f>
        <v>16.429780000000001</v>
      </c>
      <c r="R118" s="10">
        <f>10^(-3)*Fairbanks!$C433</f>
        <v>20.860669999999999</v>
      </c>
    </row>
    <row r="119" spans="1:18">
      <c r="A119" s="4"/>
      <c r="B119" s="9" t="str">
        <f>Miami!A434</f>
        <v>GUESTROOM424 PTAC HEAT COIL</v>
      </c>
      <c r="C119" s="10">
        <f>10^(-3)*Miami!$C434</f>
        <v>1.31521</v>
      </c>
      <c r="D119" s="10">
        <f>10^(-3)*Houston!$C434</f>
        <v>2.2592099999999999</v>
      </c>
      <c r="E119" s="10">
        <f>10^(-3)*Phoenix!$C434</f>
        <v>1.76233</v>
      </c>
      <c r="F119" s="10">
        <f>10^(-3)*Atlanta!$C434</f>
        <v>2.50922</v>
      </c>
      <c r="G119" s="10">
        <f>10^(-3)*LosAngeles!$C434</f>
        <v>1.3944700000000001</v>
      </c>
      <c r="H119" s="10">
        <f>10^(-3)*LasVegas!$C434</f>
        <v>1.9994100000000001</v>
      </c>
      <c r="I119" s="10">
        <f>10^(-3)*SanFrancisco!$C434</f>
        <v>1.72671</v>
      </c>
      <c r="J119" s="10">
        <f>10^(-3)*Baltimore!$C434</f>
        <v>2.8538600000000001</v>
      </c>
      <c r="K119" s="10">
        <f>10^(-3)*Albuquerque!$C434</f>
        <v>2.3711199999999999</v>
      </c>
      <c r="L119" s="10">
        <f>10^(-3)*Seattle!$C434</f>
        <v>2.2776700000000001</v>
      </c>
      <c r="M119" s="10">
        <f>10^(-3)*Chicago!$C434</f>
        <v>3.65116</v>
      </c>
      <c r="N119" s="10">
        <f>10^(-3)*Boulder!$C434</f>
        <v>3.0969699999999998</v>
      </c>
      <c r="O119" s="10">
        <f>10^(-3)*Minneapolis!$C434</f>
        <v>4.1198500000000005</v>
      </c>
      <c r="P119" s="10">
        <f>10^(-3)*Helena!$C434</f>
        <v>3.9358400000000002</v>
      </c>
      <c r="Q119" s="10">
        <f>10^(-3)*Duluth!$C434</f>
        <v>4.3418999999999999</v>
      </c>
      <c r="R119" s="10">
        <f>10^(-3)*Fairbanks!$C434</f>
        <v>5.4546599999999996</v>
      </c>
    </row>
    <row r="120" spans="1:18">
      <c r="A120" s="4"/>
      <c r="B120" s="9" t="str">
        <f>Miami!A435</f>
        <v>REARSTAIRSFLR1 UNIT HEATER COIL</v>
      </c>
      <c r="C120" s="10">
        <f>10^(-3)*Miami!$C435</f>
        <v>0</v>
      </c>
      <c r="D120" s="10">
        <f>10^(-3)*Houston!$C435</f>
        <v>0.11069</v>
      </c>
      <c r="E120" s="10">
        <f>10^(-3)*Phoenix!$C435</f>
        <v>0</v>
      </c>
      <c r="F120" s="10">
        <f>10^(-3)*Atlanta!$C435</f>
        <v>0.14397000000000001</v>
      </c>
      <c r="G120" s="10">
        <f>10^(-3)*LosAngeles!$C435</f>
        <v>0</v>
      </c>
      <c r="H120" s="10">
        <f>10^(-3)*LasVegas!$C435</f>
        <v>0</v>
      </c>
      <c r="I120" s="10">
        <f>10^(-3)*SanFrancisco!$C435</f>
        <v>0</v>
      </c>
      <c r="J120" s="10">
        <f>10^(-3)*Baltimore!$C435</f>
        <v>0.19765000000000002</v>
      </c>
      <c r="K120" s="10">
        <f>10^(-3)*Albuquerque!$C435</f>
        <v>8.8010000000000005E-2</v>
      </c>
      <c r="L120" s="10">
        <f>10^(-3)*Seattle!$C435</f>
        <v>0</v>
      </c>
      <c r="M120" s="10">
        <f>10^(-3)*Chicago!$C435</f>
        <v>0.50260000000000005</v>
      </c>
      <c r="N120" s="10">
        <f>10^(-3)*Boulder!$C435</f>
        <v>0.35723000000000005</v>
      </c>
      <c r="O120" s="10">
        <f>10^(-3)*Minneapolis!$C435</f>
        <v>0.68274000000000001</v>
      </c>
      <c r="P120" s="10">
        <f>10^(-3)*Helena!$C435</f>
        <v>0.65325</v>
      </c>
      <c r="Q120" s="10">
        <f>10^(-3)*Duluth!$C435</f>
        <v>0.77193000000000001</v>
      </c>
      <c r="R120" s="10">
        <f>10^(-3)*Fairbanks!$C435</f>
        <v>1.2034500000000001</v>
      </c>
    </row>
    <row r="121" spans="1:18">
      <c r="A121" s="4"/>
      <c r="B121" s="9" t="str">
        <f>Miami!A436</f>
        <v>REARSTAIRSFLR2 UNIT HEATER COIL</v>
      </c>
      <c r="C121" s="10">
        <f>10^(-3)*Miami!$C436</f>
        <v>0</v>
      </c>
      <c r="D121" s="10">
        <f>10^(-3)*Houston!$C436</f>
        <v>0.22000999999999998</v>
      </c>
      <c r="E121" s="10">
        <f>10^(-3)*Phoenix!$C436</f>
        <v>3.5119999999999998E-2</v>
      </c>
      <c r="F121" s="10">
        <f>10^(-3)*Atlanta!$C436</f>
        <v>0.22272</v>
      </c>
      <c r="G121" s="10">
        <f>10^(-3)*LosAngeles!$C436</f>
        <v>0</v>
      </c>
      <c r="H121" s="10">
        <f>10^(-3)*LasVegas!$C436</f>
        <v>6.1080000000000002E-2</v>
      </c>
      <c r="I121" s="10">
        <f>10^(-3)*SanFrancisco!$C436</f>
        <v>0</v>
      </c>
      <c r="J121" s="10">
        <f>10^(-3)*Baltimore!$C436</f>
        <v>0.25363000000000002</v>
      </c>
      <c r="K121" s="10">
        <f>10^(-3)*Albuquerque!$C436</f>
        <v>0.14313000000000001</v>
      </c>
      <c r="L121" s="10">
        <f>10^(-3)*Seattle!$C436</f>
        <v>7.6200000000000004E-2</v>
      </c>
      <c r="M121" s="10">
        <f>10^(-3)*Chicago!$C436</f>
        <v>0.50519000000000003</v>
      </c>
      <c r="N121" s="10">
        <f>10^(-3)*Boulder!$C436</f>
        <v>0.37407000000000001</v>
      </c>
      <c r="O121" s="10">
        <f>10^(-3)*Minneapolis!$C436</f>
        <v>0.64952999999999994</v>
      </c>
      <c r="P121" s="10">
        <f>10^(-3)*Helena!$C436</f>
        <v>0.61856</v>
      </c>
      <c r="Q121" s="10">
        <f>10^(-3)*Duluth!$C436</f>
        <v>0.71864000000000006</v>
      </c>
      <c r="R121" s="10">
        <f>10^(-3)*Fairbanks!$C436</f>
        <v>1.0511300000000001</v>
      </c>
    </row>
    <row r="122" spans="1:18">
      <c r="A122" s="4"/>
      <c r="B122" s="9" t="str">
        <f>Miami!A437</f>
        <v>REARSTAIRSFLR3 UNIT HEATER COIL</v>
      </c>
      <c r="C122" s="10">
        <f>10^(-3)*Miami!$C437</f>
        <v>0</v>
      </c>
      <c r="D122" s="10">
        <f>10^(-3)*Houston!$C437</f>
        <v>0.24923000000000001</v>
      </c>
      <c r="E122" s="10">
        <f>10^(-3)*Phoenix!$C437</f>
        <v>6.4280000000000004E-2</v>
      </c>
      <c r="F122" s="10">
        <f>10^(-3)*Atlanta!$C437</f>
        <v>0.25419000000000003</v>
      </c>
      <c r="G122" s="10">
        <f>10^(-3)*LosAngeles!$C437</f>
        <v>0</v>
      </c>
      <c r="H122" s="10">
        <f>10^(-3)*LasVegas!$C437</f>
        <v>8.6640000000000009E-2</v>
      </c>
      <c r="I122" s="10">
        <f>10^(-3)*SanFrancisco!$C437</f>
        <v>0</v>
      </c>
      <c r="J122" s="10">
        <f>10^(-3)*Baltimore!$C437</f>
        <v>0.28733999999999998</v>
      </c>
      <c r="K122" s="10">
        <f>10^(-3)*Albuquerque!$C437</f>
        <v>0.17408999999999999</v>
      </c>
      <c r="L122" s="10">
        <f>10^(-3)*Seattle!$C437</f>
        <v>0.1096</v>
      </c>
      <c r="M122" s="10">
        <f>10^(-3)*Chicago!$C437</f>
        <v>0.53949999999999998</v>
      </c>
      <c r="N122" s="10">
        <f>10^(-3)*Boulder!$C437</f>
        <v>0.40733999999999998</v>
      </c>
      <c r="O122" s="10">
        <f>10^(-3)*Minneapolis!$C437</f>
        <v>0.68453999999999993</v>
      </c>
      <c r="P122" s="10">
        <f>10^(-3)*Helena!$C437</f>
        <v>0.65509000000000006</v>
      </c>
      <c r="Q122" s="10">
        <f>10^(-3)*Duluth!$C437</f>
        <v>0.75605</v>
      </c>
      <c r="R122" s="10">
        <f>10^(-3)*Fairbanks!$C437</f>
        <v>1.0875899999999998</v>
      </c>
    </row>
    <row r="123" spans="1:18">
      <c r="A123" s="4"/>
      <c r="B123" s="9" t="str">
        <f>Miami!A438</f>
        <v>REARSTAIRSFLR4 UNIT HEATER COIL</v>
      </c>
      <c r="C123" s="10">
        <f>10^(-3)*Miami!$C438</f>
        <v>0.13824</v>
      </c>
      <c r="D123" s="10">
        <f>10^(-3)*Houston!$C438</f>
        <v>0.8708300000000001</v>
      </c>
      <c r="E123" s="10">
        <f>10^(-3)*Phoenix!$C438</f>
        <v>0.50338000000000005</v>
      </c>
      <c r="F123" s="10">
        <f>10^(-3)*Atlanta!$C438</f>
        <v>1.014</v>
      </c>
      <c r="G123" s="10">
        <f>10^(-3)*LosAngeles!$C438</f>
        <v>0.17011000000000001</v>
      </c>
      <c r="H123" s="10">
        <f>10^(-3)*LasVegas!$C438</f>
        <v>0.65312999999999999</v>
      </c>
      <c r="I123" s="10">
        <f>10^(-3)*SanFrancisco!$C438</f>
        <v>0.40210000000000001</v>
      </c>
      <c r="J123" s="10">
        <f>10^(-3)*Baltimore!$C438</f>
        <v>1.2045600000000001</v>
      </c>
      <c r="K123" s="10">
        <f>10^(-3)*Albuquerque!$C438</f>
        <v>0.91100000000000003</v>
      </c>
      <c r="L123" s="10">
        <f>10^(-3)*Seattle!$C438</f>
        <v>0.79586000000000001</v>
      </c>
      <c r="M123" s="10">
        <f>10^(-3)*Chicago!$C438</f>
        <v>1.78949</v>
      </c>
      <c r="N123" s="10">
        <f>10^(-3)*Boulder!$C438</f>
        <v>1.4432799999999999</v>
      </c>
      <c r="O123" s="10">
        <f>10^(-3)*Minneapolis!$C438</f>
        <v>2.1405500000000002</v>
      </c>
      <c r="P123" s="10">
        <f>10^(-3)*Helena!$C438</f>
        <v>2.0516799999999997</v>
      </c>
      <c r="Q123" s="10">
        <f>10^(-3)*Duluth!$C438</f>
        <v>2.3093400000000002</v>
      </c>
      <c r="R123" s="10">
        <f>10^(-3)*Fairbanks!$C438</f>
        <v>3.1719299999999997</v>
      </c>
    </row>
    <row r="124" spans="1:18">
      <c r="A124" s="4"/>
      <c r="B124" s="9" t="str">
        <f>Miami!A439</f>
        <v>REARSTORAGEFLR1 UNIT HEATER COIL</v>
      </c>
      <c r="C124" s="10">
        <f>10^(-3)*Miami!$C439</f>
        <v>0</v>
      </c>
      <c r="D124" s="10">
        <f>10^(-3)*Houston!$C439</f>
        <v>6.1780000000000002E-2</v>
      </c>
      <c r="E124" s="10">
        <f>10^(-3)*Phoenix!$C439</f>
        <v>0</v>
      </c>
      <c r="F124" s="10">
        <f>10^(-3)*Atlanta!$C439</f>
        <v>5.6920000000000005E-2</v>
      </c>
      <c r="G124" s="10">
        <f>10^(-3)*LosAngeles!$C439</f>
        <v>0</v>
      </c>
      <c r="H124" s="10">
        <f>10^(-3)*LasVegas!$C439</f>
        <v>0</v>
      </c>
      <c r="I124" s="10">
        <f>10^(-3)*SanFrancisco!$C439</f>
        <v>0</v>
      </c>
      <c r="J124" s="10">
        <f>10^(-3)*Baltimore!$C439</f>
        <v>6.9400000000000003E-2</v>
      </c>
      <c r="K124" s="10">
        <f>10^(-3)*Albuquerque!$C439</f>
        <v>0</v>
      </c>
      <c r="L124" s="10">
        <f>10^(-3)*Seattle!$C439</f>
        <v>0</v>
      </c>
      <c r="M124" s="10">
        <f>10^(-3)*Chicago!$C439</f>
        <v>0.28344000000000003</v>
      </c>
      <c r="N124" s="10">
        <f>10^(-3)*Boulder!$C439</f>
        <v>0.20694000000000001</v>
      </c>
      <c r="O124" s="10">
        <f>10^(-3)*Minneapolis!$C439</f>
        <v>0.40758</v>
      </c>
      <c r="P124" s="10">
        <f>10^(-3)*Helena!$C439</f>
        <v>0.40569</v>
      </c>
      <c r="Q124" s="10">
        <f>10^(-3)*Duluth!$C439</f>
        <v>0.47329000000000004</v>
      </c>
      <c r="R124" s="10">
        <f>10^(-3)*Fairbanks!$C439</f>
        <v>0.73662000000000005</v>
      </c>
    </row>
    <row r="125" spans="1:18">
      <c r="A125" s="4"/>
      <c r="B125" s="9" t="str">
        <f>Miami!A440</f>
        <v>REARSTORAGEFLR2 UNIT HEATER COIL</v>
      </c>
      <c r="C125" s="10">
        <f>10^(-3)*Miami!$C440</f>
        <v>0</v>
      </c>
      <c r="D125" s="10">
        <f>10^(-3)*Houston!$C440</f>
        <v>0.20135</v>
      </c>
      <c r="E125" s="10">
        <f>10^(-3)*Phoenix!$C440</f>
        <v>6.3159999999999994E-2</v>
      </c>
      <c r="F125" s="10">
        <f>10^(-3)*Atlanta!$C440</f>
        <v>0.17551</v>
      </c>
      <c r="G125" s="10">
        <f>10^(-3)*LosAngeles!$C440</f>
        <v>0</v>
      </c>
      <c r="H125" s="10">
        <f>10^(-3)*LasVegas!$C440</f>
        <v>6.0610000000000004E-2</v>
      </c>
      <c r="I125" s="10">
        <f>10^(-3)*SanFrancisco!$C440</f>
        <v>0</v>
      </c>
      <c r="J125" s="10">
        <f>10^(-3)*Baltimore!$C440</f>
        <v>0.17572000000000002</v>
      </c>
      <c r="K125" s="10">
        <f>10^(-3)*Albuquerque!$C440</f>
        <v>0.11172</v>
      </c>
      <c r="L125" s="10">
        <f>10^(-3)*Seattle!$C440</f>
        <v>4.394E-2</v>
      </c>
      <c r="M125" s="10">
        <f>10^(-3)*Chicago!$C440</f>
        <v>0.34970999999999997</v>
      </c>
      <c r="N125" s="10">
        <f>10^(-3)*Boulder!$C440</f>
        <v>0.27500999999999998</v>
      </c>
      <c r="O125" s="10">
        <f>10^(-3)*Minneapolis!$C440</f>
        <v>0.45283999999999996</v>
      </c>
      <c r="P125" s="10">
        <f>10^(-3)*Helena!$C440</f>
        <v>0.44580999999999998</v>
      </c>
      <c r="Q125" s="10">
        <f>10^(-3)*Duluth!$C440</f>
        <v>0.50485999999999998</v>
      </c>
      <c r="R125" s="10">
        <f>10^(-3)*Fairbanks!$C440</f>
        <v>0.69967000000000001</v>
      </c>
    </row>
    <row r="126" spans="1:18">
      <c r="A126" s="4"/>
      <c r="B126" s="9" t="str">
        <f>Miami!A441</f>
        <v>REARSTORAGEFLR3 UNIT HEATER COIL</v>
      </c>
      <c r="C126" s="10">
        <f>10^(-3)*Miami!$C441</f>
        <v>0</v>
      </c>
      <c r="D126" s="10">
        <f>10^(-3)*Houston!$C441</f>
        <v>0.23250999999999999</v>
      </c>
      <c r="E126" s="10">
        <f>10^(-3)*Phoenix!$C441</f>
        <v>9.0650000000000008E-2</v>
      </c>
      <c r="F126" s="10">
        <f>10^(-3)*Atlanta!$C441</f>
        <v>0.20686000000000002</v>
      </c>
      <c r="G126" s="10">
        <f>10^(-3)*LosAngeles!$C441</f>
        <v>0</v>
      </c>
      <c r="H126" s="10">
        <f>10^(-3)*LasVegas!$C441</f>
        <v>8.9050000000000004E-2</v>
      </c>
      <c r="I126" s="10">
        <f>10^(-3)*SanFrancisco!$C441</f>
        <v>0</v>
      </c>
      <c r="J126" s="10">
        <f>10^(-3)*Baltimore!$C441</f>
        <v>0.20761000000000002</v>
      </c>
      <c r="K126" s="10">
        <f>10^(-3)*Albuquerque!$C441</f>
        <v>0.14154</v>
      </c>
      <c r="L126" s="10">
        <f>10^(-3)*Seattle!$C441</f>
        <v>8.5239999999999996E-2</v>
      </c>
      <c r="M126" s="10">
        <f>10^(-3)*Chicago!$C441</f>
        <v>0.38660000000000005</v>
      </c>
      <c r="N126" s="10">
        <f>10^(-3)*Boulder!$C441</f>
        <v>0.31057999999999997</v>
      </c>
      <c r="O126" s="10">
        <f>10^(-3)*Minneapolis!$C441</f>
        <v>0.49114999999999998</v>
      </c>
      <c r="P126" s="10">
        <f>10^(-3)*Helena!$C441</f>
        <v>0.48498000000000002</v>
      </c>
      <c r="Q126" s="10">
        <f>10^(-3)*Duluth!$C441</f>
        <v>0.54415999999999998</v>
      </c>
      <c r="R126" s="10">
        <f>10^(-3)*Fairbanks!$C441</f>
        <v>0.73713000000000006</v>
      </c>
    </row>
    <row r="127" spans="1:18">
      <c r="A127" s="4"/>
      <c r="B127" s="9" t="str">
        <f>Miami!A442</f>
        <v>REARSTORAGEFLR4 UNIT HEATER COIL</v>
      </c>
      <c r="C127" s="10">
        <f>10^(-3)*Miami!$C442</f>
        <v>0.11414000000000001</v>
      </c>
      <c r="D127" s="10">
        <f>10^(-3)*Houston!$C442</f>
        <v>0.62717000000000001</v>
      </c>
      <c r="E127" s="10">
        <f>10^(-3)*Phoenix!$C442</f>
        <v>0.37526999999999999</v>
      </c>
      <c r="F127" s="10">
        <f>10^(-3)*Atlanta!$C442</f>
        <v>0.68169000000000002</v>
      </c>
      <c r="G127" s="10">
        <f>10^(-3)*LosAngeles!$C442</f>
        <v>0.12121</v>
      </c>
      <c r="H127" s="10">
        <f>10^(-3)*LasVegas!$C442</f>
        <v>0.44700000000000001</v>
      </c>
      <c r="I127" s="10">
        <f>10^(-3)*SanFrancisco!$C442</f>
        <v>0.27698</v>
      </c>
      <c r="J127" s="10">
        <f>10^(-3)*Baltimore!$C442</f>
        <v>0.77600999999999998</v>
      </c>
      <c r="K127" s="10">
        <f>10^(-3)*Albuquerque!$C442</f>
        <v>0.61248000000000002</v>
      </c>
      <c r="L127" s="10">
        <f>10^(-3)*Seattle!$C442</f>
        <v>0.50900000000000001</v>
      </c>
      <c r="M127" s="10">
        <f>10^(-3)*Chicago!$C442</f>
        <v>1.1509800000000001</v>
      </c>
      <c r="N127" s="10">
        <f>10^(-3)*Boulder!$C442</f>
        <v>0.96609</v>
      </c>
      <c r="O127" s="10">
        <f>10^(-3)*Minneapolis!$C442</f>
        <v>1.37686</v>
      </c>
      <c r="P127" s="10">
        <f>10^(-3)*Helena!$C442</f>
        <v>1.35277</v>
      </c>
      <c r="Q127" s="10">
        <f>10^(-3)*Duluth!$C442</f>
        <v>1.4901800000000001</v>
      </c>
      <c r="R127" s="10">
        <f>10^(-3)*Fairbanks!$C442</f>
        <v>1.954</v>
      </c>
    </row>
    <row r="128" spans="1:18">
      <c r="A128" s="4"/>
      <c r="B128" s="9" t="str">
        <f>Miami!A443</f>
        <v>PSZ-HEATCOOL:1_HEATC</v>
      </c>
      <c r="C128" s="10">
        <f>10^(-3)*Miami!$C443</f>
        <v>24.51118</v>
      </c>
      <c r="D128" s="10">
        <f>10^(-3)*Houston!$C443</f>
        <v>24.960370000000001</v>
      </c>
      <c r="E128" s="10">
        <f>10^(-3)*Phoenix!$C443</f>
        <v>23.05519</v>
      </c>
      <c r="F128" s="10">
        <f>10^(-3)*Atlanta!$C443</f>
        <v>24.018150000000002</v>
      </c>
      <c r="G128" s="10">
        <f>10^(-3)*LosAngeles!$C443</f>
        <v>21.626740000000002</v>
      </c>
      <c r="H128" s="10">
        <f>10^(-3)*LasVegas!$C443</f>
        <v>20.738400000000002</v>
      </c>
      <c r="I128" s="10">
        <f>10^(-3)*SanFrancisco!$C443</f>
        <v>19.178580000000004</v>
      </c>
      <c r="J128" s="10">
        <f>10^(-3)*Baltimore!$C443</f>
        <v>23.957319999999999</v>
      </c>
      <c r="K128" s="10">
        <f>10^(-3)*Albuquerque!$C443</f>
        <v>21.33475</v>
      </c>
      <c r="L128" s="10">
        <f>10^(-3)*Seattle!$C443</f>
        <v>21.063560000000003</v>
      </c>
      <c r="M128" s="10">
        <f>10^(-3)*Chicago!$C443</f>
        <v>12.78969</v>
      </c>
      <c r="N128" s="10">
        <f>10^(-3)*Boulder!$C443</f>
        <v>11.351229999999999</v>
      </c>
      <c r="O128" s="10">
        <f>10^(-3)*Minneapolis!$C443</f>
        <v>13.040469999999999</v>
      </c>
      <c r="P128" s="10">
        <f>10^(-3)*Helena!$C443</f>
        <v>11.89757</v>
      </c>
      <c r="Q128" s="10">
        <f>10^(-3)*Duluth!$C443</f>
        <v>12.19237</v>
      </c>
      <c r="R128" s="10">
        <f>10^(-3)*Fairbanks!$C443</f>
        <v>12.406040000000001</v>
      </c>
    </row>
    <row r="129" spans="1:18">
      <c r="A129" s="4"/>
      <c r="B129" s="9" t="str">
        <f>Miami!A444</f>
        <v>PSZ-HEATCOOL:10_HEATC</v>
      </c>
      <c r="C129" s="10">
        <f>10^(-3)*Miami!$C444</f>
        <v>11.544320000000001</v>
      </c>
      <c r="D129" s="10">
        <f>10^(-3)*Houston!$C444</f>
        <v>6.5633100000000004</v>
      </c>
      <c r="E129" s="10">
        <f>10^(-3)*Phoenix!$C444</f>
        <v>6.5844899999999997</v>
      </c>
      <c r="F129" s="10">
        <f>10^(-3)*Atlanta!$C444</f>
        <v>6.31738</v>
      </c>
      <c r="G129" s="10">
        <f>10^(-3)*LosAngeles!$C444</f>
        <v>10.11373</v>
      </c>
      <c r="H129" s="10">
        <f>10^(-3)*LasVegas!$C444</f>
        <v>6.09863</v>
      </c>
      <c r="I129" s="10">
        <f>10^(-3)*SanFrancisco!$C444</f>
        <v>10.977440000000001</v>
      </c>
      <c r="J129" s="10">
        <f>10^(-3)*Baltimore!$C444</f>
        <v>6.5044599999999999</v>
      </c>
      <c r="K129" s="10">
        <f>10^(-3)*Albuquerque!$C444</f>
        <v>5.8155299999999999</v>
      </c>
      <c r="L129" s="10">
        <f>10^(-3)*Seattle!$C444</f>
        <v>5.9730299999999996</v>
      </c>
      <c r="M129" s="10">
        <f>10^(-3)*Chicago!$C444</f>
        <v>6.8178900000000002</v>
      </c>
      <c r="N129" s="10">
        <f>10^(-3)*Boulder!$C444</f>
        <v>6.0314199999999998</v>
      </c>
      <c r="O129" s="10">
        <f>10^(-3)*Minneapolis!$C444</f>
        <v>6.9771299999999998</v>
      </c>
      <c r="P129" s="10">
        <f>10^(-3)*Helena!$C444</f>
        <v>6.4683400000000004</v>
      </c>
      <c r="Q129" s="10">
        <f>10^(-3)*Duluth!$C444</f>
        <v>6.9192</v>
      </c>
      <c r="R129" s="10">
        <f>10^(-3)*Fairbanks!$C444</f>
        <v>7.90557</v>
      </c>
    </row>
    <row r="130" spans="1:18">
      <c r="A130" s="4"/>
      <c r="B130" s="9" t="str">
        <f>Miami!A445</f>
        <v>PSZ-HEATCOOL:11_HEATC</v>
      </c>
      <c r="C130" s="10">
        <f>10^(-3)*Miami!$C445</f>
        <v>5.6522299999999994</v>
      </c>
      <c r="D130" s="10">
        <f>10^(-3)*Houston!$C445</f>
        <v>6.0983000000000001</v>
      </c>
      <c r="E130" s="10">
        <f>10^(-3)*Phoenix!$C445</f>
        <v>6.2505600000000001</v>
      </c>
      <c r="F130" s="10">
        <f>10^(-3)*Atlanta!$C445</f>
        <v>5.8771000000000004</v>
      </c>
      <c r="G130" s="10">
        <f>10^(-3)*LosAngeles!$C445</f>
        <v>4.9444399999999993</v>
      </c>
      <c r="H130" s="10">
        <f>10^(-3)*LasVegas!$C445</f>
        <v>5.7606200000000003</v>
      </c>
      <c r="I130" s="10">
        <f>10^(-3)*SanFrancisco!$C445</f>
        <v>5.4363400000000004</v>
      </c>
      <c r="J130" s="10">
        <f>10^(-3)*Baltimore!$C445</f>
        <v>6.0524800000000001</v>
      </c>
      <c r="K130" s="10">
        <f>10^(-3)*Albuquerque!$C445</f>
        <v>5.3355500000000005</v>
      </c>
      <c r="L130" s="10">
        <f>10^(-3)*Seattle!$C445</f>
        <v>5.5088500000000007</v>
      </c>
      <c r="M130" s="10">
        <f>10^(-3)*Chicago!$C445</f>
        <v>6.3645200000000006</v>
      </c>
      <c r="N130" s="10">
        <f>10^(-3)*Boulder!$C445</f>
        <v>5.5008299999999997</v>
      </c>
      <c r="O130" s="10">
        <f>10^(-3)*Minneapolis!$C445</f>
        <v>6.5176999999999996</v>
      </c>
      <c r="P130" s="10">
        <f>10^(-3)*Helena!$C445</f>
        <v>5.9616899999999999</v>
      </c>
      <c r="Q130" s="10">
        <f>10^(-3)*Duluth!$C445</f>
        <v>6.4735600000000009</v>
      </c>
      <c r="R130" s="10">
        <f>10^(-3)*Fairbanks!$C445</f>
        <v>7.4366099999999999</v>
      </c>
    </row>
    <row r="131" spans="1:18">
      <c r="A131" s="4"/>
      <c r="B131" s="9" t="str">
        <f>Miami!A446</f>
        <v>PSZ-HEATCOOL:12_HEATC</v>
      </c>
      <c r="C131" s="10">
        <f>10^(-3)*Miami!$C446</f>
        <v>10.905719999999999</v>
      </c>
      <c r="D131" s="10">
        <f>10^(-3)*Houston!$C446</f>
        <v>12.07559</v>
      </c>
      <c r="E131" s="10">
        <f>10^(-3)*Phoenix!$C446</f>
        <v>13.92324</v>
      </c>
      <c r="F131" s="10">
        <f>10^(-3)*Atlanta!$C446</f>
        <v>11.325240000000001</v>
      </c>
      <c r="G131" s="10">
        <f>10^(-3)*LosAngeles!$C446</f>
        <v>7.5813199999999998</v>
      </c>
      <c r="H131" s="10">
        <f>10^(-3)*LasVegas!$C446</f>
        <v>12.465719999999999</v>
      </c>
      <c r="I131" s="10">
        <f>10^(-3)*SanFrancisco!$C446</f>
        <v>7.4110200000000006</v>
      </c>
      <c r="J131" s="10">
        <f>10^(-3)*Baltimore!$C446</f>
        <v>12.36299</v>
      </c>
      <c r="K131" s="10">
        <f>10^(-3)*Albuquerque!$C446</f>
        <v>9.922229999999999</v>
      </c>
      <c r="L131" s="10">
        <f>10^(-3)*Seattle!$C446</f>
        <v>9.5911800000000014</v>
      </c>
      <c r="M131" s="10">
        <f>10^(-3)*Chicago!$C446</f>
        <v>16.22006</v>
      </c>
      <c r="N131" s="10">
        <f>10^(-3)*Boulder!$C446</f>
        <v>13.38931</v>
      </c>
      <c r="O131" s="10">
        <f>10^(-3)*Minneapolis!$C446</f>
        <v>18.517599999999998</v>
      </c>
      <c r="P131" s="10">
        <f>10^(-3)*Helena!$C446</f>
        <v>17.523900000000001</v>
      </c>
      <c r="Q131" s="10">
        <f>10^(-3)*Duluth!$C446</f>
        <v>19.575220000000002</v>
      </c>
      <c r="R131" s="10">
        <f>10^(-3)*Fairbanks!$C446</f>
        <v>25.74295</v>
      </c>
    </row>
    <row r="132" spans="1:18">
      <c r="A132" s="4"/>
      <c r="B132" s="9" t="str">
        <f>Miami!A447</f>
        <v>PSZ-HEATCOOL:2_HEATC</v>
      </c>
      <c r="C132" s="10">
        <f>10^(-3)*Miami!$C447</f>
        <v>24.108740000000001</v>
      </c>
      <c r="D132" s="10">
        <f>10^(-3)*Houston!$C447</f>
        <v>29.83671</v>
      </c>
      <c r="E132" s="10">
        <f>10^(-3)*Phoenix!$C447</f>
        <v>26.721720000000001</v>
      </c>
      <c r="F132" s="10">
        <f>10^(-3)*Atlanta!$C447</f>
        <v>30.61993</v>
      </c>
      <c r="G132" s="10">
        <f>10^(-3)*LosAngeles!$C447</f>
        <v>23.857560000000003</v>
      </c>
      <c r="H132" s="10">
        <f>10^(-3)*LasVegas!$C447</f>
        <v>26.619330000000001</v>
      </c>
      <c r="I132" s="10">
        <f>10^(-3)*SanFrancisco!$C447</f>
        <v>28.329919999999998</v>
      </c>
      <c r="J132" s="10">
        <f>10^(-3)*Baltimore!$C447</f>
        <v>32.822660000000006</v>
      </c>
      <c r="K132" s="10">
        <f>10^(-3)*Albuquerque!$C447</f>
        <v>27.740880000000001</v>
      </c>
      <c r="L132" s="10">
        <f>10^(-3)*Seattle!$C447</f>
        <v>29.96266</v>
      </c>
      <c r="M132" s="10">
        <f>10^(-3)*Chicago!$C447</f>
        <v>37.276129999999995</v>
      </c>
      <c r="N132" s="10">
        <f>10^(-3)*Boulder!$C447</f>
        <v>31.742270000000001</v>
      </c>
      <c r="O132" s="10">
        <f>10^(-3)*Minneapolis!$C447</f>
        <v>39.787889999999997</v>
      </c>
      <c r="P132" s="10">
        <f>10^(-3)*Helena!$C447</f>
        <v>36.96181</v>
      </c>
      <c r="Q132" s="10">
        <f>10^(-3)*Duluth!$C447</f>
        <v>40.688550000000006</v>
      </c>
      <c r="R132" s="10">
        <f>10^(-3)*Fairbanks!$C447</f>
        <v>52.302370000000003</v>
      </c>
    </row>
    <row r="133" spans="1:18">
      <c r="A133" s="4"/>
      <c r="B133" s="9" t="str">
        <f>Miami!A448</f>
        <v>PSZ-HEATCOOL:3_HEATC</v>
      </c>
      <c r="C133" s="10">
        <f>10^(-3)*Miami!$C448</f>
        <v>3.7055600000000002</v>
      </c>
      <c r="D133" s="10">
        <f>10^(-3)*Houston!$C448</f>
        <v>1.819</v>
      </c>
      <c r="E133" s="10">
        <f>10^(-3)*Phoenix!$C448</f>
        <v>1.70278</v>
      </c>
      <c r="F133" s="10">
        <f>10^(-3)*Atlanta!$C448</f>
        <v>1.68729</v>
      </c>
      <c r="G133" s="10">
        <f>10^(-3)*LosAngeles!$C448</f>
        <v>1.68798</v>
      </c>
      <c r="H133" s="10">
        <f>10^(-3)*LasVegas!$C448</f>
        <v>1.49844</v>
      </c>
      <c r="I133" s="10">
        <f>10^(-3)*SanFrancisco!$C448</f>
        <v>1.6274999999999999</v>
      </c>
      <c r="J133" s="10">
        <f>10^(-3)*Baltimore!$C448</f>
        <v>1.6329500000000001</v>
      </c>
      <c r="K133" s="10">
        <f>10^(-3)*Albuquerque!$C448</f>
        <v>1.4197000000000002</v>
      </c>
      <c r="L133" s="10">
        <f>10^(-3)*Seattle!$C448</f>
        <v>1.53329</v>
      </c>
      <c r="M133" s="10">
        <f>10^(-3)*Chicago!$C448</f>
        <v>1.6136900000000001</v>
      </c>
      <c r="N133" s="10">
        <f>10^(-3)*Boulder!$C448</f>
        <v>1.4220599999999999</v>
      </c>
      <c r="O133" s="10">
        <f>10^(-3)*Minneapolis!$C448</f>
        <v>1.6144700000000001</v>
      </c>
      <c r="P133" s="10">
        <f>10^(-3)*Helena!$C448</f>
        <v>1.46306</v>
      </c>
      <c r="Q133" s="10">
        <f>10^(-3)*Duluth!$C448</f>
        <v>1.4554500000000001</v>
      </c>
      <c r="R133" s="10">
        <f>10^(-3)*Fairbanks!$C448</f>
        <v>1.50681</v>
      </c>
    </row>
    <row r="134" spans="1:18">
      <c r="A134" s="4"/>
      <c r="B134" s="9" t="str">
        <f>Miami!A449</f>
        <v>PSZ-HEATCOOL:4_HEATC</v>
      </c>
      <c r="C134" s="10">
        <f>10^(-3)*Miami!$C449</f>
        <v>16.619709999999998</v>
      </c>
      <c r="D134" s="10">
        <f>10^(-3)*Houston!$C449</f>
        <v>21.940300000000001</v>
      </c>
      <c r="E134" s="10">
        <f>10^(-3)*Phoenix!$C449</f>
        <v>18.510919999999999</v>
      </c>
      <c r="F134" s="10">
        <f>10^(-3)*Atlanta!$C449</f>
        <v>23.667930000000002</v>
      </c>
      <c r="G134" s="10">
        <f>10^(-3)*LosAngeles!$C449</f>
        <v>17.285209999999999</v>
      </c>
      <c r="H134" s="10">
        <f>10^(-3)*LasVegas!$C449</f>
        <v>20.01079</v>
      </c>
      <c r="I134" s="10">
        <f>10^(-3)*SanFrancisco!$C449</f>
        <v>19.129529999999999</v>
      </c>
      <c r="J134" s="10">
        <f>10^(-3)*Baltimore!$C449</f>
        <v>26.34665</v>
      </c>
      <c r="K134" s="10">
        <f>10^(-3)*Albuquerque!$C449</f>
        <v>21.26848</v>
      </c>
      <c r="L134" s="10">
        <f>10^(-3)*Seattle!$C449</f>
        <v>22.784839999999999</v>
      </c>
      <c r="M134" s="10">
        <f>10^(-3)*Chicago!$C449</f>
        <v>30.778320000000001</v>
      </c>
      <c r="N134" s="10">
        <f>10^(-3)*Boulder!$C449</f>
        <v>25.33089</v>
      </c>
      <c r="O134" s="10">
        <f>10^(-3)*Minneapolis!$C449</f>
        <v>33.262320000000003</v>
      </c>
      <c r="P134" s="10">
        <f>10^(-3)*Helena!$C449</f>
        <v>30.36561</v>
      </c>
      <c r="Q134" s="10">
        <f>10^(-3)*Duluth!$C449</f>
        <v>34.046510000000005</v>
      </c>
      <c r="R134" s="10">
        <f>10^(-3)*Fairbanks!$C449</f>
        <v>42.463839999999998</v>
      </c>
    </row>
    <row r="135" spans="1:18">
      <c r="A135" s="4"/>
      <c r="B135" s="9" t="str">
        <f>Miami!A450</f>
        <v>PSZ-HEATCOOL:5_HEATC</v>
      </c>
      <c r="C135" s="10">
        <f>10^(-3)*Miami!$C450</f>
        <v>1.4188900000000002</v>
      </c>
      <c r="D135" s="10">
        <f>10^(-3)*Houston!$C450</f>
        <v>1.58124</v>
      </c>
      <c r="E135" s="10">
        <f>10^(-3)*Phoenix!$C450</f>
        <v>1.4042300000000001</v>
      </c>
      <c r="F135" s="10">
        <f>10^(-3)*Atlanta!$C450</f>
        <v>1.49177</v>
      </c>
      <c r="G135" s="10">
        <f>10^(-3)*LosAngeles!$C450</f>
        <v>1.3714200000000001</v>
      </c>
      <c r="H135" s="10">
        <f>10^(-3)*LasVegas!$C450</f>
        <v>1.2415400000000001</v>
      </c>
      <c r="I135" s="10">
        <f>10^(-3)*SanFrancisco!$C450</f>
        <v>1.3465</v>
      </c>
      <c r="J135" s="10">
        <f>10^(-3)*Baltimore!$C450</f>
        <v>1.4756099999999999</v>
      </c>
      <c r="K135" s="10">
        <f>10^(-3)*Albuquerque!$C450</f>
        <v>1.19245</v>
      </c>
      <c r="L135" s="10">
        <f>10^(-3)*Seattle!$C450</f>
        <v>1.30857</v>
      </c>
      <c r="M135" s="10">
        <f>10^(-3)*Chicago!$C450</f>
        <v>1.54498</v>
      </c>
      <c r="N135" s="10">
        <f>10^(-3)*Boulder!$C450</f>
        <v>1.27521</v>
      </c>
      <c r="O135" s="10">
        <f>10^(-3)*Minneapolis!$C450</f>
        <v>1.5936400000000002</v>
      </c>
      <c r="P135" s="10">
        <f>10^(-3)*Helena!$C450</f>
        <v>1.4066700000000001</v>
      </c>
      <c r="Q135" s="10">
        <f>10^(-3)*Duluth!$C450</f>
        <v>1.4513199999999999</v>
      </c>
      <c r="R135" s="10">
        <f>10^(-3)*Fairbanks!$C450</f>
        <v>1.61155</v>
      </c>
    </row>
    <row r="136" spans="1:18">
      <c r="A136" s="4"/>
      <c r="B136" s="9" t="str">
        <f>Miami!A451</f>
        <v>PSZ-HEATCOOL:6_HEATC</v>
      </c>
      <c r="C136" s="10">
        <f>10^(-3)*Miami!$C451</f>
        <v>14.57274</v>
      </c>
      <c r="D136" s="10">
        <f>10^(-3)*Houston!$C451</f>
        <v>9.7800499999999992</v>
      </c>
      <c r="E136" s="10">
        <f>10^(-3)*Phoenix!$C451</f>
        <v>8.9565599999999996</v>
      </c>
      <c r="F136" s="10">
        <f>10^(-3)*Atlanta!$C451</f>
        <v>10.000770000000001</v>
      </c>
      <c r="G136" s="10">
        <f>10^(-3)*LosAngeles!$C451</f>
        <v>8.4615200000000002</v>
      </c>
      <c r="H136" s="10">
        <f>10^(-3)*LasVegas!$C451</f>
        <v>9.0845900000000004</v>
      </c>
      <c r="I136" s="10">
        <f>10^(-3)*SanFrancisco!$C451</f>
        <v>8.5063399999999998</v>
      </c>
      <c r="J136" s="10">
        <f>10^(-3)*Baltimore!$C451</f>
        <v>10.42778</v>
      </c>
      <c r="K136" s="10">
        <f>10^(-3)*Albuquerque!$C451</f>
        <v>9.4387000000000008</v>
      </c>
      <c r="L136" s="10">
        <f>10^(-3)*Seattle!$C451</f>
        <v>9.3874100000000009</v>
      </c>
      <c r="M136" s="10">
        <f>10^(-3)*Chicago!$C451</f>
        <v>11.335090000000001</v>
      </c>
      <c r="N136" s="10">
        <f>10^(-3)*Boulder!$C451</f>
        <v>10.240969999999999</v>
      </c>
      <c r="O136" s="10">
        <f>10^(-3)*Minneapolis!$C451</f>
        <v>11.837870000000001</v>
      </c>
      <c r="P136" s="10">
        <f>10^(-3)*Helena!$C451</f>
        <v>11.230590000000001</v>
      </c>
      <c r="Q136" s="10">
        <f>10^(-3)*Duluth!$C451</f>
        <v>11.841200000000001</v>
      </c>
      <c r="R136" s="10">
        <f>10^(-3)*Fairbanks!$C451</f>
        <v>13.42564</v>
      </c>
    </row>
    <row r="137" spans="1:18">
      <c r="A137" s="4"/>
      <c r="B137" s="9" t="str">
        <f>Miami!A452</f>
        <v>PSZ-HEATCOOL:7_HEATC</v>
      </c>
      <c r="C137" s="10">
        <f>10^(-3)*Miami!$C452</f>
        <v>78.444160000000011</v>
      </c>
      <c r="D137" s="10">
        <f>10^(-3)*Houston!$C452</f>
        <v>79.774149999999992</v>
      </c>
      <c r="E137" s="10">
        <f>10^(-3)*Phoenix!$C452</f>
        <v>77.524660000000011</v>
      </c>
      <c r="F137" s="10">
        <f>10^(-3)*Atlanta!$C452</f>
        <v>79.954229999999995</v>
      </c>
      <c r="G137" s="10">
        <f>10^(-3)*LosAngeles!$C452</f>
        <v>76.96566</v>
      </c>
      <c r="H137" s="10">
        <f>10^(-3)*LasVegas!$C452</f>
        <v>77.286760000000001</v>
      </c>
      <c r="I137" s="10">
        <f>10^(-3)*SanFrancisco!$C452</f>
        <v>74.818660000000008</v>
      </c>
      <c r="J137" s="10">
        <f>10^(-3)*Baltimore!$C452</f>
        <v>80.499100000000013</v>
      </c>
      <c r="K137" s="10">
        <f>10^(-3)*Albuquerque!$C452</f>
        <v>78.233899999999991</v>
      </c>
      <c r="L137" s="10">
        <f>10^(-3)*Seattle!$C452</f>
        <v>77.321979999999996</v>
      </c>
      <c r="M137" s="10">
        <f>10^(-3)*Chicago!$C452</f>
        <v>81.833010000000002</v>
      </c>
      <c r="N137" s="10">
        <f>10^(-3)*Boulder!$C452</f>
        <v>79.323750000000004</v>
      </c>
      <c r="O137" s="10">
        <f>10^(-3)*Minneapolis!$C452</f>
        <v>45.023769999999999</v>
      </c>
      <c r="P137" s="10">
        <f>10^(-3)*Helena!$C452</f>
        <v>43.598910000000004</v>
      </c>
      <c r="Q137" s="10">
        <f>10^(-3)*Duluth!$C452</f>
        <v>44.606190000000005</v>
      </c>
      <c r="R137" s="10">
        <f>10^(-3)*Fairbanks!$C452</f>
        <v>46.731780000000001</v>
      </c>
    </row>
    <row r="138" spans="1:18">
      <c r="A138" s="4"/>
      <c r="B138" s="9" t="str">
        <f>Miami!A453</f>
        <v>PSZ-HEATCOOL:8_HEATC</v>
      </c>
      <c r="C138" s="10">
        <f>10^(-3)*Miami!$C453</f>
        <v>5.21068</v>
      </c>
      <c r="D138" s="10">
        <f>10^(-3)*Houston!$C453</f>
        <v>6.0723400000000005</v>
      </c>
      <c r="E138" s="10">
        <f>10^(-3)*Phoenix!$C453</f>
        <v>5.1412200000000006</v>
      </c>
      <c r="F138" s="10">
        <f>10^(-3)*Atlanta!$C453</f>
        <v>6.4707700000000008</v>
      </c>
      <c r="G138" s="10">
        <f>10^(-3)*LosAngeles!$C453</f>
        <v>4.7126999999999999</v>
      </c>
      <c r="H138" s="10">
        <f>10^(-3)*LasVegas!$C453</f>
        <v>5.3787399999999996</v>
      </c>
      <c r="I138" s="10">
        <f>10^(-3)*SanFrancisco!$C453</f>
        <v>4.8958199999999996</v>
      </c>
      <c r="J138" s="10">
        <f>10^(-3)*Baltimore!$C453</f>
        <v>7.0130800000000004</v>
      </c>
      <c r="K138" s="10">
        <f>10^(-3)*Albuquerque!$C453</f>
        <v>5.8344500000000004</v>
      </c>
      <c r="L138" s="10">
        <f>10^(-3)*Seattle!$C453</f>
        <v>5.8385500000000006</v>
      </c>
      <c r="M138" s="10">
        <f>10^(-3)*Chicago!$C453</f>
        <v>8.15245</v>
      </c>
      <c r="N138" s="10">
        <f>10^(-3)*Boulder!$C453</f>
        <v>6.8543900000000004</v>
      </c>
      <c r="O138" s="10">
        <f>10^(-3)*Minneapolis!$C453</f>
        <v>8.8154000000000003</v>
      </c>
      <c r="P138" s="10">
        <f>10^(-3)*Helena!$C453</f>
        <v>8.1313200000000005</v>
      </c>
      <c r="Q138" s="10">
        <f>10^(-3)*Duluth!$C453</f>
        <v>8.8838799999999996</v>
      </c>
      <c r="R138" s="10">
        <f>10^(-3)*Fairbanks!$C453</f>
        <v>10.877870000000001</v>
      </c>
    </row>
    <row r="139" spans="1:18">
      <c r="A139" s="4"/>
      <c r="B139" s="9" t="str">
        <f>Miami!A454</f>
        <v>PSZ-HEATCOOL:9_HEATC</v>
      </c>
      <c r="C139" s="10">
        <f>10^(-3)*Miami!$C454</f>
        <v>10.06443</v>
      </c>
      <c r="D139" s="10">
        <f>10^(-3)*Houston!$C454</f>
        <v>11.19688</v>
      </c>
      <c r="E139" s="10">
        <f>10^(-3)*Phoenix!$C454</f>
        <v>9.8405500000000004</v>
      </c>
      <c r="F139" s="10">
        <f>10^(-3)*Atlanta!$C454</f>
        <v>10.89846</v>
      </c>
      <c r="G139" s="10">
        <f>10^(-3)*LosAngeles!$C454</f>
        <v>8.7302300000000006</v>
      </c>
      <c r="H139" s="10">
        <f>10^(-3)*LasVegas!$C454</f>
        <v>9.2977999999999987</v>
      </c>
      <c r="I139" s="10">
        <f>10^(-3)*SanFrancisco!$C454</f>
        <v>7.9884599999999999</v>
      </c>
      <c r="J139" s="10">
        <f>10^(-3)*Baltimore!$C454</f>
        <v>11.190440000000001</v>
      </c>
      <c r="K139" s="10">
        <f>10^(-3)*Albuquerque!$C454</f>
        <v>9.4606700000000004</v>
      </c>
      <c r="L139" s="10">
        <f>10^(-3)*Seattle!$C454</f>
        <v>9.2573299999999996</v>
      </c>
      <c r="M139" s="10">
        <f>10^(-3)*Chicago!$C454</f>
        <v>12.103680000000001</v>
      </c>
      <c r="N139" s="10">
        <f>10^(-3)*Boulder!$C454</f>
        <v>10.26291</v>
      </c>
      <c r="O139" s="10">
        <f>10^(-3)*Minneapolis!$C454</f>
        <v>12.605560000000001</v>
      </c>
      <c r="P139" s="10">
        <f>10^(-3)*Helena!$C454</f>
        <v>11.367459999999999</v>
      </c>
      <c r="Q139" s="10">
        <f>10^(-3)*Duluth!$C454</f>
        <v>12.030860000000001</v>
      </c>
      <c r="R139" s="10">
        <f>10^(-3)*Fairbanks!$C454</f>
        <v>13.538740000000001</v>
      </c>
    </row>
    <row r="140" spans="1:18">
      <c r="A140" s="4"/>
      <c r="B140" s="7" t="s">
        <v>328</v>
      </c>
      <c r="C140" s="12"/>
      <c r="D140" s="12"/>
      <c r="E140" s="12"/>
      <c r="F140" s="12"/>
      <c r="G140" s="12"/>
      <c r="H140" s="12"/>
      <c r="I140" s="12"/>
      <c r="J140" s="12"/>
      <c r="K140" s="12"/>
      <c r="L140" s="12"/>
      <c r="M140" s="12"/>
      <c r="N140" s="12"/>
      <c r="O140" s="12"/>
      <c r="P140" s="12"/>
      <c r="Q140" s="12"/>
      <c r="R140" s="12"/>
    </row>
    <row r="141" spans="1:18">
      <c r="A141" s="4"/>
      <c r="B141" s="9" t="s">
        <v>329</v>
      </c>
      <c r="C141" s="12"/>
      <c r="D141" s="12"/>
      <c r="E141" s="12"/>
      <c r="F141" s="12"/>
      <c r="G141" s="12"/>
      <c r="H141" s="12"/>
      <c r="I141" s="12"/>
      <c r="J141" s="12"/>
      <c r="K141" s="12"/>
      <c r="L141" s="12"/>
      <c r="M141" s="12"/>
      <c r="N141" s="12"/>
      <c r="O141" s="12"/>
      <c r="P141" s="12"/>
      <c r="Q141" s="12"/>
      <c r="R141" s="12"/>
    </row>
    <row r="142" spans="1:18">
      <c r="A142" s="4"/>
      <c r="B142" s="9" t="str">
        <f>Miami!A343</f>
        <v>GUESTROOM101 PTAC DXCOIL</v>
      </c>
      <c r="C142" s="12">
        <f>Miami!$G343</f>
        <v>3.6</v>
      </c>
      <c r="D142" s="12">
        <f>Houston!$G343</f>
        <v>3.6</v>
      </c>
      <c r="E142" s="12">
        <f>Phoenix!$G343</f>
        <v>3.62</v>
      </c>
      <c r="F142" s="12">
        <f>Atlanta!$G343</f>
        <v>3.62</v>
      </c>
      <c r="G142" s="12">
        <f>LosAngeles!$G343</f>
        <v>3.7</v>
      </c>
      <c r="H142" s="12">
        <f>LasVegas!$G343</f>
        <v>3.66</v>
      </c>
      <c r="I142" s="12">
        <f>SanFrancisco!$G343</f>
        <v>3.7</v>
      </c>
      <c r="J142" s="12">
        <f>Baltimore!$G343</f>
        <v>3.61</v>
      </c>
      <c r="K142" s="12">
        <f>Albuquerque!$G343</f>
        <v>3.7</v>
      </c>
      <c r="L142" s="12">
        <f>Seattle!$G343</f>
        <v>3.7</v>
      </c>
      <c r="M142" s="12">
        <f>Chicago!$G343</f>
        <v>3.61</v>
      </c>
      <c r="N142" s="12">
        <f>Boulder!$G343</f>
        <v>3.7</v>
      </c>
      <c r="O142" s="12">
        <f>Minneapolis!$G343</f>
        <v>3.62</v>
      </c>
      <c r="P142" s="12">
        <f>Helena!$G343</f>
        <v>3.7</v>
      </c>
      <c r="Q142" s="12">
        <f>Duluth!$G343</f>
        <v>3.68</v>
      </c>
      <c r="R142" s="12">
        <f>Fairbanks!$G343</f>
        <v>3.7</v>
      </c>
    </row>
    <row r="143" spans="1:18">
      <c r="A143" s="4"/>
      <c r="B143" s="9" t="str">
        <f>Miami!A344</f>
        <v>GUESTROOM102 PTAC DXCOIL</v>
      </c>
      <c r="C143" s="12">
        <f>Miami!$G344</f>
        <v>3.6</v>
      </c>
      <c r="D143" s="12">
        <f>Houston!$G344</f>
        <v>3.6</v>
      </c>
      <c r="E143" s="12">
        <f>Phoenix!$G344</f>
        <v>3.62</v>
      </c>
      <c r="F143" s="12">
        <f>Atlanta!$G344</f>
        <v>3.63</v>
      </c>
      <c r="G143" s="12">
        <f>LosAngeles!$G344</f>
        <v>3.7</v>
      </c>
      <c r="H143" s="12">
        <f>LasVegas!$G344</f>
        <v>3.66</v>
      </c>
      <c r="I143" s="12">
        <f>SanFrancisco!$G344</f>
        <v>3.7</v>
      </c>
      <c r="J143" s="12">
        <f>Baltimore!$G344</f>
        <v>3.61</v>
      </c>
      <c r="K143" s="12">
        <f>Albuquerque!$G344</f>
        <v>3.7</v>
      </c>
      <c r="L143" s="12">
        <f>Seattle!$G344</f>
        <v>3.7</v>
      </c>
      <c r="M143" s="12">
        <f>Chicago!$G344</f>
        <v>3.61</v>
      </c>
      <c r="N143" s="12">
        <f>Boulder!$G344</f>
        <v>3.7</v>
      </c>
      <c r="O143" s="12">
        <f>Minneapolis!$G344</f>
        <v>3.63</v>
      </c>
      <c r="P143" s="12">
        <f>Helena!$G344</f>
        <v>3.7</v>
      </c>
      <c r="Q143" s="12">
        <f>Duluth!$G344</f>
        <v>3.69</v>
      </c>
      <c r="R143" s="12">
        <f>Fairbanks!$G344</f>
        <v>3.7</v>
      </c>
    </row>
    <row r="144" spans="1:18">
      <c r="A144" s="4"/>
      <c r="B144" s="9" t="str">
        <f>Miami!A345</f>
        <v>GUESTROOM103 PTAC DXCOIL</v>
      </c>
      <c r="C144" s="12">
        <f>Miami!$G345</f>
        <v>3.61</v>
      </c>
      <c r="D144" s="12">
        <f>Houston!$G345</f>
        <v>3.6</v>
      </c>
      <c r="E144" s="12">
        <f>Phoenix!$G345</f>
        <v>3.63</v>
      </c>
      <c r="F144" s="12">
        <f>Atlanta!$G345</f>
        <v>3.64</v>
      </c>
      <c r="G144" s="12">
        <f>LosAngeles!$G345</f>
        <v>3.7</v>
      </c>
      <c r="H144" s="12">
        <f>LasVegas!$G345</f>
        <v>3.67</v>
      </c>
      <c r="I144" s="12">
        <f>SanFrancisco!$G345</f>
        <v>3.7</v>
      </c>
      <c r="J144" s="12">
        <f>Baltimore!$G345</f>
        <v>3.62</v>
      </c>
      <c r="K144" s="12">
        <f>Albuquerque!$G345</f>
        <v>3.7</v>
      </c>
      <c r="L144" s="12">
        <f>Seattle!$G345</f>
        <v>3.7</v>
      </c>
      <c r="M144" s="12">
        <f>Chicago!$G345</f>
        <v>3.62</v>
      </c>
      <c r="N144" s="12">
        <f>Boulder!$G345</f>
        <v>3.7</v>
      </c>
      <c r="O144" s="12">
        <f>Minneapolis!$G345</f>
        <v>3.64</v>
      </c>
      <c r="P144" s="12">
        <f>Helena!$G345</f>
        <v>3.7</v>
      </c>
      <c r="Q144" s="12">
        <f>Duluth!$G345</f>
        <v>3.69</v>
      </c>
      <c r="R144" s="12">
        <f>Fairbanks!$G345</f>
        <v>3.7</v>
      </c>
    </row>
    <row r="145" spans="1:18">
      <c r="A145" s="4"/>
      <c r="B145" s="9" t="str">
        <f>Miami!A346</f>
        <v>GUESTROOM104 PTAC DXCOIL</v>
      </c>
      <c r="C145" s="12">
        <f>Miami!$G346</f>
        <v>3.63</v>
      </c>
      <c r="D145" s="12">
        <f>Houston!$G346</f>
        <v>3.63</v>
      </c>
      <c r="E145" s="12">
        <f>Phoenix!$G346</f>
        <v>3.66</v>
      </c>
      <c r="F145" s="12">
        <f>Atlanta!$G346</f>
        <v>3.65</v>
      </c>
      <c r="G145" s="12">
        <f>LosAngeles!$G346</f>
        <v>3.7</v>
      </c>
      <c r="H145" s="12">
        <f>LasVegas!$G346</f>
        <v>3.7</v>
      </c>
      <c r="I145" s="12">
        <f>SanFrancisco!$G346</f>
        <v>3.7</v>
      </c>
      <c r="J145" s="12">
        <f>Baltimore!$G346</f>
        <v>3.63</v>
      </c>
      <c r="K145" s="12">
        <f>Albuquerque!$G346</f>
        <v>3.7</v>
      </c>
      <c r="L145" s="12">
        <f>Seattle!$G346</f>
        <v>3.7</v>
      </c>
      <c r="M145" s="12">
        <f>Chicago!$G346</f>
        <v>3.63</v>
      </c>
      <c r="N145" s="12">
        <f>Boulder!$G346</f>
        <v>3.7</v>
      </c>
      <c r="O145" s="12">
        <f>Minneapolis!$G346</f>
        <v>3.65</v>
      </c>
      <c r="P145" s="12">
        <f>Helena!$G346</f>
        <v>3.7</v>
      </c>
      <c r="Q145" s="12">
        <f>Duluth!$G346</f>
        <v>3.69</v>
      </c>
      <c r="R145" s="12">
        <f>Fairbanks!$G346</f>
        <v>3.7</v>
      </c>
    </row>
    <row r="146" spans="1:18">
      <c r="A146" s="4"/>
      <c r="B146" s="9" t="str">
        <f>Miami!A347</f>
        <v>GUESTROOM105 PTAC DXCOIL</v>
      </c>
      <c r="C146" s="12">
        <f>Miami!$G347</f>
        <v>3.63</v>
      </c>
      <c r="D146" s="12">
        <f>Houston!$G347</f>
        <v>3.63</v>
      </c>
      <c r="E146" s="12">
        <f>Phoenix!$G347</f>
        <v>3.66</v>
      </c>
      <c r="F146" s="12">
        <f>Atlanta!$G347</f>
        <v>3.66</v>
      </c>
      <c r="G146" s="12">
        <f>LosAngeles!$G347</f>
        <v>3.7</v>
      </c>
      <c r="H146" s="12">
        <f>LasVegas!$G347</f>
        <v>3.7</v>
      </c>
      <c r="I146" s="12">
        <f>SanFrancisco!$G347</f>
        <v>3.7</v>
      </c>
      <c r="J146" s="12">
        <f>Baltimore!$G347</f>
        <v>3.64</v>
      </c>
      <c r="K146" s="12">
        <f>Albuquerque!$G347</f>
        <v>3.7</v>
      </c>
      <c r="L146" s="12">
        <f>Seattle!$G347</f>
        <v>3.7</v>
      </c>
      <c r="M146" s="12">
        <f>Chicago!$G347</f>
        <v>3.64</v>
      </c>
      <c r="N146" s="12">
        <f>Boulder!$G347</f>
        <v>3.7</v>
      </c>
      <c r="O146" s="12">
        <f>Minneapolis!$G347</f>
        <v>3.66</v>
      </c>
      <c r="P146" s="12">
        <f>Helena!$G347</f>
        <v>3.7</v>
      </c>
      <c r="Q146" s="12">
        <f>Duluth!$G347</f>
        <v>3.7</v>
      </c>
      <c r="R146" s="12">
        <f>Fairbanks!$G347</f>
        <v>3.7</v>
      </c>
    </row>
    <row r="147" spans="1:18">
      <c r="A147" s="4"/>
      <c r="B147" s="9" t="str">
        <f>Miami!A348</f>
        <v>GUESTROOM201 PTAC DXCOIL</v>
      </c>
      <c r="C147" s="12">
        <f>Miami!$G348</f>
        <v>3.49</v>
      </c>
      <c r="D147" s="12">
        <f>Houston!$G348</f>
        <v>3.48</v>
      </c>
      <c r="E147" s="12">
        <f>Phoenix!$G348</f>
        <v>3.46</v>
      </c>
      <c r="F147" s="12">
        <f>Atlanta!$G348</f>
        <v>3.61</v>
      </c>
      <c r="G147" s="12">
        <f>LosAngeles!$G348</f>
        <v>3.67</v>
      </c>
      <c r="H147" s="12">
        <f>LasVegas!$G348</f>
        <v>3.57</v>
      </c>
      <c r="I147" s="12">
        <f>SanFrancisco!$G348</f>
        <v>3.59</v>
      </c>
      <c r="J147" s="12">
        <f>Baltimore!$G348</f>
        <v>3.63</v>
      </c>
      <c r="K147" s="12">
        <f>Albuquerque!$G348</f>
        <v>3.62</v>
      </c>
      <c r="L147" s="12">
        <f>Seattle!$G348</f>
        <v>3.69</v>
      </c>
      <c r="M147" s="12">
        <f>Chicago!$G348</f>
        <v>3.63</v>
      </c>
      <c r="N147" s="12">
        <f>Boulder!$G348</f>
        <v>3.62</v>
      </c>
      <c r="O147" s="12">
        <f>Minneapolis!$G348</f>
        <v>3.66</v>
      </c>
      <c r="P147" s="12">
        <f>Helena!$G348</f>
        <v>3.64</v>
      </c>
      <c r="Q147" s="12">
        <f>Duluth!$G348</f>
        <v>3.67</v>
      </c>
      <c r="R147" s="12">
        <f>Fairbanks!$G348</f>
        <v>3.6</v>
      </c>
    </row>
    <row r="148" spans="1:18">
      <c r="A148" s="4"/>
      <c r="B148" s="9" t="str">
        <f>Miami!A349</f>
        <v>GUESTROOM202_205 PTAC DXCOIL</v>
      </c>
      <c r="C148" s="12">
        <f>Miami!$G349</f>
        <v>3</v>
      </c>
      <c r="D148" s="12">
        <f>Houston!$G349</f>
        <v>3</v>
      </c>
      <c r="E148" s="12">
        <f>Phoenix!$G349</f>
        <v>3.02</v>
      </c>
      <c r="F148" s="12">
        <f>Atlanta!$G349</f>
        <v>3.02</v>
      </c>
      <c r="G148" s="12">
        <f>LosAngeles!$G349</f>
        <v>3.05</v>
      </c>
      <c r="H148" s="12">
        <f>LasVegas!$G349</f>
        <v>3.05</v>
      </c>
      <c r="I148" s="12">
        <f>SanFrancisco!$G349</f>
        <v>3.05</v>
      </c>
      <c r="J148" s="12">
        <f>Baltimore!$G349</f>
        <v>3.01</v>
      </c>
      <c r="K148" s="12">
        <f>Albuquerque!$G349</f>
        <v>3.05</v>
      </c>
      <c r="L148" s="12">
        <f>Seattle!$G349</f>
        <v>3.05</v>
      </c>
      <c r="M148" s="12">
        <f>Chicago!$G349</f>
        <v>3.01</v>
      </c>
      <c r="N148" s="12">
        <f>Boulder!$G349</f>
        <v>3.05</v>
      </c>
      <c r="O148" s="12">
        <f>Minneapolis!$G349</f>
        <v>3.03</v>
      </c>
      <c r="P148" s="12">
        <f>Helena!$G349</f>
        <v>3.05</v>
      </c>
      <c r="Q148" s="12">
        <f>Duluth!$G349</f>
        <v>3.05</v>
      </c>
      <c r="R148" s="12">
        <f>Fairbanks!$G349</f>
        <v>3.05</v>
      </c>
    </row>
    <row r="149" spans="1:18">
      <c r="A149" s="4"/>
      <c r="B149" s="9" t="str">
        <f>Miami!A350</f>
        <v>GUESTROOM206_208 PTAC DXCOIL</v>
      </c>
      <c r="C149" s="12">
        <f>Miami!$G350</f>
        <v>3</v>
      </c>
      <c r="D149" s="12">
        <f>Houston!$G350</f>
        <v>3</v>
      </c>
      <c r="E149" s="12">
        <f>Phoenix!$G350</f>
        <v>3.02</v>
      </c>
      <c r="F149" s="12">
        <f>Atlanta!$G350</f>
        <v>3.03</v>
      </c>
      <c r="G149" s="12">
        <f>LosAngeles!$G350</f>
        <v>3.05</v>
      </c>
      <c r="H149" s="12">
        <f>LasVegas!$G350</f>
        <v>3.05</v>
      </c>
      <c r="I149" s="12">
        <f>SanFrancisco!$G350</f>
        <v>3.05</v>
      </c>
      <c r="J149" s="12">
        <f>Baltimore!$G350</f>
        <v>3.01</v>
      </c>
      <c r="K149" s="12">
        <f>Albuquerque!$G350</f>
        <v>3.05</v>
      </c>
      <c r="L149" s="12">
        <f>Seattle!$G350</f>
        <v>3.05</v>
      </c>
      <c r="M149" s="12">
        <f>Chicago!$G350</f>
        <v>3.02</v>
      </c>
      <c r="N149" s="12">
        <f>Boulder!$G350</f>
        <v>3.05</v>
      </c>
      <c r="O149" s="12">
        <f>Minneapolis!$G350</f>
        <v>3.03</v>
      </c>
      <c r="P149" s="12">
        <f>Helena!$G350</f>
        <v>3.05</v>
      </c>
      <c r="Q149" s="12">
        <f>Duluth!$G350</f>
        <v>3.05</v>
      </c>
      <c r="R149" s="12">
        <f>Fairbanks!$G350</f>
        <v>3.05</v>
      </c>
    </row>
    <row r="150" spans="1:18">
      <c r="A150" s="4"/>
      <c r="B150" s="9" t="str">
        <f>Miami!A351</f>
        <v>GUESTROOM209_212 PTAC DXCOIL</v>
      </c>
      <c r="C150" s="12">
        <f>Miami!$G351</f>
        <v>3</v>
      </c>
      <c r="D150" s="12">
        <f>Houston!$G351</f>
        <v>3</v>
      </c>
      <c r="E150" s="12">
        <f>Phoenix!$G351</f>
        <v>3.02</v>
      </c>
      <c r="F150" s="12">
        <f>Atlanta!$G351</f>
        <v>3.02</v>
      </c>
      <c r="G150" s="12">
        <f>LosAngeles!$G351</f>
        <v>3.05</v>
      </c>
      <c r="H150" s="12">
        <f>LasVegas!$G351</f>
        <v>3.05</v>
      </c>
      <c r="I150" s="12">
        <f>SanFrancisco!$G351</f>
        <v>3.05</v>
      </c>
      <c r="J150" s="12">
        <f>Baltimore!$G351</f>
        <v>3.01</v>
      </c>
      <c r="K150" s="12">
        <f>Albuquerque!$G351</f>
        <v>3.05</v>
      </c>
      <c r="L150" s="12">
        <f>Seattle!$G351</f>
        <v>3.05</v>
      </c>
      <c r="M150" s="12">
        <f>Chicago!$G351</f>
        <v>3.01</v>
      </c>
      <c r="N150" s="12">
        <f>Boulder!$G351</f>
        <v>3.05</v>
      </c>
      <c r="O150" s="12">
        <f>Minneapolis!$G351</f>
        <v>3.02</v>
      </c>
      <c r="P150" s="12">
        <f>Helena!$G351</f>
        <v>3.05</v>
      </c>
      <c r="Q150" s="12">
        <f>Duluth!$G351</f>
        <v>3.05</v>
      </c>
      <c r="R150" s="12">
        <f>Fairbanks!$G351</f>
        <v>3.05</v>
      </c>
    </row>
    <row r="151" spans="1:18">
      <c r="A151" s="4"/>
      <c r="B151" s="9" t="str">
        <f>Miami!A352</f>
        <v>GUESTROOM213 PTAC DXCOIL</v>
      </c>
      <c r="C151" s="12">
        <f>Miami!$G352</f>
        <v>3.59</v>
      </c>
      <c r="D151" s="12">
        <f>Houston!$G352</f>
        <v>3.56</v>
      </c>
      <c r="E151" s="12">
        <f>Phoenix!$G352</f>
        <v>3.56</v>
      </c>
      <c r="F151" s="12">
        <f>Atlanta!$G352</f>
        <v>3.64</v>
      </c>
      <c r="G151" s="12">
        <f>LosAngeles!$G352</f>
        <v>3.7</v>
      </c>
      <c r="H151" s="12">
        <f>LasVegas!$G352</f>
        <v>3.67</v>
      </c>
      <c r="I151" s="12">
        <f>SanFrancisco!$G352</f>
        <v>3.6</v>
      </c>
      <c r="J151" s="12">
        <f>Baltimore!$G352</f>
        <v>3.64</v>
      </c>
      <c r="K151" s="12">
        <f>Albuquerque!$G352</f>
        <v>3.68</v>
      </c>
      <c r="L151" s="12">
        <f>Seattle!$G352</f>
        <v>3.69</v>
      </c>
      <c r="M151" s="12">
        <f>Chicago!$G352</f>
        <v>3.63</v>
      </c>
      <c r="N151" s="12">
        <f>Boulder!$G352</f>
        <v>3.68</v>
      </c>
      <c r="O151" s="12">
        <f>Minneapolis!$G352</f>
        <v>3.65</v>
      </c>
      <c r="P151" s="12">
        <f>Helena!$G352</f>
        <v>3.68</v>
      </c>
      <c r="Q151" s="12">
        <f>Duluth!$G352</f>
        <v>3.7</v>
      </c>
      <c r="R151" s="12">
        <f>Fairbanks!$G352</f>
        <v>3.6</v>
      </c>
    </row>
    <row r="152" spans="1:18">
      <c r="A152" s="4"/>
      <c r="B152" s="9" t="str">
        <f>Miami!A353</f>
        <v>GUESTROOM214 PTAC DXCOIL</v>
      </c>
      <c r="C152" s="12">
        <f>Miami!$G353</f>
        <v>3.62</v>
      </c>
      <c r="D152" s="12">
        <f>Houston!$G353</f>
        <v>3.63</v>
      </c>
      <c r="E152" s="12">
        <f>Phoenix!$G353</f>
        <v>3.66</v>
      </c>
      <c r="F152" s="12">
        <f>Atlanta!$G353</f>
        <v>3.68</v>
      </c>
      <c r="G152" s="12">
        <f>LosAngeles!$G353</f>
        <v>3.7</v>
      </c>
      <c r="H152" s="12">
        <f>LasVegas!$G353</f>
        <v>3.69</v>
      </c>
      <c r="I152" s="12">
        <f>SanFrancisco!$G353</f>
        <v>3.7</v>
      </c>
      <c r="J152" s="12">
        <f>Baltimore!$G353</f>
        <v>3.67</v>
      </c>
      <c r="K152" s="12">
        <f>Albuquerque!$G353</f>
        <v>3.7</v>
      </c>
      <c r="L152" s="12">
        <f>Seattle!$G353</f>
        <v>3.7</v>
      </c>
      <c r="M152" s="12">
        <f>Chicago!$G353</f>
        <v>3.67</v>
      </c>
      <c r="N152" s="12">
        <f>Boulder!$G353</f>
        <v>3.7</v>
      </c>
      <c r="O152" s="12">
        <f>Minneapolis!$G353</f>
        <v>3.69</v>
      </c>
      <c r="P152" s="12">
        <f>Helena!$G353</f>
        <v>3.7</v>
      </c>
      <c r="Q152" s="12">
        <f>Duluth!$G353</f>
        <v>3.7</v>
      </c>
      <c r="R152" s="12">
        <f>Fairbanks!$G353</f>
        <v>3.7</v>
      </c>
    </row>
    <row r="153" spans="1:18">
      <c r="A153" s="4"/>
      <c r="B153" s="9" t="str">
        <f>Miami!A354</f>
        <v>GUESTROOM215_218 PTAC DXCOIL</v>
      </c>
      <c r="C153" s="12">
        <f>Miami!$G354</f>
        <v>3.02</v>
      </c>
      <c r="D153" s="12">
        <f>Houston!$G354</f>
        <v>3.02</v>
      </c>
      <c r="E153" s="12">
        <f>Phoenix!$G354</f>
        <v>3.04</v>
      </c>
      <c r="F153" s="12">
        <f>Atlanta!$G354</f>
        <v>3.04</v>
      </c>
      <c r="G153" s="12">
        <f>LosAngeles!$G354</f>
        <v>3.05</v>
      </c>
      <c r="H153" s="12">
        <f>LasVegas!$G354</f>
        <v>3.05</v>
      </c>
      <c r="I153" s="12">
        <f>SanFrancisco!$G354</f>
        <v>3.05</v>
      </c>
      <c r="J153" s="12">
        <f>Baltimore!$G354</f>
        <v>3.03</v>
      </c>
      <c r="K153" s="12">
        <f>Albuquerque!$G354</f>
        <v>3.05</v>
      </c>
      <c r="L153" s="12">
        <f>Seattle!$G354</f>
        <v>3.05</v>
      </c>
      <c r="M153" s="12">
        <f>Chicago!$G354</f>
        <v>3.03</v>
      </c>
      <c r="N153" s="12">
        <f>Boulder!$G354</f>
        <v>3.05</v>
      </c>
      <c r="O153" s="12">
        <f>Minneapolis!$G354</f>
        <v>3.05</v>
      </c>
      <c r="P153" s="12">
        <f>Helena!$G354</f>
        <v>3.05</v>
      </c>
      <c r="Q153" s="12">
        <f>Duluth!$G354</f>
        <v>3.05</v>
      </c>
      <c r="R153" s="12">
        <f>Fairbanks!$G354</f>
        <v>3.05</v>
      </c>
    </row>
    <row r="154" spans="1:18">
      <c r="A154" s="4"/>
      <c r="B154" s="9" t="str">
        <f>Miami!A355</f>
        <v>GUESTROOM219 PTAC DXCOIL</v>
      </c>
      <c r="C154" s="12">
        <f>Miami!$G355</f>
        <v>3.56</v>
      </c>
      <c r="D154" s="12">
        <f>Houston!$G355</f>
        <v>3.58</v>
      </c>
      <c r="E154" s="12">
        <f>Phoenix!$G355</f>
        <v>3.57</v>
      </c>
      <c r="F154" s="12">
        <f>Atlanta!$G355</f>
        <v>3.61</v>
      </c>
      <c r="G154" s="12">
        <f>LosAngeles!$G355</f>
        <v>3.66</v>
      </c>
      <c r="H154" s="12">
        <f>LasVegas!$G355</f>
        <v>3.58</v>
      </c>
      <c r="I154" s="12">
        <f>SanFrancisco!$G355</f>
        <v>3.67</v>
      </c>
      <c r="J154" s="12">
        <f>Baltimore!$G355</f>
        <v>3.57</v>
      </c>
      <c r="K154" s="12">
        <f>Albuquerque!$G355</f>
        <v>3.53</v>
      </c>
      <c r="L154" s="12">
        <f>Seattle!$G355</f>
        <v>3.66</v>
      </c>
      <c r="M154" s="12">
        <f>Chicago!$G355</f>
        <v>3.58</v>
      </c>
      <c r="N154" s="12">
        <f>Boulder!$G355</f>
        <v>3.54</v>
      </c>
      <c r="O154" s="12">
        <f>Minneapolis!$G355</f>
        <v>3.62</v>
      </c>
      <c r="P154" s="12">
        <f>Helena!$G355</f>
        <v>3.57</v>
      </c>
      <c r="Q154" s="12">
        <f>Duluth!$G355</f>
        <v>3.62</v>
      </c>
      <c r="R154" s="12">
        <f>Fairbanks!$G355</f>
        <v>3.61</v>
      </c>
    </row>
    <row r="155" spans="1:18">
      <c r="A155" s="4"/>
      <c r="B155" s="9" t="str">
        <f>Miami!A356</f>
        <v>GUESTROOM220_223 PTAC DXCOIL</v>
      </c>
      <c r="C155" s="12">
        <f>Miami!$G356</f>
        <v>3.01</v>
      </c>
      <c r="D155" s="12">
        <f>Houston!$G356</f>
        <v>3.01</v>
      </c>
      <c r="E155" s="12">
        <f>Phoenix!$G356</f>
        <v>3.04</v>
      </c>
      <c r="F155" s="12">
        <f>Atlanta!$G356</f>
        <v>3.03</v>
      </c>
      <c r="G155" s="12">
        <f>LosAngeles!$G356</f>
        <v>3.05</v>
      </c>
      <c r="H155" s="12">
        <f>LasVegas!$G356</f>
        <v>3.05</v>
      </c>
      <c r="I155" s="12">
        <f>SanFrancisco!$G356</f>
        <v>3.05</v>
      </c>
      <c r="J155" s="12">
        <f>Baltimore!$G356</f>
        <v>3.02</v>
      </c>
      <c r="K155" s="12">
        <f>Albuquerque!$G356</f>
        <v>3.05</v>
      </c>
      <c r="L155" s="12">
        <f>Seattle!$G356</f>
        <v>3.05</v>
      </c>
      <c r="M155" s="12">
        <f>Chicago!$G356</f>
        <v>3.02</v>
      </c>
      <c r="N155" s="12">
        <f>Boulder!$G356</f>
        <v>3.05</v>
      </c>
      <c r="O155" s="12">
        <f>Minneapolis!$G356</f>
        <v>3.04</v>
      </c>
      <c r="P155" s="12">
        <f>Helena!$G356</f>
        <v>3.05</v>
      </c>
      <c r="Q155" s="12">
        <f>Duluth!$G356</f>
        <v>3.05</v>
      </c>
      <c r="R155" s="12">
        <f>Fairbanks!$G356</f>
        <v>3.05</v>
      </c>
    </row>
    <row r="156" spans="1:18">
      <c r="A156" s="4"/>
      <c r="B156" s="9" t="str">
        <f>Miami!A357</f>
        <v>GUESTROOM224 PTAC DXCOIL</v>
      </c>
      <c r="C156" s="12">
        <f>Miami!$G357</f>
        <v>3.62</v>
      </c>
      <c r="D156" s="12">
        <f>Houston!$G357</f>
        <v>3.64</v>
      </c>
      <c r="E156" s="12">
        <f>Phoenix!$G357</f>
        <v>3.67</v>
      </c>
      <c r="F156" s="12">
        <f>Atlanta!$G357</f>
        <v>3.68</v>
      </c>
      <c r="G156" s="12">
        <f>LosAngeles!$G357</f>
        <v>3.7</v>
      </c>
      <c r="H156" s="12">
        <f>LasVegas!$G357</f>
        <v>3.7</v>
      </c>
      <c r="I156" s="12">
        <f>SanFrancisco!$G357</f>
        <v>3.7</v>
      </c>
      <c r="J156" s="12">
        <f>Baltimore!$G357</f>
        <v>3.66</v>
      </c>
      <c r="K156" s="12">
        <f>Albuquerque!$G357</f>
        <v>3.7</v>
      </c>
      <c r="L156" s="12">
        <f>Seattle!$G357</f>
        <v>3.7</v>
      </c>
      <c r="M156" s="12">
        <f>Chicago!$G357</f>
        <v>3.67</v>
      </c>
      <c r="N156" s="12">
        <f>Boulder!$G357</f>
        <v>3.7</v>
      </c>
      <c r="O156" s="12">
        <f>Minneapolis!$G357</f>
        <v>3.69</v>
      </c>
      <c r="P156" s="12">
        <f>Helena!$G357</f>
        <v>3.7</v>
      </c>
      <c r="Q156" s="12">
        <f>Duluth!$G357</f>
        <v>3.7</v>
      </c>
      <c r="R156" s="12">
        <f>Fairbanks!$G357</f>
        <v>3.7</v>
      </c>
    </row>
    <row r="157" spans="1:18">
      <c r="A157" s="4"/>
      <c r="B157" s="9" t="str">
        <f>Miami!A358</f>
        <v>GUESTROOM301 PTAC DXCOIL</v>
      </c>
      <c r="C157" s="12">
        <f>Miami!$G358</f>
        <v>3.49</v>
      </c>
      <c r="D157" s="12">
        <f>Houston!$G358</f>
        <v>3.48</v>
      </c>
      <c r="E157" s="12">
        <f>Phoenix!$G358</f>
        <v>3.46</v>
      </c>
      <c r="F157" s="12">
        <f>Atlanta!$G358</f>
        <v>3.61</v>
      </c>
      <c r="G157" s="12">
        <f>LosAngeles!$G358</f>
        <v>3.68</v>
      </c>
      <c r="H157" s="12">
        <f>LasVegas!$G358</f>
        <v>3.56</v>
      </c>
      <c r="I157" s="12">
        <f>SanFrancisco!$G358</f>
        <v>3.6</v>
      </c>
      <c r="J157" s="12">
        <f>Baltimore!$G358</f>
        <v>3.63</v>
      </c>
      <c r="K157" s="12">
        <f>Albuquerque!$G358</f>
        <v>3.62</v>
      </c>
      <c r="L157" s="12">
        <f>Seattle!$G358</f>
        <v>3.69</v>
      </c>
      <c r="M157" s="12">
        <f>Chicago!$G358</f>
        <v>3.63</v>
      </c>
      <c r="N157" s="12">
        <f>Boulder!$G358</f>
        <v>3.63</v>
      </c>
      <c r="O157" s="12">
        <f>Minneapolis!$G358</f>
        <v>3.66</v>
      </c>
      <c r="P157" s="12">
        <f>Helena!$G358</f>
        <v>3.64</v>
      </c>
      <c r="Q157" s="12">
        <f>Duluth!$G358</f>
        <v>3.68</v>
      </c>
      <c r="R157" s="12">
        <f>Fairbanks!$G358</f>
        <v>3.61</v>
      </c>
    </row>
    <row r="158" spans="1:18">
      <c r="A158" s="4"/>
      <c r="B158" s="9" t="str">
        <f>Miami!A359</f>
        <v>GUESTROOM302_305 PTAC DXCOIL</v>
      </c>
      <c r="C158" s="12">
        <f>Miami!$G359</f>
        <v>3</v>
      </c>
      <c r="D158" s="12">
        <f>Houston!$G359</f>
        <v>3</v>
      </c>
      <c r="E158" s="12">
        <f>Phoenix!$G359</f>
        <v>3.02</v>
      </c>
      <c r="F158" s="12">
        <f>Atlanta!$G359</f>
        <v>3.02</v>
      </c>
      <c r="G158" s="12">
        <f>LosAngeles!$G359</f>
        <v>3.05</v>
      </c>
      <c r="H158" s="12">
        <f>LasVegas!$G359</f>
        <v>3.05</v>
      </c>
      <c r="I158" s="12">
        <f>SanFrancisco!$G359</f>
        <v>3.05</v>
      </c>
      <c r="J158" s="12">
        <f>Baltimore!$G359</f>
        <v>3.01</v>
      </c>
      <c r="K158" s="12">
        <f>Albuquerque!$G359</f>
        <v>3.05</v>
      </c>
      <c r="L158" s="12">
        <f>Seattle!$G359</f>
        <v>3.05</v>
      </c>
      <c r="M158" s="12">
        <f>Chicago!$G359</f>
        <v>3.01</v>
      </c>
      <c r="N158" s="12">
        <f>Boulder!$G359</f>
        <v>3.05</v>
      </c>
      <c r="O158" s="12">
        <f>Minneapolis!$G359</f>
        <v>3.03</v>
      </c>
      <c r="P158" s="12">
        <f>Helena!$G359</f>
        <v>3.05</v>
      </c>
      <c r="Q158" s="12">
        <f>Duluth!$G359</f>
        <v>3.05</v>
      </c>
      <c r="R158" s="12">
        <f>Fairbanks!$G359</f>
        <v>3.05</v>
      </c>
    </row>
    <row r="159" spans="1:18">
      <c r="A159" s="4"/>
      <c r="B159" s="9" t="str">
        <f>Miami!A360</f>
        <v>GUESTROOM306_308 PTAC DXCOIL</v>
      </c>
      <c r="C159" s="12">
        <f>Miami!$G360</f>
        <v>3.01</v>
      </c>
      <c r="D159" s="12">
        <f>Houston!$G360</f>
        <v>3.01</v>
      </c>
      <c r="E159" s="12">
        <f>Phoenix!$G360</f>
        <v>3.03</v>
      </c>
      <c r="F159" s="12">
        <f>Atlanta!$G360</f>
        <v>3.03</v>
      </c>
      <c r="G159" s="12">
        <f>LosAngeles!$G360</f>
        <v>3.05</v>
      </c>
      <c r="H159" s="12">
        <f>LasVegas!$G360</f>
        <v>3.05</v>
      </c>
      <c r="I159" s="12">
        <f>SanFrancisco!$G360</f>
        <v>3.05</v>
      </c>
      <c r="J159" s="12">
        <f>Baltimore!$G360</f>
        <v>3.02</v>
      </c>
      <c r="K159" s="12">
        <f>Albuquerque!$G360</f>
        <v>3.05</v>
      </c>
      <c r="L159" s="12">
        <f>Seattle!$G360</f>
        <v>3.05</v>
      </c>
      <c r="M159" s="12">
        <f>Chicago!$G360</f>
        <v>3.02</v>
      </c>
      <c r="N159" s="12">
        <f>Boulder!$G360</f>
        <v>3.05</v>
      </c>
      <c r="O159" s="12">
        <f>Minneapolis!$G360</f>
        <v>3.03</v>
      </c>
      <c r="P159" s="12">
        <f>Helena!$G360</f>
        <v>3.05</v>
      </c>
      <c r="Q159" s="12">
        <f>Duluth!$G360</f>
        <v>3.05</v>
      </c>
      <c r="R159" s="12">
        <f>Fairbanks!$G360</f>
        <v>3.05</v>
      </c>
    </row>
    <row r="160" spans="1:18">
      <c r="A160" s="4"/>
      <c r="B160" s="9" t="str">
        <f>Miami!A361</f>
        <v>GUESTROOM309_312 PTAC DXCOIL</v>
      </c>
      <c r="C160" s="12">
        <f>Miami!$G361</f>
        <v>3</v>
      </c>
      <c r="D160" s="12">
        <f>Houston!$G361</f>
        <v>3</v>
      </c>
      <c r="E160" s="12">
        <f>Phoenix!$G361</f>
        <v>3.02</v>
      </c>
      <c r="F160" s="12">
        <f>Atlanta!$G361</f>
        <v>3.02</v>
      </c>
      <c r="G160" s="12">
        <f>LosAngeles!$G361</f>
        <v>3.05</v>
      </c>
      <c r="H160" s="12">
        <f>LasVegas!$G361</f>
        <v>3.05</v>
      </c>
      <c r="I160" s="12">
        <f>SanFrancisco!$G361</f>
        <v>3.05</v>
      </c>
      <c r="J160" s="12">
        <f>Baltimore!$G361</f>
        <v>3.01</v>
      </c>
      <c r="K160" s="12">
        <f>Albuquerque!$G361</f>
        <v>3.05</v>
      </c>
      <c r="L160" s="12">
        <f>Seattle!$G361</f>
        <v>3.05</v>
      </c>
      <c r="M160" s="12">
        <f>Chicago!$G361</f>
        <v>3.01</v>
      </c>
      <c r="N160" s="12">
        <f>Boulder!$G361</f>
        <v>3.05</v>
      </c>
      <c r="O160" s="12">
        <f>Minneapolis!$G361</f>
        <v>3.03</v>
      </c>
      <c r="P160" s="12">
        <f>Helena!$G361</f>
        <v>3.05</v>
      </c>
      <c r="Q160" s="12">
        <f>Duluth!$G361</f>
        <v>3.05</v>
      </c>
      <c r="R160" s="12">
        <f>Fairbanks!$G361</f>
        <v>3.05</v>
      </c>
    </row>
    <row r="161" spans="1:18">
      <c r="A161" s="4"/>
      <c r="B161" s="9" t="str">
        <f>Miami!A362</f>
        <v>GUESTROOM313 PTAC DXCOIL</v>
      </c>
      <c r="C161" s="12">
        <f>Miami!$G362</f>
        <v>3.58</v>
      </c>
      <c r="D161" s="12">
        <f>Houston!$G362</f>
        <v>3.55</v>
      </c>
      <c r="E161" s="12">
        <f>Phoenix!$G362</f>
        <v>3.54</v>
      </c>
      <c r="F161" s="12">
        <f>Atlanta!$G362</f>
        <v>3.63</v>
      </c>
      <c r="G161" s="12">
        <f>LosAngeles!$G362</f>
        <v>3.7</v>
      </c>
      <c r="H161" s="12">
        <f>LasVegas!$G362</f>
        <v>3.64</v>
      </c>
      <c r="I161" s="12">
        <f>SanFrancisco!$G362</f>
        <v>3.58</v>
      </c>
      <c r="J161" s="12">
        <f>Baltimore!$G362</f>
        <v>3.63</v>
      </c>
      <c r="K161" s="12">
        <f>Albuquerque!$G362</f>
        <v>3.65</v>
      </c>
      <c r="L161" s="12">
        <f>Seattle!$G362</f>
        <v>3.68</v>
      </c>
      <c r="M161" s="12">
        <f>Chicago!$G362</f>
        <v>3.62</v>
      </c>
      <c r="N161" s="12">
        <f>Boulder!$G362</f>
        <v>3.66</v>
      </c>
      <c r="O161" s="12">
        <f>Minneapolis!$G362</f>
        <v>3.64</v>
      </c>
      <c r="P161" s="12">
        <f>Helena!$G362</f>
        <v>3.66</v>
      </c>
      <c r="Q161" s="12">
        <f>Duluth!$G362</f>
        <v>3.68</v>
      </c>
      <c r="R161" s="12">
        <f>Fairbanks!$G362</f>
        <v>3.58</v>
      </c>
    </row>
    <row r="162" spans="1:18">
      <c r="A162" s="4"/>
      <c r="B162" s="9" t="str">
        <f>Miami!A363</f>
        <v>GUESTROOM314 PTAC DXCOIL</v>
      </c>
      <c r="C162" s="12">
        <f>Miami!$G363</f>
        <v>3.61</v>
      </c>
      <c r="D162" s="12">
        <f>Houston!$G363</f>
        <v>3.62</v>
      </c>
      <c r="E162" s="12">
        <f>Phoenix!$G363</f>
        <v>3.63</v>
      </c>
      <c r="F162" s="12">
        <f>Atlanta!$G363</f>
        <v>3.69</v>
      </c>
      <c r="G162" s="12">
        <f>LosAngeles!$G363</f>
        <v>3.7</v>
      </c>
      <c r="H162" s="12">
        <f>LasVegas!$G363</f>
        <v>3.66</v>
      </c>
      <c r="I162" s="12">
        <f>SanFrancisco!$G363</f>
        <v>3.7</v>
      </c>
      <c r="J162" s="12">
        <f>Baltimore!$G363</f>
        <v>3.67</v>
      </c>
      <c r="K162" s="12">
        <f>Albuquerque!$G363</f>
        <v>3.68</v>
      </c>
      <c r="L162" s="12">
        <f>Seattle!$G363</f>
        <v>3.7</v>
      </c>
      <c r="M162" s="12">
        <f>Chicago!$G363</f>
        <v>3.68</v>
      </c>
      <c r="N162" s="12">
        <f>Boulder!$G363</f>
        <v>3.7</v>
      </c>
      <c r="O162" s="12">
        <f>Minneapolis!$G363</f>
        <v>3.7</v>
      </c>
      <c r="P162" s="12">
        <f>Helena!$G363</f>
        <v>3.7</v>
      </c>
      <c r="Q162" s="12">
        <f>Duluth!$G363</f>
        <v>3.7</v>
      </c>
      <c r="R162" s="12">
        <f>Fairbanks!$G363</f>
        <v>3.7</v>
      </c>
    </row>
    <row r="163" spans="1:18">
      <c r="A163" s="4"/>
      <c r="B163" s="9" t="str">
        <f>Miami!A364</f>
        <v>GUESTROOM315_318 PTAC DXCOIL</v>
      </c>
      <c r="C163" s="12">
        <f>Miami!$G364</f>
        <v>3.01</v>
      </c>
      <c r="D163" s="12">
        <f>Houston!$G364</f>
        <v>3.01</v>
      </c>
      <c r="E163" s="12">
        <f>Phoenix!$G364</f>
        <v>3.04</v>
      </c>
      <c r="F163" s="12">
        <f>Atlanta!$G364</f>
        <v>3.04</v>
      </c>
      <c r="G163" s="12">
        <f>LosAngeles!$G364</f>
        <v>3.05</v>
      </c>
      <c r="H163" s="12">
        <f>LasVegas!$G364</f>
        <v>3.05</v>
      </c>
      <c r="I163" s="12">
        <f>SanFrancisco!$G364</f>
        <v>3.05</v>
      </c>
      <c r="J163" s="12">
        <f>Baltimore!$G364</f>
        <v>3.03</v>
      </c>
      <c r="K163" s="12">
        <f>Albuquerque!$G364</f>
        <v>3.05</v>
      </c>
      <c r="L163" s="12">
        <f>Seattle!$G364</f>
        <v>3.05</v>
      </c>
      <c r="M163" s="12">
        <f>Chicago!$G364</f>
        <v>3.03</v>
      </c>
      <c r="N163" s="12">
        <f>Boulder!$G364</f>
        <v>3.05</v>
      </c>
      <c r="O163" s="12">
        <f>Minneapolis!$G364</f>
        <v>3.04</v>
      </c>
      <c r="P163" s="12">
        <f>Helena!$G364</f>
        <v>3.05</v>
      </c>
      <c r="Q163" s="12">
        <f>Duluth!$G364</f>
        <v>3.05</v>
      </c>
      <c r="R163" s="12">
        <f>Fairbanks!$G364</f>
        <v>3.05</v>
      </c>
    </row>
    <row r="164" spans="1:18">
      <c r="A164" s="4"/>
      <c r="B164" s="9" t="str">
        <f>Miami!A365</f>
        <v>GUESTROOM319 PTAC DXCOIL</v>
      </c>
      <c r="C164" s="12">
        <f>Miami!$G365</f>
        <v>3.63</v>
      </c>
      <c r="D164" s="12">
        <f>Houston!$G365</f>
        <v>3.64</v>
      </c>
      <c r="E164" s="12">
        <f>Phoenix!$G365</f>
        <v>3.67</v>
      </c>
      <c r="F164" s="12">
        <f>Atlanta!$G365</f>
        <v>3.68</v>
      </c>
      <c r="G164" s="12">
        <f>LosAngeles!$G365</f>
        <v>3.7</v>
      </c>
      <c r="H164" s="12">
        <f>LasVegas!$G365</f>
        <v>3.7</v>
      </c>
      <c r="I164" s="12">
        <f>SanFrancisco!$G365</f>
        <v>3.7</v>
      </c>
      <c r="J164" s="12">
        <f>Baltimore!$G365</f>
        <v>3.66</v>
      </c>
      <c r="K164" s="12">
        <f>Albuquerque!$G365</f>
        <v>3.69</v>
      </c>
      <c r="L164" s="12">
        <f>Seattle!$G365</f>
        <v>3.7</v>
      </c>
      <c r="M164" s="12">
        <f>Chicago!$G365</f>
        <v>3.67</v>
      </c>
      <c r="N164" s="12">
        <f>Boulder!$G365</f>
        <v>3.7</v>
      </c>
      <c r="O164" s="12">
        <f>Minneapolis!$G365</f>
        <v>3.69</v>
      </c>
      <c r="P164" s="12">
        <f>Helena!$G365</f>
        <v>3.7</v>
      </c>
      <c r="Q164" s="12">
        <f>Duluth!$G365</f>
        <v>3.7</v>
      </c>
      <c r="R164" s="12">
        <f>Fairbanks!$G365</f>
        <v>3.7</v>
      </c>
    </row>
    <row r="165" spans="1:18">
      <c r="A165" s="4"/>
      <c r="B165" s="9" t="str">
        <f>Miami!A366</f>
        <v>GUESTROOM320_323 PTAC DXCOIL</v>
      </c>
      <c r="C165" s="12">
        <f>Miami!$G366</f>
        <v>3.01</v>
      </c>
      <c r="D165" s="12">
        <f>Houston!$G366</f>
        <v>3.01</v>
      </c>
      <c r="E165" s="12">
        <f>Phoenix!$G366</f>
        <v>3.04</v>
      </c>
      <c r="F165" s="12">
        <f>Atlanta!$G366</f>
        <v>3.03</v>
      </c>
      <c r="G165" s="12">
        <f>LosAngeles!$G366</f>
        <v>3.05</v>
      </c>
      <c r="H165" s="12">
        <f>LasVegas!$G366</f>
        <v>3.05</v>
      </c>
      <c r="I165" s="12">
        <f>SanFrancisco!$G366</f>
        <v>3.05</v>
      </c>
      <c r="J165" s="12">
        <f>Baltimore!$G366</f>
        <v>3.02</v>
      </c>
      <c r="K165" s="12">
        <f>Albuquerque!$G366</f>
        <v>3.05</v>
      </c>
      <c r="L165" s="12">
        <f>Seattle!$G366</f>
        <v>3.05</v>
      </c>
      <c r="M165" s="12">
        <f>Chicago!$G366</f>
        <v>3.03</v>
      </c>
      <c r="N165" s="12">
        <f>Boulder!$G366</f>
        <v>3.05</v>
      </c>
      <c r="O165" s="12">
        <f>Minneapolis!$G366</f>
        <v>3.04</v>
      </c>
      <c r="P165" s="12">
        <f>Helena!$G366</f>
        <v>3.05</v>
      </c>
      <c r="Q165" s="12">
        <f>Duluth!$G366</f>
        <v>3.05</v>
      </c>
      <c r="R165" s="12">
        <f>Fairbanks!$G366</f>
        <v>3.05</v>
      </c>
    </row>
    <row r="166" spans="1:18">
      <c r="A166" s="4"/>
      <c r="B166" s="9" t="str">
        <f>Miami!A367</f>
        <v>GUESTROOM324 PTAC DXCOIL</v>
      </c>
      <c r="C166" s="12">
        <f>Miami!$G367</f>
        <v>3.61</v>
      </c>
      <c r="D166" s="12">
        <f>Houston!$G367</f>
        <v>3.63</v>
      </c>
      <c r="E166" s="12">
        <f>Phoenix!$G367</f>
        <v>3.65</v>
      </c>
      <c r="F166" s="12">
        <f>Atlanta!$G367</f>
        <v>3.69</v>
      </c>
      <c r="G166" s="12">
        <f>LosAngeles!$G367</f>
        <v>3.7</v>
      </c>
      <c r="H166" s="12">
        <f>LasVegas!$G367</f>
        <v>3.67</v>
      </c>
      <c r="I166" s="12">
        <f>SanFrancisco!$G367</f>
        <v>3.7</v>
      </c>
      <c r="J166" s="12">
        <f>Baltimore!$G367</f>
        <v>3.67</v>
      </c>
      <c r="K166" s="12">
        <f>Albuquerque!$G367</f>
        <v>3.68</v>
      </c>
      <c r="L166" s="12">
        <f>Seattle!$G367</f>
        <v>3.7</v>
      </c>
      <c r="M166" s="12">
        <f>Chicago!$G367</f>
        <v>3.68</v>
      </c>
      <c r="N166" s="12">
        <f>Boulder!$G367</f>
        <v>3.69</v>
      </c>
      <c r="O166" s="12">
        <f>Minneapolis!$G367</f>
        <v>3.69</v>
      </c>
      <c r="P166" s="12">
        <f>Helena!$G367</f>
        <v>3.7</v>
      </c>
      <c r="Q166" s="12">
        <f>Duluth!$G367</f>
        <v>3.7</v>
      </c>
      <c r="R166" s="12">
        <f>Fairbanks!$G367</f>
        <v>3.7</v>
      </c>
    </row>
    <row r="167" spans="1:18">
      <c r="A167" s="4"/>
      <c r="B167" s="9" t="str">
        <f>Miami!A368</f>
        <v>GUESTROOM401 PTAC DXCOIL</v>
      </c>
      <c r="C167" s="12">
        <f>Miami!$G368</f>
        <v>3.22</v>
      </c>
      <c r="D167" s="12">
        <f>Houston!$G368</f>
        <v>3.19</v>
      </c>
      <c r="E167" s="12">
        <f>Phoenix!$G368</f>
        <v>3.21</v>
      </c>
      <c r="F167" s="12">
        <f>Atlanta!$G368</f>
        <v>3.35</v>
      </c>
      <c r="G167" s="12">
        <f>LosAngeles!$G368</f>
        <v>3.55</v>
      </c>
      <c r="H167" s="12">
        <f>LasVegas!$G368</f>
        <v>3.35</v>
      </c>
      <c r="I167" s="12">
        <f>SanFrancisco!$G368</f>
        <v>3.5</v>
      </c>
      <c r="J167" s="12">
        <f>Baltimore!$G368</f>
        <v>3.39</v>
      </c>
      <c r="K167" s="12">
        <f>Albuquerque!$G368</f>
        <v>3.47</v>
      </c>
      <c r="L167" s="12">
        <f>Seattle!$G368</f>
        <v>3.58</v>
      </c>
      <c r="M167" s="12">
        <f>Chicago!$G368</f>
        <v>3.39</v>
      </c>
      <c r="N167" s="12">
        <f>Boulder!$G368</f>
        <v>3.5</v>
      </c>
      <c r="O167" s="12">
        <f>Minneapolis!$G368</f>
        <v>3.45</v>
      </c>
      <c r="P167" s="12">
        <f>Helena!$G368</f>
        <v>3.52</v>
      </c>
      <c r="Q167" s="12">
        <f>Duluth!$G368</f>
        <v>3.57</v>
      </c>
      <c r="R167" s="12">
        <f>Fairbanks!$G368</f>
        <v>3.49</v>
      </c>
    </row>
    <row r="168" spans="1:18">
      <c r="A168" s="4"/>
      <c r="B168" s="9" t="str">
        <f>Miami!A369</f>
        <v>GUESTROOM402_405 PTAC DXCOIL</v>
      </c>
      <c r="C168" s="12">
        <f>Miami!$G369</f>
        <v>2.97</v>
      </c>
      <c r="D168" s="12">
        <f>Houston!$G369</f>
        <v>2.98</v>
      </c>
      <c r="E168" s="12">
        <f>Phoenix!$G369</f>
        <v>3.02</v>
      </c>
      <c r="F168" s="12">
        <f>Atlanta!$G369</f>
        <v>3</v>
      </c>
      <c r="G168" s="12">
        <f>LosAngeles!$G369</f>
        <v>3.05</v>
      </c>
      <c r="H168" s="12">
        <f>LasVegas!$G369</f>
        <v>3.05</v>
      </c>
      <c r="I168" s="12">
        <f>SanFrancisco!$G369</f>
        <v>3.05</v>
      </c>
      <c r="J168" s="12">
        <f>Baltimore!$G369</f>
        <v>2.99</v>
      </c>
      <c r="K168" s="12">
        <f>Albuquerque!$G369</f>
        <v>3.05</v>
      </c>
      <c r="L168" s="12">
        <f>Seattle!$G369</f>
        <v>3.05</v>
      </c>
      <c r="M168" s="12">
        <f>Chicago!$G369</f>
        <v>2.99</v>
      </c>
      <c r="N168" s="12">
        <f>Boulder!$G369</f>
        <v>3.05</v>
      </c>
      <c r="O168" s="12">
        <f>Minneapolis!$G369</f>
        <v>3</v>
      </c>
      <c r="P168" s="12">
        <f>Helena!$G369</f>
        <v>3.05</v>
      </c>
      <c r="Q168" s="12">
        <f>Duluth!$G369</f>
        <v>3.04</v>
      </c>
      <c r="R168" s="12">
        <f>Fairbanks!$G369</f>
        <v>3.05</v>
      </c>
    </row>
    <row r="169" spans="1:18">
      <c r="A169" s="4"/>
      <c r="B169" s="9" t="str">
        <f>Miami!A370</f>
        <v>GUESTROOM406_408 PTAC DXCOIL</v>
      </c>
      <c r="C169" s="12">
        <f>Miami!$G370</f>
        <v>2.98</v>
      </c>
      <c r="D169" s="12">
        <f>Houston!$G370</f>
        <v>2.98</v>
      </c>
      <c r="E169" s="12">
        <f>Phoenix!$G370</f>
        <v>3.02</v>
      </c>
      <c r="F169" s="12">
        <f>Atlanta!$G370</f>
        <v>3</v>
      </c>
      <c r="G169" s="12">
        <f>LosAngeles!$G370</f>
        <v>3.05</v>
      </c>
      <c r="H169" s="12">
        <f>LasVegas!$G370</f>
        <v>3.05</v>
      </c>
      <c r="I169" s="12">
        <f>SanFrancisco!$G370</f>
        <v>3.05</v>
      </c>
      <c r="J169" s="12">
        <f>Baltimore!$G370</f>
        <v>2.99</v>
      </c>
      <c r="K169" s="12">
        <f>Albuquerque!$G370</f>
        <v>3.05</v>
      </c>
      <c r="L169" s="12">
        <f>Seattle!$G370</f>
        <v>3.05</v>
      </c>
      <c r="M169" s="12">
        <f>Chicago!$G370</f>
        <v>2.99</v>
      </c>
      <c r="N169" s="12">
        <f>Boulder!$G370</f>
        <v>3.05</v>
      </c>
      <c r="O169" s="12">
        <f>Minneapolis!$G370</f>
        <v>3</v>
      </c>
      <c r="P169" s="12">
        <f>Helena!$G370</f>
        <v>3.05</v>
      </c>
      <c r="Q169" s="12">
        <f>Duluth!$G370</f>
        <v>3.04</v>
      </c>
      <c r="R169" s="12">
        <f>Fairbanks!$G370</f>
        <v>3.05</v>
      </c>
    </row>
    <row r="170" spans="1:18">
      <c r="A170" s="4"/>
      <c r="B170" s="9" t="str">
        <f>Miami!A371</f>
        <v>GUESTROOM409_412 PTAC DXCOIL</v>
      </c>
      <c r="C170" s="12">
        <f>Miami!$G371</f>
        <v>2.97</v>
      </c>
      <c r="D170" s="12">
        <f>Houston!$G371</f>
        <v>2.98</v>
      </c>
      <c r="E170" s="12">
        <f>Phoenix!$G371</f>
        <v>3.02</v>
      </c>
      <c r="F170" s="12">
        <f>Atlanta!$G371</f>
        <v>3</v>
      </c>
      <c r="G170" s="12">
        <f>LosAngeles!$G371</f>
        <v>3.05</v>
      </c>
      <c r="H170" s="12">
        <f>LasVegas!$G371</f>
        <v>3.05</v>
      </c>
      <c r="I170" s="12">
        <f>SanFrancisco!$G371</f>
        <v>3.05</v>
      </c>
      <c r="J170" s="12">
        <f>Baltimore!$G371</f>
        <v>2.99</v>
      </c>
      <c r="K170" s="12">
        <f>Albuquerque!$G371</f>
        <v>3.05</v>
      </c>
      <c r="L170" s="12">
        <f>Seattle!$G371</f>
        <v>3.05</v>
      </c>
      <c r="M170" s="12">
        <f>Chicago!$G371</f>
        <v>2.99</v>
      </c>
      <c r="N170" s="12">
        <f>Boulder!$G371</f>
        <v>3.05</v>
      </c>
      <c r="O170" s="12">
        <f>Minneapolis!$G371</f>
        <v>3</v>
      </c>
      <c r="P170" s="12">
        <f>Helena!$G371</f>
        <v>3.05</v>
      </c>
      <c r="Q170" s="12">
        <f>Duluth!$G371</f>
        <v>3.04</v>
      </c>
      <c r="R170" s="12">
        <f>Fairbanks!$G371</f>
        <v>3.05</v>
      </c>
    </row>
    <row r="171" spans="1:18">
      <c r="A171" s="4"/>
      <c r="B171" s="9" t="str">
        <f>Miami!A372</f>
        <v>GUESTROOM413 PTAC DXCOIL</v>
      </c>
      <c r="C171" s="12">
        <f>Miami!$G372</f>
        <v>3.22</v>
      </c>
      <c r="D171" s="12">
        <f>Houston!$G372</f>
        <v>3.18</v>
      </c>
      <c r="E171" s="12">
        <f>Phoenix!$G372</f>
        <v>3.19</v>
      </c>
      <c r="F171" s="12">
        <f>Atlanta!$G372</f>
        <v>3.28</v>
      </c>
      <c r="G171" s="12">
        <f>LosAngeles!$G372</f>
        <v>3.59</v>
      </c>
      <c r="H171" s="12">
        <f>LasVegas!$G372</f>
        <v>3.35</v>
      </c>
      <c r="I171" s="12">
        <f>SanFrancisco!$G372</f>
        <v>3.5</v>
      </c>
      <c r="J171" s="12">
        <f>Baltimore!$G372</f>
        <v>3.29</v>
      </c>
      <c r="K171" s="12">
        <f>Albuquerque!$G372</f>
        <v>3.46</v>
      </c>
      <c r="L171" s="12">
        <f>Seattle!$G372</f>
        <v>3.54</v>
      </c>
      <c r="M171" s="12">
        <f>Chicago!$G372</f>
        <v>3.29</v>
      </c>
      <c r="N171" s="12">
        <f>Boulder!$G372</f>
        <v>3.5</v>
      </c>
      <c r="O171" s="12">
        <f>Minneapolis!$G372</f>
        <v>3.34</v>
      </c>
      <c r="P171" s="12">
        <f>Helena!$G372</f>
        <v>3.5</v>
      </c>
      <c r="Q171" s="12">
        <f>Duluth!$G372</f>
        <v>3.5</v>
      </c>
      <c r="R171" s="12">
        <f>Fairbanks!$G372</f>
        <v>3.38</v>
      </c>
    </row>
    <row r="172" spans="1:18">
      <c r="A172" s="4"/>
      <c r="B172" s="9" t="str">
        <f>Miami!A373</f>
        <v>GUESTROOM414 PTAC DXCOIL</v>
      </c>
      <c r="C172" s="12">
        <f>Miami!$G373</f>
        <v>3.23</v>
      </c>
      <c r="D172" s="12">
        <f>Houston!$G373</f>
        <v>3.22</v>
      </c>
      <c r="E172" s="12">
        <f>Phoenix!$G373</f>
        <v>3.23</v>
      </c>
      <c r="F172" s="12">
        <f>Atlanta!$G373</f>
        <v>3.31</v>
      </c>
      <c r="G172" s="12">
        <f>LosAngeles!$G373</f>
        <v>3.65</v>
      </c>
      <c r="H172" s="12">
        <f>LasVegas!$G373</f>
        <v>3.38</v>
      </c>
      <c r="I172" s="12">
        <f>SanFrancisco!$G373</f>
        <v>3.7</v>
      </c>
      <c r="J172" s="12">
        <f>Baltimore!$G373</f>
        <v>3.31</v>
      </c>
      <c r="K172" s="12">
        <f>Albuquerque!$G373</f>
        <v>3.5</v>
      </c>
      <c r="L172" s="12">
        <f>Seattle!$G373</f>
        <v>3.63</v>
      </c>
      <c r="M172" s="12">
        <f>Chicago!$G373</f>
        <v>3.32</v>
      </c>
      <c r="N172" s="12">
        <f>Boulder!$G373</f>
        <v>3.55</v>
      </c>
      <c r="O172" s="12">
        <f>Minneapolis!$G373</f>
        <v>3.37</v>
      </c>
      <c r="P172" s="12">
        <f>Helena!$G373</f>
        <v>3.53</v>
      </c>
      <c r="Q172" s="12">
        <f>Duluth!$G373</f>
        <v>3.49</v>
      </c>
      <c r="R172" s="12">
        <f>Fairbanks!$G373</f>
        <v>3.38</v>
      </c>
    </row>
    <row r="173" spans="1:18">
      <c r="A173" s="4"/>
      <c r="B173" s="9" t="str">
        <f>Miami!A374</f>
        <v>GUESTROOM415_418 PTAC DXCOIL</v>
      </c>
      <c r="C173" s="12">
        <f>Miami!$G374</f>
        <v>2.98</v>
      </c>
      <c r="D173" s="12">
        <f>Houston!$G374</f>
        <v>2.98</v>
      </c>
      <c r="E173" s="12">
        <f>Phoenix!$G374</f>
        <v>3.02</v>
      </c>
      <c r="F173" s="12">
        <f>Atlanta!$G374</f>
        <v>3</v>
      </c>
      <c r="G173" s="12">
        <f>LosAngeles!$G374</f>
        <v>3.05</v>
      </c>
      <c r="H173" s="12">
        <f>LasVegas!$G374</f>
        <v>3.05</v>
      </c>
      <c r="I173" s="12">
        <f>SanFrancisco!$G374</f>
        <v>3.05</v>
      </c>
      <c r="J173" s="12">
        <f>Baltimore!$G374</f>
        <v>2.99</v>
      </c>
      <c r="K173" s="12">
        <f>Albuquerque!$G374</f>
        <v>3.05</v>
      </c>
      <c r="L173" s="12">
        <f>Seattle!$G374</f>
        <v>3.05</v>
      </c>
      <c r="M173" s="12">
        <f>Chicago!$G374</f>
        <v>2.99</v>
      </c>
      <c r="N173" s="12">
        <f>Boulder!$G374</f>
        <v>3.05</v>
      </c>
      <c r="O173" s="12">
        <f>Minneapolis!$G374</f>
        <v>3</v>
      </c>
      <c r="P173" s="12">
        <f>Helena!$G374</f>
        <v>3.05</v>
      </c>
      <c r="Q173" s="12">
        <f>Duluth!$G374</f>
        <v>3.03</v>
      </c>
      <c r="R173" s="12">
        <f>Fairbanks!$G374</f>
        <v>3.05</v>
      </c>
    </row>
    <row r="174" spans="1:18">
      <c r="A174" s="4"/>
      <c r="B174" s="9" t="str">
        <f>Miami!A375</f>
        <v>GUESTROOM419 PTAC DXCOIL</v>
      </c>
      <c r="C174" s="12">
        <f>Miami!$G375</f>
        <v>3.27</v>
      </c>
      <c r="D174" s="12">
        <f>Houston!$G375</f>
        <v>3.26</v>
      </c>
      <c r="E174" s="12">
        <f>Phoenix!$G375</f>
        <v>3.29</v>
      </c>
      <c r="F174" s="12">
        <f>Atlanta!$G375</f>
        <v>3.35</v>
      </c>
      <c r="G174" s="12">
        <f>LosAngeles!$G375</f>
        <v>3.68</v>
      </c>
      <c r="H174" s="12">
        <f>LasVegas!$G375</f>
        <v>3.44</v>
      </c>
      <c r="I174" s="12">
        <f>SanFrancisco!$G375</f>
        <v>3.7</v>
      </c>
      <c r="J174" s="12">
        <f>Baltimore!$G375</f>
        <v>3.34</v>
      </c>
      <c r="K174" s="12">
        <f>Albuquerque!$G375</f>
        <v>3.53</v>
      </c>
      <c r="L174" s="12">
        <f>Seattle!$G375</f>
        <v>3.66</v>
      </c>
      <c r="M174" s="12">
        <f>Chicago!$G375</f>
        <v>3.35</v>
      </c>
      <c r="N174" s="12">
        <f>Boulder!$G375</f>
        <v>3.57</v>
      </c>
      <c r="O174" s="12">
        <f>Minneapolis!$G375</f>
        <v>3.38</v>
      </c>
      <c r="P174" s="12">
        <f>Helena!$G375</f>
        <v>3.51</v>
      </c>
      <c r="Q174" s="12">
        <f>Duluth!$G375</f>
        <v>3.45</v>
      </c>
      <c r="R174" s="12">
        <f>Fairbanks!$G375</f>
        <v>3.35</v>
      </c>
    </row>
    <row r="175" spans="1:18">
      <c r="A175" s="4"/>
      <c r="B175" s="9" t="str">
        <f>Miami!A376</f>
        <v>GUESTROOM420_423 PTAC DXCOIL</v>
      </c>
      <c r="C175" s="12">
        <f>Miami!$G376</f>
        <v>2.98</v>
      </c>
      <c r="D175" s="12">
        <f>Houston!$G376</f>
        <v>2.98</v>
      </c>
      <c r="E175" s="12">
        <f>Phoenix!$G376</f>
        <v>3.02</v>
      </c>
      <c r="F175" s="12">
        <f>Atlanta!$G376</f>
        <v>3</v>
      </c>
      <c r="G175" s="12">
        <f>LosAngeles!$G376</f>
        <v>3.05</v>
      </c>
      <c r="H175" s="12">
        <f>LasVegas!$G376</f>
        <v>3.05</v>
      </c>
      <c r="I175" s="12">
        <f>SanFrancisco!$G376</f>
        <v>3.05</v>
      </c>
      <c r="J175" s="12">
        <f>Baltimore!$G376</f>
        <v>2.99</v>
      </c>
      <c r="K175" s="12">
        <f>Albuquerque!$G376</f>
        <v>3.05</v>
      </c>
      <c r="L175" s="12">
        <f>Seattle!$G376</f>
        <v>3.05</v>
      </c>
      <c r="M175" s="12">
        <f>Chicago!$G376</f>
        <v>2.99</v>
      </c>
      <c r="N175" s="12">
        <f>Boulder!$G376</f>
        <v>3.05</v>
      </c>
      <c r="O175" s="12">
        <f>Minneapolis!$G376</f>
        <v>2.99</v>
      </c>
      <c r="P175" s="12">
        <f>Helena!$G376</f>
        <v>3.05</v>
      </c>
      <c r="Q175" s="12">
        <f>Duluth!$G376</f>
        <v>3.03</v>
      </c>
      <c r="R175" s="12">
        <f>Fairbanks!$G376</f>
        <v>3.05</v>
      </c>
    </row>
    <row r="176" spans="1:18">
      <c r="A176" s="4"/>
      <c r="B176" s="9" t="str">
        <f>Miami!A377</f>
        <v>GUESTROOM424 PTAC DXCOIL</v>
      </c>
      <c r="C176" s="12">
        <f>Miami!$G377</f>
        <v>3.24</v>
      </c>
      <c r="D176" s="12">
        <f>Houston!$G377</f>
        <v>3.23</v>
      </c>
      <c r="E176" s="12">
        <f>Phoenix!$G377</f>
        <v>3.26</v>
      </c>
      <c r="F176" s="12">
        <f>Atlanta!$G377</f>
        <v>3.32</v>
      </c>
      <c r="G176" s="12">
        <f>LosAngeles!$G377</f>
        <v>3.65</v>
      </c>
      <c r="H176" s="12">
        <f>LasVegas!$G377</f>
        <v>3.39</v>
      </c>
      <c r="I176" s="12">
        <f>SanFrancisco!$G377</f>
        <v>3.7</v>
      </c>
      <c r="J176" s="12">
        <f>Baltimore!$G377</f>
        <v>3.32</v>
      </c>
      <c r="K176" s="12">
        <f>Albuquerque!$G377</f>
        <v>3.5</v>
      </c>
      <c r="L176" s="12">
        <f>Seattle!$G377</f>
        <v>3.63</v>
      </c>
      <c r="M176" s="12">
        <f>Chicago!$G377</f>
        <v>3.32</v>
      </c>
      <c r="N176" s="12">
        <f>Boulder!$G377</f>
        <v>3.55</v>
      </c>
      <c r="O176" s="12">
        <f>Minneapolis!$G377</f>
        <v>3.38</v>
      </c>
      <c r="P176" s="12">
        <f>Helena!$G377</f>
        <v>3.54</v>
      </c>
      <c r="Q176" s="12">
        <f>Duluth!$G377</f>
        <v>3.49</v>
      </c>
      <c r="R176" s="12">
        <f>Fairbanks!$G377</f>
        <v>3.39</v>
      </c>
    </row>
    <row r="177" spans="1:18">
      <c r="A177" s="4"/>
      <c r="B177" s="9" t="str">
        <f>Miami!A378</f>
        <v>PSZ-HEATCOOL:1_COOLC DXCOIL</v>
      </c>
      <c r="C177" s="12">
        <f>Miami!$G378</f>
        <v>4.0199999999999996</v>
      </c>
      <c r="D177" s="12">
        <f>Houston!$G378</f>
        <v>4.03</v>
      </c>
      <c r="E177" s="12">
        <f>Phoenix!$G378</f>
        <v>4.04</v>
      </c>
      <c r="F177" s="12">
        <f>Atlanta!$G378</f>
        <v>4.04</v>
      </c>
      <c r="G177" s="12">
        <f>LosAngeles!$G378</f>
        <v>4.04</v>
      </c>
      <c r="H177" s="12">
        <f>LasVegas!$G378</f>
        <v>4.04</v>
      </c>
      <c r="I177" s="12">
        <f>SanFrancisco!$G378</f>
        <v>4.04</v>
      </c>
      <c r="J177" s="12">
        <f>Baltimore!$G378</f>
        <v>4.04</v>
      </c>
      <c r="K177" s="12">
        <f>Albuquerque!$G378</f>
        <v>4.04</v>
      </c>
      <c r="L177" s="12">
        <f>Seattle!$G378</f>
        <v>4.04</v>
      </c>
      <c r="M177" s="12">
        <f>Chicago!$G378</f>
        <v>4.04</v>
      </c>
      <c r="N177" s="12">
        <f>Boulder!$G378</f>
        <v>4.04</v>
      </c>
      <c r="O177" s="12">
        <f>Minneapolis!$G378</f>
        <v>4.04</v>
      </c>
      <c r="P177" s="12">
        <f>Helena!$G378</f>
        <v>4.04</v>
      </c>
      <c r="Q177" s="12">
        <f>Duluth!$G378</f>
        <v>4.04</v>
      </c>
      <c r="R177" s="12">
        <f>Fairbanks!$G378</f>
        <v>4.04</v>
      </c>
    </row>
    <row r="178" spans="1:18">
      <c r="A178" s="4"/>
      <c r="B178" s="9" t="str">
        <f>Miami!A379</f>
        <v>PSZ-HEATCOOL:10_COOLC DXCOIL</v>
      </c>
      <c r="C178" s="12">
        <f>Miami!$G379</f>
        <v>3.87</v>
      </c>
      <c r="D178" s="12">
        <f>Houston!$G379</f>
        <v>3.88</v>
      </c>
      <c r="E178" s="12">
        <f>Phoenix!$G379</f>
        <v>3.98</v>
      </c>
      <c r="F178" s="12">
        <f>Atlanta!$G379</f>
        <v>3.94</v>
      </c>
      <c r="G178" s="12">
        <f>LosAngeles!$G379</f>
        <v>4.04</v>
      </c>
      <c r="H178" s="12">
        <f>LasVegas!$G379</f>
        <v>4.04</v>
      </c>
      <c r="I178" s="12">
        <f>SanFrancisco!$G379</f>
        <v>4.04</v>
      </c>
      <c r="J178" s="12">
        <f>Baltimore!$G379</f>
        <v>3.9</v>
      </c>
      <c r="K178" s="12">
        <f>Albuquerque!$G379</f>
        <v>4.04</v>
      </c>
      <c r="L178" s="12">
        <f>Seattle!$G379</f>
        <v>4.04</v>
      </c>
      <c r="M178" s="12">
        <f>Chicago!$G379</f>
        <v>3.91</v>
      </c>
      <c r="N178" s="12">
        <f>Boulder!$G379</f>
        <v>4.04</v>
      </c>
      <c r="O178" s="12">
        <f>Minneapolis!$G379</f>
        <v>3.95</v>
      </c>
      <c r="P178" s="12">
        <f>Helena!$G379</f>
        <v>4.04</v>
      </c>
      <c r="Q178" s="12">
        <f>Duluth!$G379</f>
        <v>4.04</v>
      </c>
      <c r="R178" s="12">
        <f>Fairbanks!$G379</f>
        <v>4.04</v>
      </c>
    </row>
    <row r="179" spans="1:18">
      <c r="A179" s="4"/>
      <c r="B179" s="9" t="str">
        <f>Miami!A380</f>
        <v>PSZ-HEATCOOL:11_COOLC DXCOIL</v>
      </c>
      <c r="C179" s="12">
        <f>Miami!$G380</f>
        <v>3.85</v>
      </c>
      <c r="D179" s="12">
        <f>Houston!$G380</f>
        <v>3.86</v>
      </c>
      <c r="E179" s="12">
        <f>Phoenix!$G380</f>
        <v>3.97</v>
      </c>
      <c r="F179" s="12">
        <f>Atlanta!$G380</f>
        <v>3.92</v>
      </c>
      <c r="G179" s="12">
        <f>LosAngeles!$G380</f>
        <v>4.04</v>
      </c>
      <c r="H179" s="12">
        <f>LasVegas!$G380</f>
        <v>4.04</v>
      </c>
      <c r="I179" s="12">
        <f>SanFrancisco!$G380</f>
        <v>4.04</v>
      </c>
      <c r="J179" s="12">
        <f>Baltimore!$G380</f>
        <v>3.88</v>
      </c>
      <c r="K179" s="12">
        <f>Albuquerque!$G380</f>
        <v>4.04</v>
      </c>
      <c r="L179" s="12">
        <f>Seattle!$G380</f>
        <v>4.04</v>
      </c>
      <c r="M179" s="12">
        <f>Chicago!$G380</f>
        <v>3.89</v>
      </c>
      <c r="N179" s="12">
        <f>Boulder!$G380</f>
        <v>4.04</v>
      </c>
      <c r="O179" s="12">
        <f>Minneapolis!$G380</f>
        <v>3.93</v>
      </c>
      <c r="P179" s="12">
        <f>Helena!$G380</f>
        <v>4.04</v>
      </c>
      <c r="Q179" s="12">
        <f>Duluth!$G380</f>
        <v>4.04</v>
      </c>
      <c r="R179" s="12">
        <f>Fairbanks!$G380</f>
        <v>4.04</v>
      </c>
    </row>
    <row r="180" spans="1:18">
      <c r="A180" s="4"/>
      <c r="B180" s="9" t="str">
        <f>Miami!A381</f>
        <v>PSZ-HEATCOOL:12_COOLC DXCOIL</v>
      </c>
      <c r="C180" s="12">
        <f>Miami!$G381</f>
        <v>3.65</v>
      </c>
      <c r="D180" s="12">
        <f>Houston!$G381</f>
        <v>3.67</v>
      </c>
      <c r="E180" s="12">
        <f>Phoenix!$G381</f>
        <v>3.84</v>
      </c>
      <c r="F180" s="12">
        <f>Atlanta!$G381</f>
        <v>3.72</v>
      </c>
      <c r="G180" s="12">
        <f>LosAngeles!$G381</f>
        <v>3.82</v>
      </c>
      <c r="H180" s="12">
        <f>LasVegas!$G381</f>
        <v>3.99</v>
      </c>
      <c r="I180" s="12">
        <f>SanFrancisco!$G381</f>
        <v>4.04</v>
      </c>
      <c r="J180" s="12">
        <f>Baltimore!$G381</f>
        <v>3.69</v>
      </c>
      <c r="K180" s="12">
        <f>Albuquerque!$G381</f>
        <v>4.04</v>
      </c>
      <c r="L180" s="12">
        <f>Seattle!$G381</f>
        <v>4.04</v>
      </c>
      <c r="M180" s="12">
        <f>Chicago!$G381</f>
        <v>3.69</v>
      </c>
      <c r="N180" s="12">
        <f>Boulder!$G381</f>
        <v>4.04</v>
      </c>
      <c r="O180" s="12">
        <f>Minneapolis!$G381</f>
        <v>3.71</v>
      </c>
      <c r="P180" s="12">
        <f>Helena!$G381</f>
        <v>4.04</v>
      </c>
      <c r="Q180" s="12">
        <f>Duluth!$G381</f>
        <v>3.78</v>
      </c>
      <c r="R180" s="12">
        <f>Fairbanks!$G381</f>
        <v>4.01</v>
      </c>
    </row>
    <row r="181" spans="1:18">
      <c r="A181" s="4"/>
      <c r="B181" s="9" t="str">
        <f>Miami!A382</f>
        <v>PSZ-HEATCOOL:2_COOLC DXCOIL</v>
      </c>
      <c r="C181" s="12">
        <f>Miami!$G382</f>
        <v>3.65</v>
      </c>
      <c r="D181" s="12">
        <f>Houston!$G382</f>
        <v>3.45</v>
      </c>
      <c r="E181" s="12">
        <f>Phoenix!$G382</f>
        <v>3.45</v>
      </c>
      <c r="F181" s="12">
        <f>Atlanta!$G382</f>
        <v>3.65</v>
      </c>
      <c r="G181" s="12">
        <f>LosAngeles!$G382</f>
        <v>3.67</v>
      </c>
      <c r="H181" s="12">
        <f>LasVegas!$G382</f>
        <v>3.65</v>
      </c>
      <c r="I181" s="12">
        <f>SanFrancisco!$G382</f>
        <v>3.91</v>
      </c>
      <c r="J181" s="12">
        <f>Baltimore!$G382</f>
        <v>3.65</v>
      </c>
      <c r="K181" s="12">
        <f>Albuquerque!$G382</f>
        <v>3.84</v>
      </c>
      <c r="L181" s="12">
        <f>Seattle!$G382</f>
        <v>3.81</v>
      </c>
      <c r="M181" s="12">
        <f>Chicago!$G382</f>
        <v>3.65</v>
      </c>
      <c r="N181" s="12">
        <f>Boulder!$G382</f>
        <v>3.84</v>
      </c>
      <c r="O181" s="12">
        <f>Minneapolis!$G382</f>
        <v>3.65</v>
      </c>
      <c r="P181" s="12">
        <f>Helena!$G382</f>
        <v>3.9</v>
      </c>
      <c r="Q181" s="12">
        <f>Duluth!$G382</f>
        <v>3.65</v>
      </c>
      <c r="R181" s="12">
        <f>Fairbanks!$G382</f>
        <v>4.01</v>
      </c>
    </row>
    <row r="182" spans="1:18">
      <c r="A182" s="4"/>
      <c r="B182" s="9" t="str">
        <f>Miami!A383</f>
        <v>PSZ-HEATCOOL:3_COOLC DXCOIL</v>
      </c>
      <c r="C182" s="12">
        <f>Miami!$G383</f>
        <v>4.04</v>
      </c>
      <c r="D182" s="12">
        <f>Houston!$G383</f>
        <v>4.04</v>
      </c>
      <c r="E182" s="12">
        <f>Phoenix!$G383</f>
        <v>4.04</v>
      </c>
      <c r="F182" s="12">
        <f>Atlanta!$G383</f>
        <v>4.04</v>
      </c>
      <c r="G182" s="12">
        <f>LosAngeles!$G383</f>
        <v>4.04</v>
      </c>
      <c r="H182" s="12">
        <f>LasVegas!$G383</f>
        <v>4.04</v>
      </c>
      <c r="I182" s="12">
        <f>SanFrancisco!$G383</f>
        <v>4.04</v>
      </c>
      <c r="J182" s="12">
        <f>Baltimore!$G383</f>
        <v>4.04</v>
      </c>
      <c r="K182" s="12">
        <f>Albuquerque!$G383</f>
        <v>4.04</v>
      </c>
      <c r="L182" s="12">
        <f>Seattle!$G383</f>
        <v>4.04</v>
      </c>
      <c r="M182" s="12">
        <f>Chicago!$G383</f>
        <v>4.04</v>
      </c>
      <c r="N182" s="12">
        <f>Boulder!$G383</f>
        <v>4.04</v>
      </c>
      <c r="O182" s="12">
        <f>Minneapolis!$G383</f>
        <v>4.04</v>
      </c>
      <c r="P182" s="12">
        <f>Helena!$G383</f>
        <v>4.04</v>
      </c>
      <c r="Q182" s="12">
        <f>Duluth!$G383</f>
        <v>4.04</v>
      </c>
      <c r="R182" s="12">
        <f>Fairbanks!$G383</f>
        <v>4.04</v>
      </c>
    </row>
    <row r="183" spans="1:18">
      <c r="A183" s="4"/>
      <c r="B183" s="9" t="str">
        <f>Miami!A384</f>
        <v>PSZ-HEATCOOL:4_COOLC DXCOIL</v>
      </c>
      <c r="C183" s="12">
        <f>Miami!$G384</f>
        <v>3.65</v>
      </c>
      <c r="D183" s="12">
        <f>Houston!$G384</f>
        <v>3.65</v>
      </c>
      <c r="E183" s="12">
        <f>Phoenix!$G384</f>
        <v>3.65</v>
      </c>
      <c r="F183" s="12">
        <f>Atlanta!$G384</f>
        <v>3.65</v>
      </c>
      <c r="G183" s="12">
        <f>LosAngeles!$G384</f>
        <v>3.65</v>
      </c>
      <c r="H183" s="12">
        <f>LasVegas!$G384</f>
        <v>3.65</v>
      </c>
      <c r="I183" s="12">
        <f>SanFrancisco!$G384</f>
        <v>3.83</v>
      </c>
      <c r="J183" s="12">
        <f>Baltimore!$G384</f>
        <v>3.65</v>
      </c>
      <c r="K183" s="12">
        <f>Albuquerque!$G384</f>
        <v>3.7</v>
      </c>
      <c r="L183" s="12">
        <f>Seattle!$G384</f>
        <v>3.72</v>
      </c>
      <c r="M183" s="12">
        <f>Chicago!$G384</f>
        <v>3.65</v>
      </c>
      <c r="N183" s="12">
        <f>Boulder!$G384</f>
        <v>3.69</v>
      </c>
      <c r="O183" s="12">
        <f>Minneapolis!$G384</f>
        <v>3.65</v>
      </c>
      <c r="P183" s="12">
        <f>Helena!$G384</f>
        <v>3.81</v>
      </c>
      <c r="Q183" s="12">
        <f>Duluth!$G384</f>
        <v>3.65</v>
      </c>
      <c r="R183" s="12">
        <f>Fairbanks!$G384</f>
        <v>4.04</v>
      </c>
    </row>
    <row r="184" spans="1:18">
      <c r="A184" s="4"/>
      <c r="B184" s="9" t="str">
        <f>Miami!A385</f>
        <v>PSZ-HEATCOOL:5_COOLC DXCOIL</v>
      </c>
      <c r="C184" s="12">
        <f>Miami!$G385</f>
        <v>3.8</v>
      </c>
      <c r="D184" s="12">
        <f>Houston!$G385</f>
        <v>3.81</v>
      </c>
      <c r="E184" s="12">
        <f>Phoenix!$G385</f>
        <v>3.87</v>
      </c>
      <c r="F184" s="12">
        <f>Atlanta!$G385</f>
        <v>3.86</v>
      </c>
      <c r="G184" s="12">
        <f>LosAngeles!$G385</f>
        <v>4.04</v>
      </c>
      <c r="H184" s="12">
        <f>LasVegas!$G385</f>
        <v>3.98</v>
      </c>
      <c r="I184" s="12">
        <f>SanFrancisco!$G385</f>
        <v>4.04</v>
      </c>
      <c r="J184" s="12">
        <f>Baltimore!$G385</f>
        <v>3.82</v>
      </c>
      <c r="K184" s="12">
        <f>Albuquerque!$G385</f>
        <v>4.04</v>
      </c>
      <c r="L184" s="12">
        <f>Seattle!$G385</f>
        <v>4.04</v>
      </c>
      <c r="M184" s="12">
        <f>Chicago!$G385</f>
        <v>3.83</v>
      </c>
      <c r="N184" s="12">
        <f>Boulder!$G385</f>
        <v>4.04</v>
      </c>
      <c r="O184" s="12">
        <f>Minneapolis!$G385</f>
        <v>3.86</v>
      </c>
      <c r="P184" s="12">
        <f>Helena!$G385</f>
        <v>4.04</v>
      </c>
      <c r="Q184" s="12">
        <f>Duluth!$G385</f>
        <v>3.96</v>
      </c>
      <c r="R184" s="12">
        <f>Fairbanks!$G385</f>
        <v>4.04</v>
      </c>
    </row>
    <row r="185" spans="1:18">
      <c r="A185" s="4"/>
      <c r="B185" s="9" t="str">
        <f>Miami!A386</f>
        <v>PSZ-HEATCOOL:6_COOLC DXCOIL</v>
      </c>
      <c r="C185" s="12">
        <f>Miami!$G386</f>
        <v>3.65</v>
      </c>
      <c r="D185" s="12">
        <f>Houston!$G386</f>
        <v>3.67</v>
      </c>
      <c r="E185" s="12">
        <f>Phoenix!$G386</f>
        <v>3.76</v>
      </c>
      <c r="F185" s="12">
        <f>Atlanta!$G386</f>
        <v>3.73</v>
      </c>
      <c r="G185" s="12">
        <f>LosAngeles!$G386</f>
        <v>3.85</v>
      </c>
      <c r="H185" s="12">
        <f>LasVegas!$G386</f>
        <v>3.88</v>
      </c>
      <c r="I185" s="12">
        <f>SanFrancisco!$G386</f>
        <v>4</v>
      </c>
      <c r="J185" s="12">
        <f>Baltimore!$G386</f>
        <v>3.7</v>
      </c>
      <c r="K185" s="12">
        <f>Albuquerque!$G386</f>
        <v>4.04</v>
      </c>
      <c r="L185" s="12">
        <f>Seattle!$G386</f>
        <v>3.96</v>
      </c>
      <c r="M185" s="12">
        <f>Chicago!$G386</f>
        <v>3.71</v>
      </c>
      <c r="N185" s="12">
        <f>Boulder!$G386</f>
        <v>4.04</v>
      </c>
      <c r="O185" s="12">
        <f>Minneapolis!$G386</f>
        <v>3.75</v>
      </c>
      <c r="P185" s="12">
        <f>Helena!$G386</f>
        <v>4.04</v>
      </c>
      <c r="Q185" s="12">
        <f>Duluth!$G386</f>
        <v>3.88</v>
      </c>
      <c r="R185" s="12">
        <f>Fairbanks!$G386</f>
        <v>4.04</v>
      </c>
    </row>
    <row r="186" spans="1:18">
      <c r="A186" s="4"/>
      <c r="B186" s="9" t="str">
        <f>Miami!A387</f>
        <v>PSZ-HEATCOOL:7_COOLC DXCOIL</v>
      </c>
      <c r="C186" s="12">
        <f>Miami!$G387</f>
        <v>3.63</v>
      </c>
      <c r="D186" s="12">
        <f>Houston!$G387</f>
        <v>3.64</v>
      </c>
      <c r="E186" s="12">
        <f>Phoenix!$G387</f>
        <v>3.69</v>
      </c>
      <c r="F186" s="12">
        <f>Atlanta!$G387</f>
        <v>3.68</v>
      </c>
      <c r="G186" s="12">
        <f>LosAngeles!$G387</f>
        <v>3.75</v>
      </c>
      <c r="H186" s="12">
        <f>LasVegas!$G387</f>
        <v>3.77</v>
      </c>
      <c r="I186" s="12">
        <f>SanFrancisco!$G387</f>
        <v>3.77</v>
      </c>
      <c r="J186" s="12">
        <f>Baltimore!$G387</f>
        <v>3.66</v>
      </c>
      <c r="K186" s="12">
        <f>Albuquerque!$G387</f>
        <v>3.73</v>
      </c>
      <c r="L186" s="12">
        <f>Seattle!$G387</f>
        <v>3.77</v>
      </c>
      <c r="M186" s="12">
        <f>Chicago!$G387</f>
        <v>3.67</v>
      </c>
      <c r="N186" s="12">
        <f>Boulder!$G387</f>
        <v>3.73</v>
      </c>
      <c r="O186" s="12">
        <f>Minneapolis!$G387</f>
        <v>3.69</v>
      </c>
      <c r="P186" s="12">
        <f>Helena!$G387</f>
        <v>3.73</v>
      </c>
      <c r="Q186" s="12">
        <f>Duluth!$G387</f>
        <v>3.76</v>
      </c>
      <c r="R186" s="12">
        <f>Fairbanks!$G387</f>
        <v>3.77</v>
      </c>
    </row>
    <row r="187" spans="1:18">
      <c r="A187" s="4"/>
      <c r="B187" s="9" t="str">
        <f>Miami!A388</f>
        <v>PSZ-HEATCOOL:8_COOLC DXCOIL</v>
      </c>
      <c r="C187" s="12">
        <f>Miami!$G388</f>
        <v>3.65</v>
      </c>
      <c r="D187" s="12">
        <f>Houston!$G388</f>
        <v>3.65</v>
      </c>
      <c r="E187" s="12">
        <f>Phoenix!$G388</f>
        <v>3.65</v>
      </c>
      <c r="F187" s="12">
        <f>Atlanta!$G388</f>
        <v>3.65</v>
      </c>
      <c r="G187" s="12">
        <f>LosAngeles!$G388</f>
        <v>3.65</v>
      </c>
      <c r="H187" s="12">
        <f>LasVegas!$G388</f>
        <v>3.65</v>
      </c>
      <c r="I187" s="12">
        <f>SanFrancisco!$G388</f>
        <v>3.9</v>
      </c>
      <c r="J187" s="12">
        <f>Baltimore!$G388</f>
        <v>3.65</v>
      </c>
      <c r="K187" s="12">
        <f>Albuquerque!$G388</f>
        <v>4</v>
      </c>
      <c r="L187" s="12">
        <f>Seattle!$G388</f>
        <v>3.98</v>
      </c>
      <c r="M187" s="12">
        <f>Chicago!$G388</f>
        <v>3.65</v>
      </c>
      <c r="N187" s="12">
        <f>Boulder!$G388</f>
        <v>4.01</v>
      </c>
      <c r="O187" s="12">
        <f>Minneapolis!$G388</f>
        <v>3.65</v>
      </c>
      <c r="P187" s="12">
        <f>Helena!$G388</f>
        <v>4.04</v>
      </c>
      <c r="Q187" s="12">
        <f>Duluth!$G388</f>
        <v>3.65</v>
      </c>
      <c r="R187" s="12">
        <f>Fairbanks!$G388</f>
        <v>4.04</v>
      </c>
    </row>
    <row r="188" spans="1:18">
      <c r="A188" s="4"/>
      <c r="B188" s="9" t="str">
        <f>Miami!A389</f>
        <v>PSZ-HEATCOOL:9_COOLC DXCOIL</v>
      </c>
      <c r="C188" s="12">
        <f>Miami!$G389</f>
        <v>3.65</v>
      </c>
      <c r="D188" s="12">
        <f>Houston!$G389</f>
        <v>3.66</v>
      </c>
      <c r="E188" s="12">
        <f>Phoenix!$G389</f>
        <v>3.74</v>
      </c>
      <c r="F188" s="12">
        <f>Atlanta!$G389</f>
        <v>3.71</v>
      </c>
      <c r="G188" s="12">
        <f>LosAngeles!$G389</f>
        <v>3.83</v>
      </c>
      <c r="H188" s="12">
        <f>LasVegas!$G389</f>
        <v>3.85</v>
      </c>
      <c r="I188" s="12">
        <f>SanFrancisco!$G389</f>
        <v>3.98</v>
      </c>
      <c r="J188" s="12">
        <f>Baltimore!$G389</f>
        <v>3.65</v>
      </c>
      <c r="K188" s="12">
        <f>Albuquerque!$G389</f>
        <v>4.04</v>
      </c>
      <c r="L188" s="12">
        <f>Seattle!$G389</f>
        <v>3.93</v>
      </c>
      <c r="M188" s="12">
        <f>Chicago!$G389</f>
        <v>3.65</v>
      </c>
      <c r="N188" s="12">
        <f>Boulder!$G389</f>
        <v>4.04</v>
      </c>
      <c r="O188" s="12">
        <f>Minneapolis!$G389</f>
        <v>3.66</v>
      </c>
      <c r="P188" s="12">
        <f>Helena!$G389</f>
        <v>4.04</v>
      </c>
      <c r="Q188" s="12">
        <f>Duluth!$G389</f>
        <v>3.82</v>
      </c>
      <c r="R188" s="12">
        <f>Fairbanks!$G389</f>
        <v>4.04</v>
      </c>
    </row>
    <row r="189" spans="1:18">
      <c r="A189" s="4"/>
      <c r="B189" s="9" t="s">
        <v>330</v>
      </c>
      <c r="C189" s="70"/>
      <c r="D189" s="70"/>
      <c r="E189" s="70"/>
      <c r="F189" s="70"/>
      <c r="G189" s="70"/>
      <c r="H189" s="70"/>
      <c r="I189" s="70"/>
      <c r="J189" s="70"/>
      <c r="K189" s="70"/>
      <c r="L189" s="70"/>
      <c r="M189" s="70"/>
      <c r="N189" s="70"/>
      <c r="O189" s="70"/>
      <c r="P189" s="70"/>
      <c r="Q189" s="70"/>
      <c r="R189" s="70"/>
    </row>
    <row r="190" spans="1:18">
      <c r="A190" s="4"/>
      <c r="B190" s="9" t="str">
        <f>Miami!A392</f>
        <v>FRONTSTAIRSFLR1 UNIT HEATER COIL</v>
      </c>
      <c r="C190" s="12">
        <f>Miami!$D392</f>
        <v>1</v>
      </c>
      <c r="D190" s="12">
        <f>Houston!$D392</f>
        <v>1</v>
      </c>
      <c r="E190" s="12">
        <f>Phoenix!$D392</f>
        <v>1</v>
      </c>
      <c r="F190" s="12">
        <f>Atlanta!$D392</f>
        <v>1</v>
      </c>
      <c r="G190" s="12">
        <f>LosAngeles!$D392</f>
        <v>1</v>
      </c>
      <c r="H190" s="12">
        <f>LasVegas!$D392</f>
        <v>1</v>
      </c>
      <c r="I190" s="12">
        <f>SanFrancisco!$D392</f>
        <v>1</v>
      </c>
      <c r="J190" s="12">
        <f>Baltimore!$D392</f>
        <v>1</v>
      </c>
      <c r="K190" s="12">
        <f>Albuquerque!$D392</f>
        <v>1</v>
      </c>
      <c r="L190" s="12">
        <f>Seattle!$D392</f>
        <v>1</v>
      </c>
      <c r="M190" s="12">
        <f>Chicago!$D392</f>
        <v>1</v>
      </c>
      <c r="N190" s="12">
        <f>Boulder!$D392</f>
        <v>1</v>
      </c>
      <c r="O190" s="12">
        <f>Minneapolis!$D392</f>
        <v>1</v>
      </c>
      <c r="P190" s="12">
        <f>Helena!$D392</f>
        <v>1</v>
      </c>
      <c r="Q190" s="12">
        <f>Duluth!$D392</f>
        <v>1</v>
      </c>
      <c r="R190" s="12">
        <f>Fairbanks!$D392</f>
        <v>1</v>
      </c>
    </row>
    <row r="191" spans="1:18">
      <c r="A191" s="4"/>
      <c r="B191" s="9" t="str">
        <f>Miami!A393</f>
        <v>FRONTSTAIRSFLR2 UNIT HEATER COIL</v>
      </c>
      <c r="C191" s="12">
        <f>Miami!$D393</f>
        <v>1</v>
      </c>
      <c r="D191" s="12">
        <f>Houston!$D393</f>
        <v>1</v>
      </c>
      <c r="E191" s="12">
        <f>Phoenix!$D393</f>
        <v>1</v>
      </c>
      <c r="F191" s="12">
        <f>Atlanta!$D393</f>
        <v>1</v>
      </c>
      <c r="G191" s="12">
        <f>LosAngeles!$D393</f>
        <v>1</v>
      </c>
      <c r="H191" s="12">
        <f>LasVegas!$D393</f>
        <v>1</v>
      </c>
      <c r="I191" s="12">
        <f>SanFrancisco!$D393</f>
        <v>1</v>
      </c>
      <c r="J191" s="12">
        <f>Baltimore!$D393</f>
        <v>1</v>
      </c>
      <c r="K191" s="12">
        <f>Albuquerque!$D393</f>
        <v>1</v>
      </c>
      <c r="L191" s="12">
        <f>Seattle!$D393</f>
        <v>1</v>
      </c>
      <c r="M191" s="12">
        <f>Chicago!$D393</f>
        <v>1</v>
      </c>
      <c r="N191" s="12">
        <f>Boulder!$D393</f>
        <v>1</v>
      </c>
      <c r="O191" s="12">
        <f>Minneapolis!$D393</f>
        <v>1</v>
      </c>
      <c r="P191" s="12">
        <f>Helena!$D393</f>
        <v>1</v>
      </c>
      <c r="Q191" s="12">
        <f>Duluth!$D393</f>
        <v>1</v>
      </c>
      <c r="R191" s="12">
        <f>Fairbanks!$D393</f>
        <v>1</v>
      </c>
    </row>
    <row r="192" spans="1:18">
      <c r="A192" s="4"/>
      <c r="B192" s="9" t="str">
        <f>Miami!A394</f>
        <v>FRONTSTAIRSFLR3 UNIT HEATER COIL</v>
      </c>
      <c r="C192" s="12">
        <f>Miami!$D394</f>
        <v>1</v>
      </c>
      <c r="D192" s="12">
        <f>Houston!$D394</f>
        <v>1</v>
      </c>
      <c r="E192" s="12">
        <f>Phoenix!$D394</f>
        <v>1</v>
      </c>
      <c r="F192" s="12">
        <f>Atlanta!$D394</f>
        <v>1</v>
      </c>
      <c r="G192" s="12">
        <f>LosAngeles!$D394</f>
        <v>1</v>
      </c>
      <c r="H192" s="12">
        <f>LasVegas!$D394</f>
        <v>1</v>
      </c>
      <c r="I192" s="12">
        <f>SanFrancisco!$D394</f>
        <v>1</v>
      </c>
      <c r="J192" s="12">
        <f>Baltimore!$D394</f>
        <v>1</v>
      </c>
      <c r="K192" s="12">
        <f>Albuquerque!$D394</f>
        <v>1</v>
      </c>
      <c r="L192" s="12">
        <f>Seattle!$D394</f>
        <v>1</v>
      </c>
      <c r="M192" s="12">
        <f>Chicago!$D394</f>
        <v>1</v>
      </c>
      <c r="N192" s="12">
        <f>Boulder!$D394</f>
        <v>1</v>
      </c>
      <c r="O192" s="12">
        <f>Minneapolis!$D394</f>
        <v>1</v>
      </c>
      <c r="P192" s="12">
        <f>Helena!$D394</f>
        <v>1</v>
      </c>
      <c r="Q192" s="12">
        <f>Duluth!$D394</f>
        <v>1</v>
      </c>
      <c r="R192" s="12">
        <f>Fairbanks!$D394</f>
        <v>1</v>
      </c>
    </row>
    <row r="193" spans="1:18">
      <c r="A193" s="4"/>
      <c r="B193" s="9" t="str">
        <f>Miami!A395</f>
        <v>FRONTSTAIRSFLR4 UNIT HEATER COIL</v>
      </c>
      <c r="C193" s="12">
        <f>Miami!$D395</f>
        <v>1</v>
      </c>
      <c r="D193" s="12">
        <f>Houston!$D395</f>
        <v>1</v>
      </c>
      <c r="E193" s="12">
        <f>Phoenix!$D395</f>
        <v>1</v>
      </c>
      <c r="F193" s="12">
        <f>Atlanta!$D395</f>
        <v>1</v>
      </c>
      <c r="G193" s="12">
        <f>LosAngeles!$D395</f>
        <v>1</v>
      </c>
      <c r="H193" s="12">
        <f>LasVegas!$D395</f>
        <v>1</v>
      </c>
      <c r="I193" s="12">
        <f>SanFrancisco!$D395</f>
        <v>1</v>
      </c>
      <c r="J193" s="12">
        <f>Baltimore!$D395</f>
        <v>1</v>
      </c>
      <c r="K193" s="12">
        <f>Albuquerque!$D395</f>
        <v>1</v>
      </c>
      <c r="L193" s="12">
        <f>Seattle!$D395</f>
        <v>1</v>
      </c>
      <c r="M193" s="12">
        <f>Chicago!$D395</f>
        <v>1</v>
      </c>
      <c r="N193" s="12">
        <f>Boulder!$D395</f>
        <v>1</v>
      </c>
      <c r="O193" s="12">
        <f>Minneapolis!$D395</f>
        <v>1</v>
      </c>
      <c r="P193" s="12">
        <f>Helena!$D395</f>
        <v>1</v>
      </c>
      <c r="Q193" s="12">
        <f>Duluth!$D395</f>
        <v>1</v>
      </c>
      <c r="R193" s="12">
        <f>Fairbanks!$D395</f>
        <v>1</v>
      </c>
    </row>
    <row r="194" spans="1:18">
      <c r="A194" s="4"/>
      <c r="B194" s="9" t="str">
        <f>Miami!A396</f>
        <v>FRONTSTORAGEFLR1 UNIT HEATER COIL</v>
      </c>
      <c r="C194" s="12">
        <f>Miami!$D396</f>
        <v>1</v>
      </c>
      <c r="D194" s="12">
        <f>Houston!$D396</f>
        <v>1</v>
      </c>
      <c r="E194" s="12">
        <f>Phoenix!$D396</f>
        <v>1</v>
      </c>
      <c r="F194" s="12">
        <f>Atlanta!$D396</f>
        <v>1</v>
      </c>
      <c r="G194" s="12">
        <f>LosAngeles!$D396</f>
        <v>1</v>
      </c>
      <c r="H194" s="12">
        <f>LasVegas!$D396</f>
        <v>1</v>
      </c>
      <c r="I194" s="12">
        <f>SanFrancisco!$D396</f>
        <v>1</v>
      </c>
      <c r="J194" s="12">
        <f>Baltimore!$D396</f>
        <v>1</v>
      </c>
      <c r="K194" s="12">
        <f>Albuquerque!$D396</f>
        <v>1</v>
      </c>
      <c r="L194" s="12">
        <f>Seattle!$D396</f>
        <v>1</v>
      </c>
      <c r="M194" s="12">
        <f>Chicago!$D396</f>
        <v>1</v>
      </c>
      <c r="N194" s="12">
        <f>Boulder!$D396</f>
        <v>1</v>
      </c>
      <c r="O194" s="12">
        <f>Minneapolis!$D396</f>
        <v>1</v>
      </c>
      <c r="P194" s="12">
        <f>Helena!$D396</f>
        <v>1</v>
      </c>
      <c r="Q194" s="12">
        <f>Duluth!$D396</f>
        <v>1</v>
      </c>
      <c r="R194" s="12">
        <f>Fairbanks!$D396</f>
        <v>1</v>
      </c>
    </row>
    <row r="195" spans="1:18">
      <c r="A195" s="4"/>
      <c r="B195" s="9" t="str">
        <f>Miami!A397</f>
        <v>FRONTSTORAGEFLR2 UNIT HEATER COIL</v>
      </c>
      <c r="C195" s="12">
        <f>Miami!$D397</f>
        <v>1</v>
      </c>
      <c r="D195" s="12">
        <f>Houston!$D397</f>
        <v>1</v>
      </c>
      <c r="E195" s="12">
        <f>Phoenix!$D397</f>
        <v>1</v>
      </c>
      <c r="F195" s="12">
        <f>Atlanta!$D397</f>
        <v>1</v>
      </c>
      <c r="G195" s="12">
        <f>LosAngeles!$D397</f>
        <v>1</v>
      </c>
      <c r="H195" s="12">
        <f>LasVegas!$D397</f>
        <v>1</v>
      </c>
      <c r="I195" s="12">
        <f>SanFrancisco!$D397</f>
        <v>1</v>
      </c>
      <c r="J195" s="12">
        <f>Baltimore!$D397</f>
        <v>1</v>
      </c>
      <c r="K195" s="12">
        <f>Albuquerque!$D397</f>
        <v>1</v>
      </c>
      <c r="L195" s="12">
        <f>Seattle!$D397</f>
        <v>1</v>
      </c>
      <c r="M195" s="12">
        <f>Chicago!$D397</f>
        <v>1</v>
      </c>
      <c r="N195" s="12">
        <f>Boulder!$D397</f>
        <v>1</v>
      </c>
      <c r="O195" s="12">
        <f>Minneapolis!$D397</f>
        <v>1</v>
      </c>
      <c r="P195" s="12">
        <f>Helena!$D397</f>
        <v>1</v>
      </c>
      <c r="Q195" s="12">
        <f>Duluth!$D397</f>
        <v>1</v>
      </c>
      <c r="R195" s="12">
        <f>Fairbanks!$D397</f>
        <v>1</v>
      </c>
    </row>
    <row r="196" spans="1:18">
      <c r="A196" s="4"/>
      <c r="B196" s="9" t="str">
        <f>Miami!A398</f>
        <v>FRONTSTORAGEFLR3 UNIT HEATER COIL</v>
      </c>
      <c r="C196" s="12">
        <f>Miami!$D398</f>
        <v>1</v>
      </c>
      <c r="D196" s="12">
        <f>Houston!$D398</f>
        <v>1</v>
      </c>
      <c r="E196" s="12">
        <f>Phoenix!$D398</f>
        <v>1</v>
      </c>
      <c r="F196" s="12">
        <f>Atlanta!$D398</f>
        <v>1</v>
      </c>
      <c r="G196" s="12">
        <f>LosAngeles!$D398</f>
        <v>1</v>
      </c>
      <c r="H196" s="12">
        <f>LasVegas!$D398</f>
        <v>1</v>
      </c>
      <c r="I196" s="12">
        <f>SanFrancisco!$D398</f>
        <v>1</v>
      </c>
      <c r="J196" s="12">
        <f>Baltimore!$D398</f>
        <v>1</v>
      </c>
      <c r="K196" s="12">
        <f>Albuquerque!$D398</f>
        <v>1</v>
      </c>
      <c r="L196" s="12">
        <f>Seattle!$D398</f>
        <v>1</v>
      </c>
      <c r="M196" s="12">
        <f>Chicago!$D398</f>
        <v>1</v>
      </c>
      <c r="N196" s="12">
        <f>Boulder!$D398</f>
        <v>1</v>
      </c>
      <c r="O196" s="12">
        <f>Minneapolis!$D398</f>
        <v>1</v>
      </c>
      <c r="P196" s="12">
        <f>Helena!$D398</f>
        <v>1</v>
      </c>
      <c r="Q196" s="12">
        <f>Duluth!$D398</f>
        <v>1</v>
      </c>
      <c r="R196" s="12">
        <f>Fairbanks!$D398</f>
        <v>1</v>
      </c>
    </row>
    <row r="197" spans="1:18">
      <c r="A197" s="4"/>
      <c r="B197" s="9" t="str">
        <f>Miami!A399</f>
        <v>FRONTSTORAGEFLR4 UNIT HEATER COIL</v>
      </c>
      <c r="C197" s="12">
        <f>Miami!$D399</f>
        <v>1</v>
      </c>
      <c r="D197" s="12">
        <f>Houston!$D399</f>
        <v>1</v>
      </c>
      <c r="E197" s="12">
        <f>Phoenix!$D399</f>
        <v>1</v>
      </c>
      <c r="F197" s="12">
        <f>Atlanta!$D399</f>
        <v>1</v>
      </c>
      <c r="G197" s="12">
        <f>LosAngeles!$D399</f>
        <v>1</v>
      </c>
      <c r="H197" s="12">
        <f>LasVegas!$D399</f>
        <v>1</v>
      </c>
      <c r="I197" s="12">
        <f>SanFrancisco!$D399</f>
        <v>1</v>
      </c>
      <c r="J197" s="12">
        <f>Baltimore!$D399</f>
        <v>1</v>
      </c>
      <c r="K197" s="12">
        <f>Albuquerque!$D399</f>
        <v>1</v>
      </c>
      <c r="L197" s="12">
        <f>Seattle!$D399</f>
        <v>1</v>
      </c>
      <c r="M197" s="12">
        <f>Chicago!$D399</f>
        <v>1</v>
      </c>
      <c r="N197" s="12">
        <f>Boulder!$D399</f>
        <v>1</v>
      </c>
      <c r="O197" s="12">
        <f>Minneapolis!$D399</f>
        <v>1</v>
      </c>
      <c r="P197" s="12">
        <f>Helena!$D399</f>
        <v>1</v>
      </c>
      <c r="Q197" s="12">
        <f>Duluth!$D399</f>
        <v>1</v>
      </c>
      <c r="R197" s="12">
        <f>Fairbanks!$D399</f>
        <v>1</v>
      </c>
    </row>
    <row r="198" spans="1:18">
      <c r="A198" s="4"/>
      <c r="B198" s="9" t="str">
        <f>Miami!A400</f>
        <v>GUESTROOM101 PTAC HEAT COIL</v>
      </c>
      <c r="C198" s="12">
        <f>Miami!$D400</f>
        <v>1</v>
      </c>
      <c r="D198" s="12">
        <f>Houston!$D400</f>
        <v>1</v>
      </c>
      <c r="E198" s="12">
        <f>Phoenix!$D400</f>
        <v>1</v>
      </c>
      <c r="F198" s="12">
        <f>Atlanta!$D400</f>
        <v>1</v>
      </c>
      <c r="G198" s="12">
        <f>LosAngeles!$D400</f>
        <v>1</v>
      </c>
      <c r="H198" s="12">
        <f>LasVegas!$D400</f>
        <v>1</v>
      </c>
      <c r="I198" s="12">
        <f>SanFrancisco!$D400</f>
        <v>1</v>
      </c>
      <c r="J198" s="12">
        <f>Baltimore!$D400</f>
        <v>1</v>
      </c>
      <c r="K198" s="12">
        <f>Albuquerque!$D400</f>
        <v>1</v>
      </c>
      <c r="L198" s="12">
        <f>Seattle!$D400</f>
        <v>1</v>
      </c>
      <c r="M198" s="12">
        <f>Chicago!$D400</f>
        <v>1</v>
      </c>
      <c r="N198" s="12">
        <f>Boulder!$D400</f>
        <v>1</v>
      </c>
      <c r="O198" s="12">
        <f>Minneapolis!$D400</f>
        <v>1</v>
      </c>
      <c r="P198" s="12">
        <f>Helena!$D400</f>
        <v>1</v>
      </c>
      <c r="Q198" s="12">
        <f>Duluth!$D400</f>
        <v>1</v>
      </c>
      <c r="R198" s="12">
        <f>Fairbanks!$D400</f>
        <v>1</v>
      </c>
    </row>
    <row r="199" spans="1:18">
      <c r="A199" s="4"/>
      <c r="B199" s="9" t="str">
        <f>Miami!A401</f>
        <v>GUESTROOM102 PTAC HEAT COIL</v>
      </c>
      <c r="C199" s="12">
        <f>Miami!$D401</f>
        <v>1</v>
      </c>
      <c r="D199" s="12">
        <f>Houston!$D401</f>
        <v>1</v>
      </c>
      <c r="E199" s="12">
        <f>Phoenix!$D401</f>
        <v>1</v>
      </c>
      <c r="F199" s="12">
        <f>Atlanta!$D401</f>
        <v>1</v>
      </c>
      <c r="G199" s="12">
        <f>LosAngeles!$D401</f>
        <v>1</v>
      </c>
      <c r="H199" s="12">
        <f>LasVegas!$D401</f>
        <v>1</v>
      </c>
      <c r="I199" s="12">
        <f>SanFrancisco!$D401</f>
        <v>1</v>
      </c>
      <c r="J199" s="12">
        <f>Baltimore!$D401</f>
        <v>1</v>
      </c>
      <c r="K199" s="12">
        <f>Albuquerque!$D401</f>
        <v>1</v>
      </c>
      <c r="L199" s="12">
        <f>Seattle!$D401</f>
        <v>1</v>
      </c>
      <c r="M199" s="12">
        <f>Chicago!$D401</f>
        <v>1</v>
      </c>
      <c r="N199" s="12">
        <f>Boulder!$D401</f>
        <v>1</v>
      </c>
      <c r="O199" s="12">
        <f>Minneapolis!$D401</f>
        <v>1</v>
      </c>
      <c r="P199" s="12">
        <f>Helena!$D401</f>
        <v>1</v>
      </c>
      <c r="Q199" s="12">
        <f>Duluth!$D401</f>
        <v>1</v>
      </c>
      <c r="R199" s="12">
        <f>Fairbanks!$D401</f>
        <v>1</v>
      </c>
    </row>
    <row r="200" spans="1:18">
      <c r="A200" s="4"/>
      <c r="B200" s="9" t="str">
        <f>Miami!A402</f>
        <v>GUESTROOM103 PTAC HEAT COIL</v>
      </c>
      <c r="C200" s="12">
        <f>Miami!$D402</f>
        <v>1</v>
      </c>
      <c r="D200" s="12">
        <f>Houston!$D402</f>
        <v>1</v>
      </c>
      <c r="E200" s="12">
        <f>Phoenix!$D402</f>
        <v>1</v>
      </c>
      <c r="F200" s="12">
        <f>Atlanta!$D402</f>
        <v>1</v>
      </c>
      <c r="G200" s="12">
        <f>LosAngeles!$D402</f>
        <v>1</v>
      </c>
      <c r="H200" s="12">
        <f>LasVegas!$D402</f>
        <v>1</v>
      </c>
      <c r="I200" s="12">
        <f>SanFrancisco!$D402</f>
        <v>1</v>
      </c>
      <c r="J200" s="12">
        <f>Baltimore!$D402</f>
        <v>1</v>
      </c>
      <c r="K200" s="12">
        <f>Albuquerque!$D402</f>
        <v>1</v>
      </c>
      <c r="L200" s="12">
        <f>Seattle!$D402</f>
        <v>1</v>
      </c>
      <c r="M200" s="12">
        <f>Chicago!$D402</f>
        <v>1</v>
      </c>
      <c r="N200" s="12">
        <f>Boulder!$D402</f>
        <v>1</v>
      </c>
      <c r="O200" s="12">
        <f>Minneapolis!$D402</f>
        <v>1</v>
      </c>
      <c r="P200" s="12">
        <f>Helena!$D402</f>
        <v>1</v>
      </c>
      <c r="Q200" s="12">
        <f>Duluth!$D402</f>
        <v>1</v>
      </c>
      <c r="R200" s="12">
        <f>Fairbanks!$D402</f>
        <v>1</v>
      </c>
    </row>
    <row r="201" spans="1:18">
      <c r="A201" s="4"/>
      <c r="B201" s="9" t="str">
        <f>Miami!A403</f>
        <v>GUESTROOM104 PTAC HEAT COIL</v>
      </c>
      <c r="C201" s="12">
        <f>Miami!$D403</f>
        <v>1</v>
      </c>
      <c r="D201" s="12">
        <f>Houston!$D403</f>
        <v>1</v>
      </c>
      <c r="E201" s="12">
        <f>Phoenix!$D403</f>
        <v>1</v>
      </c>
      <c r="F201" s="12">
        <f>Atlanta!$D403</f>
        <v>1</v>
      </c>
      <c r="G201" s="12">
        <f>LosAngeles!$D403</f>
        <v>1</v>
      </c>
      <c r="H201" s="12">
        <f>LasVegas!$D403</f>
        <v>1</v>
      </c>
      <c r="I201" s="12">
        <f>SanFrancisco!$D403</f>
        <v>1</v>
      </c>
      <c r="J201" s="12">
        <f>Baltimore!$D403</f>
        <v>1</v>
      </c>
      <c r="K201" s="12">
        <f>Albuquerque!$D403</f>
        <v>1</v>
      </c>
      <c r="L201" s="12">
        <f>Seattle!$D403</f>
        <v>1</v>
      </c>
      <c r="M201" s="12">
        <f>Chicago!$D403</f>
        <v>1</v>
      </c>
      <c r="N201" s="12">
        <f>Boulder!$D403</f>
        <v>1</v>
      </c>
      <c r="O201" s="12">
        <f>Minneapolis!$D403</f>
        <v>1</v>
      </c>
      <c r="P201" s="12">
        <f>Helena!$D403</f>
        <v>1</v>
      </c>
      <c r="Q201" s="12">
        <f>Duluth!$D403</f>
        <v>1</v>
      </c>
      <c r="R201" s="12">
        <f>Fairbanks!$D403</f>
        <v>1</v>
      </c>
    </row>
    <row r="202" spans="1:18">
      <c r="A202" s="4"/>
      <c r="B202" s="9" t="str">
        <f>Miami!A404</f>
        <v>GUESTROOM105 PTAC HEAT COIL</v>
      </c>
      <c r="C202" s="12">
        <f>Miami!$D404</f>
        <v>1</v>
      </c>
      <c r="D202" s="12">
        <f>Houston!$D404</f>
        <v>1</v>
      </c>
      <c r="E202" s="12">
        <f>Phoenix!$D404</f>
        <v>1</v>
      </c>
      <c r="F202" s="12">
        <f>Atlanta!$D404</f>
        <v>1</v>
      </c>
      <c r="G202" s="12">
        <f>LosAngeles!$D404</f>
        <v>1</v>
      </c>
      <c r="H202" s="12">
        <f>LasVegas!$D404</f>
        <v>1</v>
      </c>
      <c r="I202" s="12">
        <f>SanFrancisco!$D404</f>
        <v>1</v>
      </c>
      <c r="J202" s="12">
        <f>Baltimore!$D404</f>
        <v>1</v>
      </c>
      <c r="K202" s="12">
        <f>Albuquerque!$D404</f>
        <v>1</v>
      </c>
      <c r="L202" s="12">
        <f>Seattle!$D404</f>
        <v>1</v>
      </c>
      <c r="M202" s="12">
        <f>Chicago!$D404</f>
        <v>1</v>
      </c>
      <c r="N202" s="12">
        <f>Boulder!$D404</f>
        <v>1</v>
      </c>
      <c r="O202" s="12">
        <f>Minneapolis!$D404</f>
        <v>1</v>
      </c>
      <c r="P202" s="12">
        <f>Helena!$D404</f>
        <v>1</v>
      </c>
      <c r="Q202" s="12">
        <f>Duluth!$D404</f>
        <v>1</v>
      </c>
      <c r="R202" s="12">
        <f>Fairbanks!$D404</f>
        <v>1</v>
      </c>
    </row>
    <row r="203" spans="1:18">
      <c r="A203" s="4"/>
      <c r="B203" s="9" t="str">
        <f>Miami!A405</f>
        <v>GUESTROOM201 PTAC HEAT COIL</v>
      </c>
      <c r="C203" s="12">
        <f>Miami!$D405</f>
        <v>1</v>
      </c>
      <c r="D203" s="12">
        <f>Houston!$D405</f>
        <v>1</v>
      </c>
      <c r="E203" s="12">
        <f>Phoenix!$D405</f>
        <v>1</v>
      </c>
      <c r="F203" s="12">
        <f>Atlanta!$D405</f>
        <v>1</v>
      </c>
      <c r="G203" s="12">
        <f>LosAngeles!$D405</f>
        <v>1</v>
      </c>
      <c r="H203" s="12">
        <f>LasVegas!$D405</f>
        <v>1</v>
      </c>
      <c r="I203" s="12">
        <f>SanFrancisco!$D405</f>
        <v>1</v>
      </c>
      <c r="J203" s="12">
        <f>Baltimore!$D405</f>
        <v>1</v>
      </c>
      <c r="K203" s="12">
        <f>Albuquerque!$D405</f>
        <v>1</v>
      </c>
      <c r="L203" s="12">
        <f>Seattle!$D405</f>
        <v>1</v>
      </c>
      <c r="M203" s="12">
        <f>Chicago!$D405</f>
        <v>1</v>
      </c>
      <c r="N203" s="12">
        <f>Boulder!$D405</f>
        <v>1</v>
      </c>
      <c r="O203" s="12">
        <f>Minneapolis!$D405</f>
        <v>1</v>
      </c>
      <c r="P203" s="12">
        <f>Helena!$D405</f>
        <v>1</v>
      </c>
      <c r="Q203" s="12">
        <f>Duluth!$D405</f>
        <v>1</v>
      </c>
      <c r="R203" s="12">
        <f>Fairbanks!$D405</f>
        <v>1</v>
      </c>
    </row>
    <row r="204" spans="1:18">
      <c r="A204" s="4"/>
      <c r="B204" s="9" t="str">
        <f>Miami!A406</f>
        <v>GUESTROOM202_205 PTAC HEAT COIL</v>
      </c>
      <c r="C204" s="12">
        <f>Miami!$D406</f>
        <v>1</v>
      </c>
      <c r="D204" s="12">
        <f>Houston!$D406</f>
        <v>1</v>
      </c>
      <c r="E204" s="12">
        <f>Phoenix!$D406</f>
        <v>1</v>
      </c>
      <c r="F204" s="12">
        <f>Atlanta!$D406</f>
        <v>1</v>
      </c>
      <c r="G204" s="12">
        <f>LosAngeles!$D406</f>
        <v>1</v>
      </c>
      <c r="H204" s="12">
        <f>LasVegas!$D406</f>
        <v>1</v>
      </c>
      <c r="I204" s="12">
        <f>SanFrancisco!$D406</f>
        <v>1</v>
      </c>
      <c r="J204" s="12">
        <f>Baltimore!$D406</f>
        <v>1</v>
      </c>
      <c r="K204" s="12">
        <f>Albuquerque!$D406</f>
        <v>1</v>
      </c>
      <c r="L204" s="12">
        <f>Seattle!$D406</f>
        <v>1</v>
      </c>
      <c r="M204" s="12">
        <f>Chicago!$D406</f>
        <v>1</v>
      </c>
      <c r="N204" s="12">
        <f>Boulder!$D406</f>
        <v>1</v>
      </c>
      <c r="O204" s="12">
        <f>Minneapolis!$D406</f>
        <v>1</v>
      </c>
      <c r="P204" s="12">
        <f>Helena!$D406</f>
        <v>1</v>
      </c>
      <c r="Q204" s="12">
        <f>Duluth!$D406</f>
        <v>1</v>
      </c>
      <c r="R204" s="12">
        <f>Fairbanks!$D406</f>
        <v>1</v>
      </c>
    </row>
    <row r="205" spans="1:18">
      <c r="A205" s="4"/>
      <c r="B205" s="9" t="str">
        <f>Miami!A407</f>
        <v>GUESTROOM206_208 PTAC HEAT COIL</v>
      </c>
      <c r="C205" s="12">
        <f>Miami!$D407</f>
        <v>1</v>
      </c>
      <c r="D205" s="12">
        <f>Houston!$D407</f>
        <v>1</v>
      </c>
      <c r="E205" s="12">
        <f>Phoenix!$D407</f>
        <v>1</v>
      </c>
      <c r="F205" s="12">
        <f>Atlanta!$D407</f>
        <v>1</v>
      </c>
      <c r="G205" s="12">
        <f>LosAngeles!$D407</f>
        <v>1</v>
      </c>
      <c r="H205" s="12">
        <f>LasVegas!$D407</f>
        <v>1</v>
      </c>
      <c r="I205" s="12">
        <f>SanFrancisco!$D407</f>
        <v>1</v>
      </c>
      <c r="J205" s="12">
        <f>Baltimore!$D407</f>
        <v>1</v>
      </c>
      <c r="K205" s="12">
        <f>Albuquerque!$D407</f>
        <v>1</v>
      </c>
      <c r="L205" s="12">
        <f>Seattle!$D407</f>
        <v>1</v>
      </c>
      <c r="M205" s="12">
        <f>Chicago!$D407</f>
        <v>1</v>
      </c>
      <c r="N205" s="12">
        <f>Boulder!$D407</f>
        <v>1</v>
      </c>
      <c r="O205" s="12">
        <f>Minneapolis!$D407</f>
        <v>1</v>
      </c>
      <c r="P205" s="12">
        <f>Helena!$D407</f>
        <v>1</v>
      </c>
      <c r="Q205" s="12">
        <f>Duluth!$D407</f>
        <v>1</v>
      </c>
      <c r="R205" s="12">
        <f>Fairbanks!$D407</f>
        <v>1</v>
      </c>
    </row>
    <row r="206" spans="1:18">
      <c r="A206" s="4"/>
      <c r="B206" s="9" t="str">
        <f>Miami!A408</f>
        <v>GUESTROOM209_212 PTAC HEAT COIL</v>
      </c>
      <c r="C206" s="12">
        <f>Miami!$D408</f>
        <v>1</v>
      </c>
      <c r="D206" s="12">
        <f>Houston!$D408</f>
        <v>1</v>
      </c>
      <c r="E206" s="12">
        <f>Phoenix!$D408</f>
        <v>1</v>
      </c>
      <c r="F206" s="12">
        <f>Atlanta!$D408</f>
        <v>1</v>
      </c>
      <c r="G206" s="12">
        <f>LosAngeles!$D408</f>
        <v>1</v>
      </c>
      <c r="H206" s="12">
        <f>LasVegas!$D408</f>
        <v>1</v>
      </c>
      <c r="I206" s="12">
        <f>SanFrancisco!$D408</f>
        <v>1</v>
      </c>
      <c r="J206" s="12">
        <f>Baltimore!$D408</f>
        <v>1</v>
      </c>
      <c r="K206" s="12">
        <f>Albuquerque!$D408</f>
        <v>1</v>
      </c>
      <c r="L206" s="12">
        <f>Seattle!$D408</f>
        <v>1</v>
      </c>
      <c r="M206" s="12">
        <f>Chicago!$D408</f>
        <v>1</v>
      </c>
      <c r="N206" s="12">
        <f>Boulder!$D408</f>
        <v>1</v>
      </c>
      <c r="O206" s="12">
        <f>Minneapolis!$D408</f>
        <v>1</v>
      </c>
      <c r="P206" s="12">
        <f>Helena!$D408</f>
        <v>1</v>
      </c>
      <c r="Q206" s="12">
        <f>Duluth!$D408</f>
        <v>1</v>
      </c>
      <c r="R206" s="12">
        <f>Fairbanks!$D408</f>
        <v>1</v>
      </c>
    </row>
    <row r="207" spans="1:18">
      <c r="A207" s="4"/>
      <c r="B207" s="9" t="str">
        <f>Miami!A409</f>
        <v>GUESTROOM213 PTAC HEAT COIL</v>
      </c>
      <c r="C207" s="12">
        <f>Miami!$D409</f>
        <v>1</v>
      </c>
      <c r="D207" s="12">
        <f>Houston!$D409</f>
        <v>1</v>
      </c>
      <c r="E207" s="12">
        <f>Phoenix!$D409</f>
        <v>1</v>
      </c>
      <c r="F207" s="12">
        <f>Atlanta!$D409</f>
        <v>1</v>
      </c>
      <c r="G207" s="12">
        <f>LosAngeles!$D409</f>
        <v>1</v>
      </c>
      <c r="H207" s="12">
        <f>LasVegas!$D409</f>
        <v>1</v>
      </c>
      <c r="I207" s="12">
        <f>SanFrancisco!$D409</f>
        <v>1</v>
      </c>
      <c r="J207" s="12">
        <f>Baltimore!$D409</f>
        <v>1</v>
      </c>
      <c r="K207" s="12">
        <f>Albuquerque!$D409</f>
        <v>1</v>
      </c>
      <c r="L207" s="12">
        <f>Seattle!$D409</f>
        <v>1</v>
      </c>
      <c r="M207" s="12">
        <f>Chicago!$D409</f>
        <v>1</v>
      </c>
      <c r="N207" s="12">
        <f>Boulder!$D409</f>
        <v>1</v>
      </c>
      <c r="O207" s="12">
        <f>Minneapolis!$D409</f>
        <v>1</v>
      </c>
      <c r="P207" s="12">
        <f>Helena!$D409</f>
        <v>1</v>
      </c>
      <c r="Q207" s="12">
        <f>Duluth!$D409</f>
        <v>1</v>
      </c>
      <c r="R207" s="12">
        <f>Fairbanks!$D409</f>
        <v>1</v>
      </c>
    </row>
    <row r="208" spans="1:18">
      <c r="A208" s="4"/>
      <c r="B208" s="9" t="str">
        <f>Miami!A410</f>
        <v>GUESTROOM214 PTAC HEAT COIL</v>
      </c>
      <c r="C208" s="12">
        <f>Miami!$D410</f>
        <v>1</v>
      </c>
      <c r="D208" s="12">
        <f>Houston!$D410</f>
        <v>1</v>
      </c>
      <c r="E208" s="12">
        <f>Phoenix!$D410</f>
        <v>1</v>
      </c>
      <c r="F208" s="12">
        <f>Atlanta!$D410</f>
        <v>1</v>
      </c>
      <c r="G208" s="12">
        <f>LosAngeles!$D410</f>
        <v>1</v>
      </c>
      <c r="H208" s="12">
        <f>LasVegas!$D410</f>
        <v>1</v>
      </c>
      <c r="I208" s="12">
        <f>SanFrancisco!$D410</f>
        <v>1</v>
      </c>
      <c r="J208" s="12">
        <f>Baltimore!$D410</f>
        <v>1</v>
      </c>
      <c r="K208" s="12">
        <f>Albuquerque!$D410</f>
        <v>1</v>
      </c>
      <c r="L208" s="12">
        <f>Seattle!$D410</f>
        <v>1</v>
      </c>
      <c r="M208" s="12">
        <f>Chicago!$D410</f>
        <v>1</v>
      </c>
      <c r="N208" s="12">
        <f>Boulder!$D410</f>
        <v>1</v>
      </c>
      <c r="O208" s="12">
        <f>Minneapolis!$D410</f>
        <v>1</v>
      </c>
      <c r="P208" s="12">
        <f>Helena!$D410</f>
        <v>1</v>
      </c>
      <c r="Q208" s="12">
        <f>Duluth!$D410</f>
        <v>1</v>
      </c>
      <c r="R208" s="12">
        <f>Fairbanks!$D410</f>
        <v>1</v>
      </c>
    </row>
    <row r="209" spans="1:18">
      <c r="A209" s="4"/>
      <c r="B209" s="9" t="str">
        <f>Miami!A411</f>
        <v>GUESTROOM215_218 PTAC HEAT COIL</v>
      </c>
      <c r="C209" s="12">
        <f>Miami!$D411</f>
        <v>1</v>
      </c>
      <c r="D209" s="12">
        <f>Houston!$D411</f>
        <v>1</v>
      </c>
      <c r="E209" s="12">
        <f>Phoenix!$D411</f>
        <v>1</v>
      </c>
      <c r="F209" s="12">
        <f>Atlanta!$D411</f>
        <v>1</v>
      </c>
      <c r="G209" s="12">
        <f>LosAngeles!$D411</f>
        <v>1</v>
      </c>
      <c r="H209" s="12">
        <f>LasVegas!$D411</f>
        <v>1</v>
      </c>
      <c r="I209" s="12">
        <f>SanFrancisco!$D411</f>
        <v>1</v>
      </c>
      <c r="J209" s="12">
        <f>Baltimore!$D411</f>
        <v>1</v>
      </c>
      <c r="K209" s="12">
        <f>Albuquerque!$D411</f>
        <v>1</v>
      </c>
      <c r="L209" s="12">
        <f>Seattle!$D411</f>
        <v>1</v>
      </c>
      <c r="M209" s="12">
        <f>Chicago!$D411</f>
        <v>1</v>
      </c>
      <c r="N209" s="12">
        <f>Boulder!$D411</f>
        <v>1</v>
      </c>
      <c r="O209" s="12">
        <f>Minneapolis!$D411</f>
        <v>1</v>
      </c>
      <c r="P209" s="12">
        <f>Helena!$D411</f>
        <v>1</v>
      </c>
      <c r="Q209" s="12">
        <f>Duluth!$D411</f>
        <v>1</v>
      </c>
      <c r="R209" s="12">
        <f>Fairbanks!$D411</f>
        <v>1</v>
      </c>
    </row>
    <row r="210" spans="1:18">
      <c r="A210" s="4"/>
      <c r="B210" s="9" t="str">
        <f>Miami!A412</f>
        <v>GUESTROOM219 PTAC HEAT COIL</v>
      </c>
      <c r="C210" s="12">
        <f>Miami!$D412</f>
        <v>1</v>
      </c>
      <c r="D210" s="12">
        <f>Houston!$D412</f>
        <v>1</v>
      </c>
      <c r="E210" s="12">
        <f>Phoenix!$D412</f>
        <v>1</v>
      </c>
      <c r="F210" s="12">
        <f>Atlanta!$D412</f>
        <v>1</v>
      </c>
      <c r="G210" s="12">
        <f>LosAngeles!$D412</f>
        <v>1</v>
      </c>
      <c r="H210" s="12">
        <f>LasVegas!$D412</f>
        <v>1</v>
      </c>
      <c r="I210" s="12">
        <f>SanFrancisco!$D412</f>
        <v>1</v>
      </c>
      <c r="J210" s="12">
        <f>Baltimore!$D412</f>
        <v>1</v>
      </c>
      <c r="K210" s="12">
        <f>Albuquerque!$D412</f>
        <v>1</v>
      </c>
      <c r="L210" s="12">
        <f>Seattle!$D412</f>
        <v>1</v>
      </c>
      <c r="M210" s="12">
        <f>Chicago!$D412</f>
        <v>1</v>
      </c>
      <c r="N210" s="12">
        <f>Boulder!$D412</f>
        <v>1</v>
      </c>
      <c r="O210" s="12">
        <f>Minneapolis!$D412</f>
        <v>1</v>
      </c>
      <c r="P210" s="12">
        <f>Helena!$D412</f>
        <v>1</v>
      </c>
      <c r="Q210" s="12">
        <f>Duluth!$D412</f>
        <v>1</v>
      </c>
      <c r="R210" s="12">
        <f>Fairbanks!$D412</f>
        <v>1</v>
      </c>
    </row>
    <row r="211" spans="1:18">
      <c r="A211" s="4"/>
      <c r="B211" s="9" t="str">
        <f>Miami!A413</f>
        <v>GUESTROOM220_223 PTAC HEAT COIL</v>
      </c>
      <c r="C211" s="12">
        <f>Miami!$D413</f>
        <v>1</v>
      </c>
      <c r="D211" s="12">
        <f>Houston!$D413</f>
        <v>1</v>
      </c>
      <c r="E211" s="12">
        <f>Phoenix!$D413</f>
        <v>1</v>
      </c>
      <c r="F211" s="12">
        <f>Atlanta!$D413</f>
        <v>1</v>
      </c>
      <c r="G211" s="12">
        <f>LosAngeles!$D413</f>
        <v>1</v>
      </c>
      <c r="H211" s="12">
        <f>LasVegas!$D413</f>
        <v>1</v>
      </c>
      <c r="I211" s="12">
        <f>SanFrancisco!$D413</f>
        <v>1</v>
      </c>
      <c r="J211" s="12">
        <f>Baltimore!$D413</f>
        <v>1</v>
      </c>
      <c r="K211" s="12">
        <f>Albuquerque!$D413</f>
        <v>1</v>
      </c>
      <c r="L211" s="12">
        <f>Seattle!$D413</f>
        <v>1</v>
      </c>
      <c r="M211" s="12">
        <f>Chicago!$D413</f>
        <v>1</v>
      </c>
      <c r="N211" s="12">
        <f>Boulder!$D413</f>
        <v>1</v>
      </c>
      <c r="O211" s="12">
        <f>Minneapolis!$D413</f>
        <v>1</v>
      </c>
      <c r="P211" s="12">
        <f>Helena!$D413</f>
        <v>1</v>
      </c>
      <c r="Q211" s="12">
        <f>Duluth!$D413</f>
        <v>1</v>
      </c>
      <c r="R211" s="12">
        <f>Fairbanks!$D413</f>
        <v>1</v>
      </c>
    </row>
    <row r="212" spans="1:18">
      <c r="A212" s="4"/>
      <c r="B212" s="9" t="str">
        <f>Miami!A414</f>
        <v>GUESTROOM224 PTAC HEAT COIL</v>
      </c>
      <c r="C212" s="12">
        <f>Miami!$D414</f>
        <v>1</v>
      </c>
      <c r="D212" s="12">
        <f>Houston!$D414</f>
        <v>1</v>
      </c>
      <c r="E212" s="12">
        <f>Phoenix!$D414</f>
        <v>1</v>
      </c>
      <c r="F212" s="12">
        <f>Atlanta!$D414</f>
        <v>1</v>
      </c>
      <c r="G212" s="12">
        <f>LosAngeles!$D414</f>
        <v>1</v>
      </c>
      <c r="H212" s="12">
        <f>LasVegas!$D414</f>
        <v>1</v>
      </c>
      <c r="I212" s="12">
        <f>SanFrancisco!$D414</f>
        <v>1</v>
      </c>
      <c r="J212" s="12">
        <f>Baltimore!$D414</f>
        <v>1</v>
      </c>
      <c r="K212" s="12">
        <f>Albuquerque!$D414</f>
        <v>1</v>
      </c>
      <c r="L212" s="12">
        <f>Seattle!$D414</f>
        <v>1</v>
      </c>
      <c r="M212" s="12">
        <f>Chicago!$D414</f>
        <v>1</v>
      </c>
      <c r="N212" s="12">
        <f>Boulder!$D414</f>
        <v>1</v>
      </c>
      <c r="O212" s="12">
        <f>Minneapolis!$D414</f>
        <v>1</v>
      </c>
      <c r="P212" s="12">
        <f>Helena!$D414</f>
        <v>1</v>
      </c>
      <c r="Q212" s="12">
        <f>Duluth!$D414</f>
        <v>1</v>
      </c>
      <c r="R212" s="12">
        <f>Fairbanks!$D414</f>
        <v>1</v>
      </c>
    </row>
    <row r="213" spans="1:18">
      <c r="A213" s="4"/>
      <c r="B213" s="9" t="str">
        <f>Miami!A415</f>
        <v>GUESTROOM301 PTAC HEAT COIL</v>
      </c>
      <c r="C213" s="12">
        <f>Miami!$D415</f>
        <v>1</v>
      </c>
      <c r="D213" s="12">
        <f>Houston!$D415</f>
        <v>1</v>
      </c>
      <c r="E213" s="12">
        <f>Phoenix!$D415</f>
        <v>1</v>
      </c>
      <c r="F213" s="12">
        <f>Atlanta!$D415</f>
        <v>1</v>
      </c>
      <c r="G213" s="12">
        <f>LosAngeles!$D415</f>
        <v>1</v>
      </c>
      <c r="H213" s="12">
        <f>LasVegas!$D415</f>
        <v>1</v>
      </c>
      <c r="I213" s="12">
        <f>SanFrancisco!$D415</f>
        <v>1</v>
      </c>
      <c r="J213" s="12">
        <f>Baltimore!$D415</f>
        <v>1</v>
      </c>
      <c r="K213" s="12">
        <f>Albuquerque!$D415</f>
        <v>1</v>
      </c>
      <c r="L213" s="12">
        <f>Seattle!$D415</f>
        <v>1</v>
      </c>
      <c r="M213" s="12">
        <f>Chicago!$D415</f>
        <v>1</v>
      </c>
      <c r="N213" s="12">
        <f>Boulder!$D415</f>
        <v>1</v>
      </c>
      <c r="O213" s="12">
        <f>Minneapolis!$D415</f>
        <v>1</v>
      </c>
      <c r="P213" s="12">
        <f>Helena!$D415</f>
        <v>1</v>
      </c>
      <c r="Q213" s="12">
        <f>Duluth!$D415</f>
        <v>1</v>
      </c>
      <c r="R213" s="12">
        <f>Fairbanks!$D415</f>
        <v>1</v>
      </c>
    </row>
    <row r="214" spans="1:18">
      <c r="A214" s="4"/>
      <c r="B214" s="9" t="str">
        <f>Miami!A416</f>
        <v>GUESTROOM302_305 PTAC HEAT COIL</v>
      </c>
      <c r="C214" s="12">
        <f>Miami!$D416</f>
        <v>1</v>
      </c>
      <c r="D214" s="12">
        <f>Houston!$D416</f>
        <v>1</v>
      </c>
      <c r="E214" s="12">
        <f>Phoenix!$D416</f>
        <v>1</v>
      </c>
      <c r="F214" s="12">
        <f>Atlanta!$D416</f>
        <v>1</v>
      </c>
      <c r="G214" s="12">
        <f>LosAngeles!$D416</f>
        <v>1</v>
      </c>
      <c r="H214" s="12">
        <f>LasVegas!$D416</f>
        <v>1</v>
      </c>
      <c r="I214" s="12">
        <f>SanFrancisco!$D416</f>
        <v>1</v>
      </c>
      <c r="J214" s="12">
        <f>Baltimore!$D416</f>
        <v>1</v>
      </c>
      <c r="K214" s="12">
        <f>Albuquerque!$D416</f>
        <v>1</v>
      </c>
      <c r="L214" s="12">
        <f>Seattle!$D416</f>
        <v>1</v>
      </c>
      <c r="M214" s="12">
        <f>Chicago!$D416</f>
        <v>1</v>
      </c>
      <c r="N214" s="12">
        <f>Boulder!$D416</f>
        <v>1</v>
      </c>
      <c r="O214" s="12">
        <f>Minneapolis!$D416</f>
        <v>1</v>
      </c>
      <c r="P214" s="12">
        <f>Helena!$D416</f>
        <v>1</v>
      </c>
      <c r="Q214" s="12">
        <f>Duluth!$D416</f>
        <v>1</v>
      </c>
      <c r="R214" s="12">
        <f>Fairbanks!$D416</f>
        <v>1</v>
      </c>
    </row>
    <row r="215" spans="1:18">
      <c r="A215" s="4"/>
      <c r="B215" s="9" t="str">
        <f>Miami!A417</f>
        <v>GUESTROOM306_308 PTAC HEAT COIL</v>
      </c>
      <c r="C215" s="12">
        <f>Miami!$D417</f>
        <v>1</v>
      </c>
      <c r="D215" s="12">
        <f>Houston!$D417</f>
        <v>1</v>
      </c>
      <c r="E215" s="12">
        <f>Phoenix!$D417</f>
        <v>1</v>
      </c>
      <c r="F215" s="12">
        <f>Atlanta!$D417</f>
        <v>1</v>
      </c>
      <c r="G215" s="12">
        <f>LosAngeles!$D417</f>
        <v>1</v>
      </c>
      <c r="H215" s="12">
        <f>LasVegas!$D417</f>
        <v>1</v>
      </c>
      <c r="I215" s="12">
        <f>SanFrancisco!$D417</f>
        <v>1</v>
      </c>
      <c r="J215" s="12">
        <f>Baltimore!$D417</f>
        <v>1</v>
      </c>
      <c r="K215" s="12">
        <f>Albuquerque!$D417</f>
        <v>1</v>
      </c>
      <c r="L215" s="12">
        <f>Seattle!$D417</f>
        <v>1</v>
      </c>
      <c r="M215" s="12">
        <f>Chicago!$D417</f>
        <v>1</v>
      </c>
      <c r="N215" s="12">
        <f>Boulder!$D417</f>
        <v>1</v>
      </c>
      <c r="O215" s="12">
        <f>Minneapolis!$D417</f>
        <v>1</v>
      </c>
      <c r="P215" s="12">
        <f>Helena!$D417</f>
        <v>1</v>
      </c>
      <c r="Q215" s="12">
        <f>Duluth!$D417</f>
        <v>1</v>
      </c>
      <c r="R215" s="12">
        <f>Fairbanks!$D417</f>
        <v>1</v>
      </c>
    </row>
    <row r="216" spans="1:18">
      <c r="A216" s="4"/>
      <c r="B216" s="9" t="str">
        <f>Miami!A418</f>
        <v>GUESTROOM309_312 PTAC HEAT COIL</v>
      </c>
      <c r="C216" s="12">
        <f>Miami!$D418</f>
        <v>1</v>
      </c>
      <c r="D216" s="12">
        <f>Houston!$D418</f>
        <v>1</v>
      </c>
      <c r="E216" s="12">
        <f>Phoenix!$D418</f>
        <v>1</v>
      </c>
      <c r="F216" s="12">
        <f>Atlanta!$D418</f>
        <v>1</v>
      </c>
      <c r="G216" s="12">
        <f>LosAngeles!$D418</f>
        <v>1</v>
      </c>
      <c r="H216" s="12">
        <f>LasVegas!$D418</f>
        <v>1</v>
      </c>
      <c r="I216" s="12">
        <f>SanFrancisco!$D418</f>
        <v>1</v>
      </c>
      <c r="J216" s="12">
        <f>Baltimore!$D418</f>
        <v>1</v>
      </c>
      <c r="K216" s="12">
        <f>Albuquerque!$D418</f>
        <v>1</v>
      </c>
      <c r="L216" s="12">
        <f>Seattle!$D418</f>
        <v>1</v>
      </c>
      <c r="M216" s="12">
        <f>Chicago!$D418</f>
        <v>1</v>
      </c>
      <c r="N216" s="12">
        <f>Boulder!$D418</f>
        <v>1</v>
      </c>
      <c r="O216" s="12">
        <f>Minneapolis!$D418</f>
        <v>1</v>
      </c>
      <c r="P216" s="12">
        <f>Helena!$D418</f>
        <v>1</v>
      </c>
      <c r="Q216" s="12">
        <f>Duluth!$D418</f>
        <v>1</v>
      </c>
      <c r="R216" s="12">
        <f>Fairbanks!$D418</f>
        <v>1</v>
      </c>
    </row>
    <row r="217" spans="1:18">
      <c r="A217" s="4"/>
      <c r="B217" s="9" t="str">
        <f>Miami!A419</f>
        <v>GUESTROOM313 PTAC HEAT COIL</v>
      </c>
      <c r="C217" s="12">
        <f>Miami!$D419</f>
        <v>1</v>
      </c>
      <c r="D217" s="12">
        <f>Houston!$D419</f>
        <v>1</v>
      </c>
      <c r="E217" s="12">
        <f>Phoenix!$D419</f>
        <v>1</v>
      </c>
      <c r="F217" s="12">
        <f>Atlanta!$D419</f>
        <v>1</v>
      </c>
      <c r="G217" s="12">
        <f>LosAngeles!$D419</f>
        <v>1</v>
      </c>
      <c r="H217" s="12">
        <f>LasVegas!$D419</f>
        <v>1</v>
      </c>
      <c r="I217" s="12">
        <f>SanFrancisco!$D419</f>
        <v>1</v>
      </c>
      <c r="J217" s="12">
        <f>Baltimore!$D419</f>
        <v>1</v>
      </c>
      <c r="K217" s="12">
        <f>Albuquerque!$D419</f>
        <v>1</v>
      </c>
      <c r="L217" s="12">
        <f>Seattle!$D419</f>
        <v>1</v>
      </c>
      <c r="M217" s="12">
        <f>Chicago!$D419</f>
        <v>1</v>
      </c>
      <c r="N217" s="12">
        <f>Boulder!$D419</f>
        <v>1</v>
      </c>
      <c r="O217" s="12">
        <f>Minneapolis!$D419</f>
        <v>1</v>
      </c>
      <c r="P217" s="12">
        <f>Helena!$D419</f>
        <v>1</v>
      </c>
      <c r="Q217" s="12">
        <f>Duluth!$D419</f>
        <v>1</v>
      </c>
      <c r="R217" s="12">
        <f>Fairbanks!$D419</f>
        <v>1</v>
      </c>
    </row>
    <row r="218" spans="1:18">
      <c r="A218" s="4"/>
      <c r="B218" s="9" t="str">
        <f>Miami!A420</f>
        <v>GUESTROOM314 PTAC HEAT COIL</v>
      </c>
      <c r="C218" s="12">
        <f>Miami!$D420</f>
        <v>1</v>
      </c>
      <c r="D218" s="12">
        <f>Houston!$D420</f>
        <v>1</v>
      </c>
      <c r="E218" s="12">
        <f>Phoenix!$D420</f>
        <v>1</v>
      </c>
      <c r="F218" s="12">
        <f>Atlanta!$D420</f>
        <v>1</v>
      </c>
      <c r="G218" s="12">
        <f>LosAngeles!$D420</f>
        <v>1</v>
      </c>
      <c r="H218" s="12">
        <f>LasVegas!$D420</f>
        <v>1</v>
      </c>
      <c r="I218" s="12">
        <f>SanFrancisco!$D420</f>
        <v>1</v>
      </c>
      <c r="J218" s="12">
        <f>Baltimore!$D420</f>
        <v>1</v>
      </c>
      <c r="K218" s="12">
        <f>Albuquerque!$D420</f>
        <v>1</v>
      </c>
      <c r="L218" s="12">
        <f>Seattle!$D420</f>
        <v>1</v>
      </c>
      <c r="M218" s="12">
        <f>Chicago!$D420</f>
        <v>1</v>
      </c>
      <c r="N218" s="12">
        <f>Boulder!$D420</f>
        <v>1</v>
      </c>
      <c r="O218" s="12">
        <f>Minneapolis!$D420</f>
        <v>1</v>
      </c>
      <c r="P218" s="12">
        <f>Helena!$D420</f>
        <v>1</v>
      </c>
      <c r="Q218" s="12">
        <f>Duluth!$D420</f>
        <v>1</v>
      </c>
      <c r="R218" s="12">
        <f>Fairbanks!$D420</f>
        <v>1</v>
      </c>
    </row>
    <row r="219" spans="1:18">
      <c r="A219" s="4"/>
      <c r="B219" s="9" t="str">
        <f>Miami!A421</f>
        <v>GUESTROOM315_318 PTAC HEAT COIL</v>
      </c>
      <c r="C219" s="12">
        <f>Miami!$D421</f>
        <v>1</v>
      </c>
      <c r="D219" s="12">
        <f>Houston!$D421</f>
        <v>1</v>
      </c>
      <c r="E219" s="12">
        <f>Phoenix!$D421</f>
        <v>1</v>
      </c>
      <c r="F219" s="12">
        <f>Atlanta!$D421</f>
        <v>1</v>
      </c>
      <c r="G219" s="12">
        <f>LosAngeles!$D421</f>
        <v>1</v>
      </c>
      <c r="H219" s="12">
        <f>LasVegas!$D421</f>
        <v>1</v>
      </c>
      <c r="I219" s="12">
        <f>SanFrancisco!$D421</f>
        <v>1</v>
      </c>
      <c r="J219" s="12">
        <f>Baltimore!$D421</f>
        <v>1</v>
      </c>
      <c r="K219" s="12">
        <f>Albuquerque!$D421</f>
        <v>1</v>
      </c>
      <c r="L219" s="12">
        <f>Seattle!$D421</f>
        <v>1</v>
      </c>
      <c r="M219" s="12">
        <f>Chicago!$D421</f>
        <v>1</v>
      </c>
      <c r="N219" s="12">
        <f>Boulder!$D421</f>
        <v>1</v>
      </c>
      <c r="O219" s="12">
        <f>Minneapolis!$D421</f>
        <v>1</v>
      </c>
      <c r="P219" s="12">
        <f>Helena!$D421</f>
        <v>1</v>
      </c>
      <c r="Q219" s="12">
        <f>Duluth!$D421</f>
        <v>1</v>
      </c>
      <c r="R219" s="12">
        <f>Fairbanks!$D421</f>
        <v>1</v>
      </c>
    </row>
    <row r="220" spans="1:18">
      <c r="A220" s="4"/>
      <c r="B220" s="9" t="str">
        <f>Miami!A422</f>
        <v>GUESTROOM319 PTAC HEAT COIL</v>
      </c>
      <c r="C220" s="12">
        <f>Miami!$D422</f>
        <v>1</v>
      </c>
      <c r="D220" s="12">
        <f>Houston!$D422</f>
        <v>1</v>
      </c>
      <c r="E220" s="12">
        <f>Phoenix!$D422</f>
        <v>1</v>
      </c>
      <c r="F220" s="12">
        <f>Atlanta!$D422</f>
        <v>1</v>
      </c>
      <c r="G220" s="12">
        <f>LosAngeles!$D422</f>
        <v>1</v>
      </c>
      <c r="H220" s="12">
        <f>LasVegas!$D422</f>
        <v>1</v>
      </c>
      <c r="I220" s="12">
        <f>SanFrancisco!$D422</f>
        <v>1</v>
      </c>
      <c r="J220" s="12">
        <f>Baltimore!$D422</f>
        <v>1</v>
      </c>
      <c r="K220" s="12">
        <f>Albuquerque!$D422</f>
        <v>1</v>
      </c>
      <c r="L220" s="12">
        <f>Seattle!$D422</f>
        <v>1</v>
      </c>
      <c r="M220" s="12">
        <f>Chicago!$D422</f>
        <v>1</v>
      </c>
      <c r="N220" s="12">
        <f>Boulder!$D422</f>
        <v>1</v>
      </c>
      <c r="O220" s="12">
        <f>Minneapolis!$D422</f>
        <v>1</v>
      </c>
      <c r="P220" s="12">
        <f>Helena!$D422</f>
        <v>1</v>
      </c>
      <c r="Q220" s="12">
        <f>Duluth!$D422</f>
        <v>1</v>
      </c>
      <c r="R220" s="12">
        <f>Fairbanks!$D422</f>
        <v>1</v>
      </c>
    </row>
    <row r="221" spans="1:18">
      <c r="A221" s="4"/>
      <c r="B221" s="9" t="str">
        <f>Miami!A423</f>
        <v>GUESTROOM320_323 PTAC HEAT COIL</v>
      </c>
      <c r="C221" s="12">
        <f>Miami!$D423</f>
        <v>1</v>
      </c>
      <c r="D221" s="12">
        <f>Houston!$D423</f>
        <v>1</v>
      </c>
      <c r="E221" s="12">
        <f>Phoenix!$D423</f>
        <v>1</v>
      </c>
      <c r="F221" s="12">
        <f>Atlanta!$D423</f>
        <v>1</v>
      </c>
      <c r="G221" s="12">
        <f>LosAngeles!$D423</f>
        <v>1</v>
      </c>
      <c r="H221" s="12">
        <f>LasVegas!$D423</f>
        <v>1</v>
      </c>
      <c r="I221" s="12">
        <f>SanFrancisco!$D423</f>
        <v>1</v>
      </c>
      <c r="J221" s="12">
        <f>Baltimore!$D423</f>
        <v>1</v>
      </c>
      <c r="K221" s="12">
        <f>Albuquerque!$D423</f>
        <v>1</v>
      </c>
      <c r="L221" s="12">
        <f>Seattle!$D423</f>
        <v>1</v>
      </c>
      <c r="M221" s="12">
        <f>Chicago!$D423</f>
        <v>1</v>
      </c>
      <c r="N221" s="12">
        <f>Boulder!$D423</f>
        <v>1</v>
      </c>
      <c r="O221" s="12">
        <f>Minneapolis!$D423</f>
        <v>1</v>
      </c>
      <c r="P221" s="12">
        <f>Helena!$D423</f>
        <v>1</v>
      </c>
      <c r="Q221" s="12">
        <f>Duluth!$D423</f>
        <v>1</v>
      </c>
      <c r="R221" s="12">
        <f>Fairbanks!$D423</f>
        <v>1</v>
      </c>
    </row>
    <row r="222" spans="1:18">
      <c r="A222" s="4"/>
      <c r="B222" s="9" t="str">
        <f>Miami!A424</f>
        <v>GUESTROOM324 PTAC HEAT COIL</v>
      </c>
      <c r="C222" s="12">
        <f>Miami!$D424</f>
        <v>1</v>
      </c>
      <c r="D222" s="12">
        <f>Houston!$D424</f>
        <v>1</v>
      </c>
      <c r="E222" s="12">
        <f>Phoenix!$D424</f>
        <v>1</v>
      </c>
      <c r="F222" s="12">
        <f>Atlanta!$D424</f>
        <v>1</v>
      </c>
      <c r="G222" s="12">
        <f>LosAngeles!$D424</f>
        <v>1</v>
      </c>
      <c r="H222" s="12">
        <f>LasVegas!$D424</f>
        <v>1</v>
      </c>
      <c r="I222" s="12">
        <f>SanFrancisco!$D424</f>
        <v>1</v>
      </c>
      <c r="J222" s="12">
        <f>Baltimore!$D424</f>
        <v>1</v>
      </c>
      <c r="K222" s="12">
        <f>Albuquerque!$D424</f>
        <v>1</v>
      </c>
      <c r="L222" s="12">
        <f>Seattle!$D424</f>
        <v>1</v>
      </c>
      <c r="M222" s="12">
        <f>Chicago!$D424</f>
        <v>1</v>
      </c>
      <c r="N222" s="12">
        <f>Boulder!$D424</f>
        <v>1</v>
      </c>
      <c r="O222" s="12">
        <f>Minneapolis!$D424</f>
        <v>1</v>
      </c>
      <c r="P222" s="12">
        <f>Helena!$D424</f>
        <v>1</v>
      </c>
      <c r="Q222" s="12">
        <f>Duluth!$D424</f>
        <v>1</v>
      </c>
      <c r="R222" s="12">
        <f>Fairbanks!$D424</f>
        <v>1</v>
      </c>
    </row>
    <row r="223" spans="1:18">
      <c r="A223" s="4"/>
      <c r="B223" s="9" t="str">
        <f>Miami!A425</f>
        <v>GUESTROOM401 PTAC HEAT COIL</v>
      </c>
      <c r="C223" s="12">
        <f>Miami!$D425</f>
        <v>1</v>
      </c>
      <c r="D223" s="12">
        <f>Houston!$D425</f>
        <v>1</v>
      </c>
      <c r="E223" s="12">
        <f>Phoenix!$D425</f>
        <v>1</v>
      </c>
      <c r="F223" s="12">
        <f>Atlanta!$D425</f>
        <v>1</v>
      </c>
      <c r="G223" s="12">
        <f>LosAngeles!$D425</f>
        <v>1</v>
      </c>
      <c r="H223" s="12">
        <f>LasVegas!$D425</f>
        <v>1</v>
      </c>
      <c r="I223" s="12">
        <f>SanFrancisco!$D425</f>
        <v>1</v>
      </c>
      <c r="J223" s="12">
        <f>Baltimore!$D425</f>
        <v>1</v>
      </c>
      <c r="K223" s="12">
        <f>Albuquerque!$D425</f>
        <v>1</v>
      </c>
      <c r="L223" s="12">
        <f>Seattle!$D425</f>
        <v>1</v>
      </c>
      <c r="M223" s="12">
        <f>Chicago!$D425</f>
        <v>1</v>
      </c>
      <c r="N223" s="12">
        <f>Boulder!$D425</f>
        <v>1</v>
      </c>
      <c r="O223" s="12">
        <f>Minneapolis!$D425</f>
        <v>1</v>
      </c>
      <c r="P223" s="12">
        <f>Helena!$D425</f>
        <v>1</v>
      </c>
      <c r="Q223" s="12">
        <f>Duluth!$D425</f>
        <v>1</v>
      </c>
      <c r="R223" s="12">
        <f>Fairbanks!$D425</f>
        <v>1</v>
      </c>
    </row>
    <row r="224" spans="1:18">
      <c r="A224" s="4"/>
      <c r="B224" s="9" t="str">
        <f>Miami!A426</f>
        <v>GUESTROOM402_405 PTAC HEAT COIL</v>
      </c>
      <c r="C224" s="12">
        <f>Miami!$D426</f>
        <v>1</v>
      </c>
      <c r="D224" s="12">
        <f>Houston!$D426</f>
        <v>1</v>
      </c>
      <c r="E224" s="12">
        <f>Phoenix!$D426</f>
        <v>1</v>
      </c>
      <c r="F224" s="12">
        <f>Atlanta!$D426</f>
        <v>1</v>
      </c>
      <c r="G224" s="12">
        <f>LosAngeles!$D426</f>
        <v>1</v>
      </c>
      <c r="H224" s="12">
        <f>LasVegas!$D426</f>
        <v>1</v>
      </c>
      <c r="I224" s="12">
        <f>SanFrancisco!$D426</f>
        <v>1</v>
      </c>
      <c r="J224" s="12">
        <f>Baltimore!$D426</f>
        <v>1</v>
      </c>
      <c r="K224" s="12">
        <f>Albuquerque!$D426</f>
        <v>1</v>
      </c>
      <c r="L224" s="12">
        <f>Seattle!$D426</f>
        <v>1</v>
      </c>
      <c r="M224" s="12">
        <f>Chicago!$D426</f>
        <v>1</v>
      </c>
      <c r="N224" s="12">
        <f>Boulder!$D426</f>
        <v>1</v>
      </c>
      <c r="O224" s="12">
        <f>Minneapolis!$D426</f>
        <v>1</v>
      </c>
      <c r="P224" s="12">
        <f>Helena!$D426</f>
        <v>1</v>
      </c>
      <c r="Q224" s="12">
        <f>Duluth!$D426</f>
        <v>1</v>
      </c>
      <c r="R224" s="12">
        <f>Fairbanks!$D426</f>
        <v>1</v>
      </c>
    </row>
    <row r="225" spans="1:18">
      <c r="A225" s="4"/>
      <c r="B225" s="9" t="str">
        <f>Miami!A427</f>
        <v>GUESTROOM406_408 PTAC HEAT COIL</v>
      </c>
      <c r="C225" s="12">
        <f>Miami!$D427</f>
        <v>1</v>
      </c>
      <c r="D225" s="12">
        <f>Houston!$D427</f>
        <v>1</v>
      </c>
      <c r="E225" s="12">
        <f>Phoenix!$D427</f>
        <v>1</v>
      </c>
      <c r="F225" s="12">
        <f>Atlanta!$D427</f>
        <v>1</v>
      </c>
      <c r="G225" s="12">
        <f>LosAngeles!$D427</f>
        <v>1</v>
      </c>
      <c r="H225" s="12">
        <f>LasVegas!$D427</f>
        <v>1</v>
      </c>
      <c r="I225" s="12">
        <f>SanFrancisco!$D427</f>
        <v>1</v>
      </c>
      <c r="J225" s="12">
        <f>Baltimore!$D427</f>
        <v>1</v>
      </c>
      <c r="K225" s="12">
        <f>Albuquerque!$D427</f>
        <v>1</v>
      </c>
      <c r="L225" s="12">
        <f>Seattle!$D427</f>
        <v>1</v>
      </c>
      <c r="M225" s="12">
        <f>Chicago!$D427</f>
        <v>1</v>
      </c>
      <c r="N225" s="12">
        <f>Boulder!$D427</f>
        <v>1</v>
      </c>
      <c r="O225" s="12">
        <f>Minneapolis!$D427</f>
        <v>1</v>
      </c>
      <c r="P225" s="12">
        <f>Helena!$D427</f>
        <v>1</v>
      </c>
      <c r="Q225" s="12">
        <f>Duluth!$D427</f>
        <v>1</v>
      </c>
      <c r="R225" s="12">
        <f>Fairbanks!$D427</f>
        <v>1</v>
      </c>
    </row>
    <row r="226" spans="1:18">
      <c r="A226" s="4"/>
      <c r="B226" s="9" t="str">
        <f>Miami!A428</f>
        <v>GUESTROOM409_412 PTAC HEAT COIL</v>
      </c>
      <c r="C226" s="12">
        <f>Miami!$D428</f>
        <v>1</v>
      </c>
      <c r="D226" s="12">
        <f>Houston!$D428</f>
        <v>1</v>
      </c>
      <c r="E226" s="12">
        <f>Phoenix!$D428</f>
        <v>1</v>
      </c>
      <c r="F226" s="12">
        <f>Atlanta!$D428</f>
        <v>1</v>
      </c>
      <c r="G226" s="12">
        <f>LosAngeles!$D428</f>
        <v>1</v>
      </c>
      <c r="H226" s="12">
        <f>LasVegas!$D428</f>
        <v>1</v>
      </c>
      <c r="I226" s="12">
        <f>SanFrancisco!$D428</f>
        <v>1</v>
      </c>
      <c r="J226" s="12">
        <f>Baltimore!$D428</f>
        <v>1</v>
      </c>
      <c r="K226" s="12">
        <f>Albuquerque!$D428</f>
        <v>1</v>
      </c>
      <c r="L226" s="12">
        <f>Seattle!$D428</f>
        <v>1</v>
      </c>
      <c r="M226" s="12">
        <f>Chicago!$D428</f>
        <v>1</v>
      </c>
      <c r="N226" s="12">
        <f>Boulder!$D428</f>
        <v>1</v>
      </c>
      <c r="O226" s="12">
        <f>Minneapolis!$D428</f>
        <v>1</v>
      </c>
      <c r="P226" s="12">
        <f>Helena!$D428</f>
        <v>1</v>
      </c>
      <c r="Q226" s="12">
        <f>Duluth!$D428</f>
        <v>1</v>
      </c>
      <c r="R226" s="12">
        <f>Fairbanks!$D428</f>
        <v>1</v>
      </c>
    </row>
    <row r="227" spans="1:18">
      <c r="A227" s="4"/>
      <c r="B227" s="9" t="str">
        <f>Miami!A429</f>
        <v>GUESTROOM413 PTAC HEAT COIL</v>
      </c>
      <c r="C227" s="12">
        <f>Miami!$D429</f>
        <v>1</v>
      </c>
      <c r="D227" s="12">
        <f>Houston!$D429</f>
        <v>1</v>
      </c>
      <c r="E227" s="12">
        <f>Phoenix!$D429</f>
        <v>1</v>
      </c>
      <c r="F227" s="12">
        <f>Atlanta!$D429</f>
        <v>1</v>
      </c>
      <c r="G227" s="12">
        <f>LosAngeles!$D429</f>
        <v>1</v>
      </c>
      <c r="H227" s="12">
        <f>LasVegas!$D429</f>
        <v>1</v>
      </c>
      <c r="I227" s="12">
        <f>SanFrancisco!$D429</f>
        <v>1</v>
      </c>
      <c r="J227" s="12">
        <f>Baltimore!$D429</f>
        <v>1</v>
      </c>
      <c r="K227" s="12">
        <f>Albuquerque!$D429</f>
        <v>1</v>
      </c>
      <c r="L227" s="12">
        <f>Seattle!$D429</f>
        <v>1</v>
      </c>
      <c r="M227" s="12">
        <f>Chicago!$D429</f>
        <v>1</v>
      </c>
      <c r="N227" s="12">
        <f>Boulder!$D429</f>
        <v>1</v>
      </c>
      <c r="O227" s="12">
        <f>Minneapolis!$D429</f>
        <v>1</v>
      </c>
      <c r="P227" s="12">
        <f>Helena!$D429</f>
        <v>1</v>
      </c>
      <c r="Q227" s="12">
        <f>Duluth!$D429</f>
        <v>1</v>
      </c>
      <c r="R227" s="12">
        <f>Fairbanks!$D429</f>
        <v>1</v>
      </c>
    </row>
    <row r="228" spans="1:18">
      <c r="A228" s="4"/>
      <c r="B228" s="9" t="str">
        <f>Miami!A430</f>
        <v>GUESTROOM414 PTAC HEAT COIL</v>
      </c>
      <c r="C228" s="12">
        <f>Miami!$D430</f>
        <v>1</v>
      </c>
      <c r="D228" s="12">
        <f>Houston!$D430</f>
        <v>1</v>
      </c>
      <c r="E228" s="12">
        <f>Phoenix!$D430</f>
        <v>1</v>
      </c>
      <c r="F228" s="12">
        <f>Atlanta!$D430</f>
        <v>1</v>
      </c>
      <c r="G228" s="12">
        <f>LosAngeles!$D430</f>
        <v>1</v>
      </c>
      <c r="H228" s="12">
        <f>LasVegas!$D430</f>
        <v>1</v>
      </c>
      <c r="I228" s="12">
        <f>SanFrancisco!$D430</f>
        <v>1</v>
      </c>
      <c r="J228" s="12">
        <f>Baltimore!$D430</f>
        <v>1</v>
      </c>
      <c r="K228" s="12">
        <f>Albuquerque!$D430</f>
        <v>1</v>
      </c>
      <c r="L228" s="12">
        <f>Seattle!$D430</f>
        <v>1</v>
      </c>
      <c r="M228" s="12">
        <f>Chicago!$D430</f>
        <v>1</v>
      </c>
      <c r="N228" s="12">
        <f>Boulder!$D430</f>
        <v>1</v>
      </c>
      <c r="O228" s="12">
        <f>Minneapolis!$D430</f>
        <v>1</v>
      </c>
      <c r="P228" s="12">
        <f>Helena!$D430</f>
        <v>1</v>
      </c>
      <c r="Q228" s="12">
        <f>Duluth!$D430</f>
        <v>1</v>
      </c>
      <c r="R228" s="12">
        <f>Fairbanks!$D430</f>
        <v>1</v>
      </c>
    </row>
    <row r="229" spans="1:18">
      <c r="A229" s="4"/>
      <c r="B229" s="9" t="str">
        <f>Miami!A431</f>
        <v>GUESTROOM415_418 PTAC HEAT COIL</v>
      </c>
      <c r="C229" s="12">
        <f>Miami!$D431</f>
        <v>1</v>
      </c>
      <c r="D229" s="12">
        <f>Houston!$D431</f>
        <v>1</v>
      </c>
      <c r="E229" s="12">
        <f>Phoenix!$D431</f>
        <v>1</v>
      </c>
      <c r="F229" s="12">
        <f>Atlanta!$D431</f>
        <v>1</v>
      </c>
      <c r="G229" s="12">
        <f>LosAngeles!$D431</f>
        <v>1</v>
      </c>
      <c r="H229" s="12">
        <f>LasVegas!$D431</f>
        <v>1</v>
      </c>
      <c r="I229" s="12">
        <f>SanFrancisco!$D431</f>
        <v>1</v>
      </c>
      <c r="J229" s="12">
        <f>Baltimore!$D431</f>
        <v>1</v>
      </c>
      <c r="K229" s="12">
        <f>Albuquerque!$D431</f>
        <v>1</v>
      </c>
      <c r="L229" s="12">
        <f>Seattle!$D431</f>
        <v>1</v>
      </c>
      <c r="M229" s="12">
        <f>Chicago!$D431</f>
        <v>1</v>
      </c>
      <c r="N229" s="12">
        <f>Boulder!$D431</f>
        <v>1</v>
      </c>
      <c r="O229" s="12">
        <f>Minneapolis!$D431</f>
        <v>1</v>
      </c>
      <c r="P229" s="12">
        <f>Helena!$D431</f>
        <v>1</v>
      </c>
      <c r="Q229" s="12">
        <f>Duluth!$D431</f>
        <v>1</v>
      </c>
      <c r="R229" s="12">
        <f>Fairbanks!$D431</f>
        <v>1</v>
      </c>
    </row>
    <row r="230" spans="1:18">
      <c r="A230" s="4"/>
      <c r="B230" s="9" t="str">
        <f>Miami!A432</f>
        <v>GUESTROOM419 PTAC HEAT COIL</v>
      </c>
      <c r="C230" s="12">
        <f>Miami!$D432</f>
        <v>1</v>
      </c>
      <c r="D230" s="12">
        <f>Houston!$D432</f>
        <v>1</v>
      </c>
      <c r="E230" s="12">
        <f>Phoenix!$D432</f>
        <v>1</v>
      </c>
      <c r="F230" s="12">
        <f>Atlanta!$D432</f>
        <v>1</v>
      </c>
      <c r="G230" s="12">
        <f>LosAngeles!$D432</f>
        <v>1</v>
      </c>
      <c r="H230" s="12">
        <f>LasVegas!$D432</f>
        <v>1</v>
      </c>
      <c r="I230" s="12">
        <f>SanFrancisco!$D432</f>
        <v>1</v>
      </c>
      <c r="J230" s="12">
        <f>Baltimore!$D432</f>
        <v>1</v>
      </c>
      <c r="K230" s="12">
        <f>Albuquerque!$D432</f>
        <v>1</v>
      </c>
      <c r="L230" s="12">
        <f>Seattle!$D432</f>
        <v>1</v>
      </c>
      <c r="M230" s="12">
        <f>Chicago!$D432</f>
        <v>1</v>
      </c>
      <c r="N230" s="12">
        <f>Boulder!$D432</f>
        <v>1</v>
      </c>
      <c r="O230" s="12">
        <f>Minneapolis!$D432</f>
        <v>1</v>
      </c>
      <c r="P230" s="12">
        <f>Helena!$D432</f>
        <v>1</v>
      </c>
      <c r="Q230" s="12">
        <f>Duluth!$D432</f>
        <v>1</v>
      </c>
      <c r="R230" s="12">
        <f>Fairbanks!$D432</f>
        <v>1</v>
      </c>
    </row>
    <row r="231" spans="1:18">
      <c r="A231" s="4"/>
      <c r="B231" s="9" t="str">
        <f>Miami!A433</f>
        <v>GUESTROOM420_423 PTAC HEAT COIL</v>
      </c>
      <c r="C231" s="12">
        <f>Miami!$D433</f>
        <v>1</v>
      </c>
      <c r="D231" s="12">
        <f>Houston!$D433</f>
        <v>1</v>
      </c>
      <c r="E231" s="12">
        <f>Phoenix!$D433</f>
        <v>1</v>
      </c>
      <c r="F231" s="12">
        <f>Atlanta!$D433</f>
        <v>1</v>
      </c>
      <c r="G231" s="12">
        <f>LosAngeles!$D433</f>
        <v>1</v>
      </c>
      <c r="H231" s="12">
        <f>LasVegas!$D433</f>
        <v>1</v>
      </c>
      <c r="I231" s="12">
        <f>SanFrancisco!$D433</f>
        <v>1</v>
      </c>
      <c r="J231" s="12">
        <f>Baltimore!$D433</f>
        <v>1</v>
      </c>
      <c r="K231" s="12">
        <f>Albuquerque!$D433</f>
        <v>1</v>
      </c>
      <c r="L231" s="12">
        <f>Seattle!$D433</f>
        <v>1</v>
      </c>
      <c r="M231" s="12">
        <f>Chicago!$D433</f>
        <v>1</v>
      </c>
      <c r="N231" s="12">
        <f>Boulder!$D433</f>
        <v>1</v>
      </c>
      <c r="O231" s="12">
        <f>Minneapolis!$D433</f>
        <v>1</v>
      </c>
      <c r="P231" s="12">
        <f>Helena!$D433</f>
        <v>1</v>
      </c>
      <c r="Q231" s="12">
        <f>Duluth!$D433</f>
        <v>1</v>
      </c>
      <c r="R231" s="12">
        <f>Fairbanks!$D433</f>
        <v>1</v>
      </c>
    </row>
    <row r="232" spans="1:18">
      <c r="A232" s="4"/>
      <c r="B232" s="9" t="str">
        <f>Miami!A434</f>
        <v>GUESTROOM424 PTAC HEAT COIL</v>
      </c>
      <c r="C232" s="12">
        <f>Miami!$D434</f>
        <v>1</v>
      </c>
      <c r="D232" s="12">
        <f>Houston!$D434</f>
        <v>1</v>
      </c>
      <c r="E232" s="12">
        <f>Phoenix!$D434</f>
        <v>1</v>
      </c>
      <c r="F232" s="12">
        <f>Atlanta!$D434</f>
        <v>1</v>
      </c>
      <c r="G232" s="12">
        <f>LosAngeles!$D434</f>
        <v>1</v>
      </c>
      <c r="H232" s="12">
        <f>LasVegas!$D434</f>
        <v>1</v>
      </c>
      <c r="I232" s="12">
        <f>SanFrancisco!$D434</f>
        <v>1</v>
      </c>
      <c r="J232" s="12">
        <f>Baltimore!$D434</f>
        <v>1</v>
      </c>
      <c r="K232" s="12">
        <f>Albuquerque!$D434</f>
        <v>1</v>
      </c>
      <c r="L232" s="12">
        <f>Seattle!$D434</f>
        <v>1</v>
      </c>
      <c r="M232" s="12">
        <f>Chicago!$D434</f>
        <v>1</v>
      </c>
      <c r="N232" s="12">
        <f>Boulder!$D434</f>
        <v>1</v>
      </c>
      <c r="O232" s="12">
        <f>Minneapolis!$D434</f>
        <v>1</v>
      </c>
      <c r="P232" s="12">
        <f>Helena!$D434</f>
        <v>1</v>
      </c>
      <c r="Q232" s="12">
        <f>Duluth!$D434</f>
        <v>1</v>
      </c>
      <c r="R232" s="12">
        <f>Fairbanks!$D434</f>
        <v>1</v>
      </c>
    </row>
    <row r="233" spans="1:18">
      <c r="A233" s="4"/>
      <c r="B233" s="9" t="str">
        <f>Miami!A435</f>
        <v>REARSTAIRSFLR1 UNIT HEATER COIL</v>
      </c>
      <c r="C233" s="12">
        <f>Miami!$D435</f>
        <v>1</v>
      </c>
      <c r="D233" s="12">
        <f>Houston!$D435</f>
        <v>1</v>
      </c>
      <c r="E233" s="12">
        <f>Phoenix!$D435</f>
        <v>1</v>
      </c>
      <c r="F233" s="12">
        <f>Atlanta!$D435</f>
        <v>1</v>
      </c>
      <c r="G233" s="12">
        <f>LosAngeles!$D435</f>
        <v>1</v>
      </c>
      <c r="H233" s="12">
        <f>LasVegas!$D435</f>
        <v>1</v>
      </c>
      <c r="I233" s="12">
        <f>SanFrancisco!$D435</f>
        <v>1</v>
      </c>
      <c r="J233" s="12">
        <f>Baltimore!$D435</f>
        <v>1</v>
      </c>
      <c r="K233" s="12">
        <f>Albuquerque!$D435</f>
        <v>1</v>
      </c>
      <c r="L233" s="12">
        <f>Seattle!$D435</f>
        <v>1</v>
      </c>
      <c r="M233" s="12">
        <f>Chicago!$D435</f>
        <v>1</v>
      </c>
      <c r="N233" s="12">
        <f>Boulder!$D435</f>
        <v>1</v>
      </c>
      <c r="O233" s="12">
        <f>Minneapolis!$D435</f>
        <v>1</v>
      </c>
      <c r="P233" s="12">
        <f>Helena!$D435</f>
        <v>1</v>
      </c>
      <c r="Q233" s="12">
        <f>Duluth!$D435</f>
        <v>1</v>
      </c>
      <c r="R233" s="12">
        <f>Fairbanks!$D435</f>
        <v>1</v>
      </c>
    </row>
    <row r="234" spans="1:18">
      <c r="A234" s="4"/>
      <c r="B234" s="9" t="str">
        <f>Miami!A436</f>
        <v>REARSTAIRSFLR2 UNIT HEATER COIL</v>
      </c>
      <c r="C234" s="12">
        <f>Miami!$D436</f>
        <v>1</v>
      </c>
      <c r="D234" s="12">
        <f>Houston!$D436</f>
        <v>1</v>
      </c>
      <c r="E234" s="12">
        <f>Phoenix!$D436</f>
        <v>1</v>
      </c>
      <c r="F234" s="12">
        <f>Atlanta!$D436</f>
        <v>1</v>
      </c>
      <c r="G234" s="12">
        <f>LosAngeles!$D436</f>
        <v>1</v>
      </c>
      <c r="H234" s="12">
        <f>LasVegas!$D436</f>
        <v>1</v>
      </c>
      <c r="I234" s="12">
        <f>SanFrancisco!$D436</f>
        <v>1</v>
      </c>
      <c r="J234" s="12">
        <f>Baltimore!$D436</f>
        <v>1</v>
      </c>
      <c r="K234" s="12">
        <f>Albuquerque!$D436</f>
        <v>1</v>
      </c>
      <c r="L234" s="12">
        <f>Seattle!$D436</f>
        <v>1</v>
      </c>
      <c r="M234" s="12">
        <f>Chicago!$D436</f>
        <v>1</v>
      </c>
      <c r="N234" s="12">
        <f>Boulder!$D436</f>
        <v>1</v>
      </c>
      <c r="O234" s="12">
        <f>Minneapolis!$D436</f>
        <v>1</v>
      </c>
      <c r="P234" s="12">
        <f>Helena!$D436</f>
        <v>1</v>
      </c>
      <c r="Q234" s="12">
        <f>Duluth!$D436</f>
        <v>1</v>
      </c>
      <c r="R234" s="12">
        <f>Fairbanks!$D436</f>
        <v>1</v>
      </c>
    </row>
    <row r="235" spans="1:18">
      <c r="A235" s="4"/>
      <c r="B235" s="9" t="str">
        <f>Miami!A437</f>
        <v>REARSTAIRSFLR3 UNIT HEATER COIL</v>
      </c>
      <c r="C235" s="12">
        <f>Miami!$D437</f>
        <v>1</v>
      </c>
      <c r="D235" s="12">
        <f>Houston!$D437</f>
        <v>1</v>
      </c>
      <c r="E235" s="12">
        <f>Phoenix!$D437</f>
        <v>1</v>
      </c>
      <c r="F235" s="12">
        <f>Atlanta!$D437</f>
        <v>1</v>
      </c>
      <c r="G235" s="12">
        <f>LosAngeles!$D437</f>
        <v>1</v>
      </c>
      <c r="H235" s="12">
        <f>LasVegas!$D437</f>
        <v>1</v>
      </c>
      <c r="I235" s="12">
        <f>SanFrancisco!$D437</f>
        <v>1</v>
      </c>
      <c r="J235" s="12">
        <f>Baltimore!$D437</f>
        <v>1</v>
      </c>
      <c r="K235" s="12">
        <f>Albuquerque!$D437</f>
        <v>1</v>
      </c>
      <c r="L235" s="12">
        <f>Seattle!$D437</f>
        <v>1</v>
      </c>
      <c r="M235" s="12">
        <f>Chicago!$D437</f>
        <v>1</v>
      </c>
      <c r="N235" s="12">
        <f>Boulder!$D437</f>
        <v>1</v>
      </c>
      <c r="O235" s="12">
        <f>Minneapolis!$D437</f>
        <v>1</v>
      </c>
      <c r="P235" s="12">
        <f>Helena!$D437</f>
        <v>1</v>
      </c>
      <c r="Q235" s="12">
        <f>Duluth!$D437</f>
        <v>1</v>
      </c>
      <c r="R235" s="12">
        <f>Fairbanks!$D437</f>
        <v>1</v>
      </c>
    </row>
    <row r="236" spans="1:18">
      <c r="A236" s="4"/>
      <c r="B236" s="9" t="str">
        <f>Miami!A438</f>
        <v>REARSTAIRSFLR4 UNIT HEATER COIL</v>
      </c>
      <c r="C236" s="12">
        <f>Miami!$D438</f>
        <v>1</v>
      </c>
      <c r="D236" s="12">
        <f>Houston!$D438</f>
        <v>1</v>
      </c>
      <c r="E236" s="12">
        <f>Phoenix!$D438</f>
        <v>1</v>
      </c>
      <c r="F236" s="12">
        <f>Atlanta!$D438</f>
        <v>1</v>
      </c>
      <c r="G236" s="12">
        <f>LosAngeles!$D438</f>
        <v>1</v>
      </c>
      <c r="H236" s="12">
        <f>LasVegas!$D438</f>
        <v>1</v>
      </c>
      <c r="I236" s="12">
        <f>SanFrancisco!$D438</f>
        <v>1</v>
      </c>
      <c r="J236" s="12">
        <f>Baltimore!$D438</f>
        <v>1</v>
      </c>
      <c r="K236" s="12">
        <f>Albuquerque!$D438</f>
        <v>1</v>
      </c>
      <c r="L236" s="12">
        <f>Seattle!$D438</f>
        <v>1</v>
      </c>
      <c r="M236" s="12">
        <f>Chicago!$D438</f>
        <v>1</v>
      </c>
      <c r="N236" s="12">
        <f>Boulder!$D438</f>
        <v>1</v>
      </c>
      <c r="O236" s="12">
        <f>Minneapolis!$D438</f>
        <v>1</v>
      </c>
      <c r="P236" s="12">
        <f>Helena!$D438</f>
        <v>1</v>
      </c>
      <c r="Q236" s="12">
        <f>Duluth!$D438</f>
        <v>1</v>
      </c>
      <c r="R236" s="12">
        <f>Fairbanks!$D438</f>
        <v>1</v>
      </c>
    </row>
    <row r="237" spans="1:18">
      <c r="A237" s="4"/>
      <c r="B237" s="9" t="str">
        <f>Miami!A439</f>
        <v>REARSTORAGEFLR1 UNIT HEATER COIL</v>
      </c>
      <c r="C237" s="12">
        <f>Miami!$D439</f>
        <v>1</v>
      </c>
      <c r="D237" s="12">
        <f>Houston!$D439</f>
        <v>1</v>
      </c>
      <c r="E237" s="12">
        <f>Phoenix!$D439</f>
        <v>1</v>
      </c>
      <c r="F237" s="12">
        <f>Atlanta!$D439</f>
        <v>1</v>
      </c>
      <c r="G237" s="12">
        <f>LosAngeles!$D439</f>
        <v>1</v>
      </c>
      <c r="H237" s="12">
        <f>LasVegas!$D439</f>
        <v>1</v>
      </c>
      <c r="I237" s="12">
        <f>SanFrancisco!$D439</f>
        <v>1</v>
      </c>
      <c r="J237" s="12">
        <f>Baltimore!$D439</f>
        <v>1</v>
      </c>
      <c r="K237" s="12">
        <f>Albuquerque!$D439</f>
        <v>1</v>
      </c>
      <c r="L237" s="12">
        <f>Seattle!$D439</f>
        <v>1</v>
      </c>
      <c r="M237" s="12">
        <f>Chicago!$D439</f>
        <v>1</v>
      </c>
      <c r="N237" s="12">
        <f>Boulder!$D439</f>
        <v>1</v>
      </c>
      <c r="O237" s="12">
        <f>Minneapolis!$D439</f>
        <v>1</v>
      </c>
      <c r="P237" s="12">
        <f>Helena!$D439</f>
        <v>1</v>
      </c>
      <c r="Q237" s="12">
        <f>Duluth!$D439</f>
        <v>1</v>
      </c>
      <c r="R237" s="12">
        <f>Fairbanks!$D439</f>
        <v>1</v>
      </c>
    </row>
    <row r="238" spans="1:18">
      <c r="A238" s="4"/>
      <c r="B238" s="9" t="str">
        <f>Miami!A440</f>
        <v>REARSTORAGEFLR2 UNIT HEATER COIL</v>
      </c>
      <c r="C238" s="12">
        <f>Miami!$D440</f>
        <v>1</v>
      </c>
      <c r="D238" s="12">
        <f>Houston!$D440</f>
        <v>1</v>
      </c>
      <c r="E238" s="12">
        <f>Phoenix!$D440</f>
        <v>1</v>
      </c>
      <c r="F238" s="12">
        <f>Atlanta!$D440</f>
        <v>1</v>
      </c>
      <c r="G238" s="12">
        <f>LosAngeles!$D440</f>
        <v>1</v>
      </c>
      <c r="H238" s="12">
        <f>LasVegas!$D440</f>
        <v>1</v>
      </c>
      <c r="I238" s="12">
        <f>SanFrancisco!$D440</f>
        <v>1</v>
      </c>
      <c r="J238" s="12">
        <f>Baltimore!$D440</f>
        <v>1</v>
      </c>
      <c r="K238" s="12">
        <f>Albuquerque!$D440</f>
        <v>1</v>
      </c>
      <c r="L238" s="12">
        <f>Seattle!$D440</f>
        <v>1</v>
      </c>
      <c r="M238" s="12">
        <f>Chicago!$D440</f>
        <v>1</v>
      </c>
      <c r="N238" s="12">
        <f>Boulder!$D440</f>
        <v>1</v>
      </c>
      <c r="O238" s="12">
        <f>Minneapolis!$D440</f>
        <v>1</v>
      </c>
      <c r="P238" s="12">
        <f>Helena!$D440</f>
        <v>1</v>
      </c>
      <c r="Q238" s="12">
        <f>Duluth!$D440</f>
        <v>1</v>
      </c>
      <c r="R238" s="12">
        <f>Fairbanks!$D440</f>
        <v>1</v>
      </c>
    </row>
    <row r="239" spans="1:18">
      <c r="A239" s="4"/>
      <c r="B239" s="9" t="str">
        <f>Miami!A441</f>
        <v>REARSTORAGEFLR3 UNIT HEATER COIL</v>
      </c>
      <c r="C239" s="12">
        <f>Miami!$D441</f>
        <v>1</v>
      </c>
      <c r="D239" s="12">
        <f>Houston!$D441</f>
        <v>1</v>
      </c>
      <c r="E239" s="12">
        <f>Phoenix!$D441</f>
        <v>1</v>
      </c>
      <c r="F239" s="12">
        <f>Atlanta!$D441</f>
        <v>1</v>
      </c>
      <c r="G239" s="12">
        <f>LosAngeles!$D441</f>
        <v>1</v>
      </c>
      <c r="H239" s="12">
        <f>LasVegas!$D441</f>
        <v>1</v>
      </c>
      <c r="I239" s="12">
        <f>SanFrancisco!$D441</f>
        <v>1</v>
      </c>
      <c r="J239" s="12">
        <f>Baltimore!$D441</f>
        <v>1</v>
      </c>
      <c r="K239" s="12">
        <f>Albuquerque!$D441</f>
        <v>1</v>
      </c>
      <c r="L239" s="12">
        <f>Seattle!$D441</f>
        <v>1</v>
      </c>
      <c r="M239" s="12">
        <f>Chicago!$D441</f>
        <v>1</v>
      </c>
      <c r="N239" s="12">
        <f>Boulder!$D441</f>
        <v>1</v>
      </c>
      <c r="O239" s="12">
        <f>Minneapolis!$D441</f>
        <v>1</v>
      </c>
      <c r="P239" s="12">
        <f>Helena!$D441</f>
        <v>1</v>
      </c>
      <c r="Q239" s="12">
        <f>Duluth!$D441</f>
        <v>1</v>
      </c>
      <c r="R239" s="12">
        <f>Fairbanks!$D441</f>
        <v>1</v>
      </c>
    </row>
    <row r="240" spans="1:18">
      <c r="A240" s="4"/>
      <c r="B240" s="9" t="str">
        <f>Miami!A442</f>
        <v>REARSTORAGEFLR4 UNIT HEATER COIL</v>
      </c>
      <c r="C240" s="12">
        <f>Miami!$D442</f>
        <v>1</v>
      </c>
      <c r="D240" s="12">
        <f>Houston!$D442</f>
        <v>1</v>
      </c>
      <c r="E240" s="12">
        <f>Phoenix!$D442</f>
        <v>1</v>
      </c>
      <c r="F240" s="12">
        <f>Atlanta!$D442</f>
        <v>1</v>
      </c>
      <c r="G240" s="12">
        <f>LosAngeles!$D442</f>
        <v>1</v>
      </c>
      <c r="H240" s="12">
        <f>LasVegas!$D442</f>
        <v>1</v>
      </c>
      <c r="I240" s="12">
        <f>SanFrancisco!$D442</f>
        <v>1</v>
      </c>
      <c r="J240" s="12">
        <f>Baltimore!$D442</f>
        <v>1</v>
      </c>
      <c r="K240" s="12">
        <f>Albuquerque!$D442</f>
        <v>1</v>
      </c>
      <c r="L240" s="12">
        <f>Seattle!$D442</f>
        <v>1</v>
      </c>
      <c r="M240" s="12">
        <f>Chicago!$D442</f>
        <v>1</v>
      </c>
      <c r="N240" s="12">
        <f>Boulder!$D442</f>
        <v>1</v>
      </c>
      <c r="O240" s="12">
        <f>Minneapolis!$D442</f>
        <v>1</v>
      </c>
      <c r="P240" s="12">
        <f>Helena!$D442</f>
        <v>1</v>
      </c>
      <c r="Q240" s="12">
        <f>Duluth!$D442</f>
        <v>1</v>
      </c>
      <c r="R240" s="12">
        <f>Fairbanks!$D442</f>
        <v>1</v>
      </c>
    </row>
    <row r="241" spans="1:18">
      <c r="A241" s="4"/>
      <c r="B241" s="9" t="str">
        <f>Miami!A443</f>
        <v>PSZ-HEATCOOL:1_HEATC</v>
      </c>
      <c r="C241" s="12">
        <f>Miami!$D443</f>
        <v>0.8</v>
      </c>
      <c r="D241" s="12">
        <f>Houston!$D443</f>
        <v>0.8</v>
      </c>
      <c r="E241" s="12">
        <f>Phoenix!$D443</f>
        <v>0.8</v>
      </c>
      <c r="F241" s="12">
        <f>Atlanta!$D443</f>
        <v>0.8</v>
      </c>
      <c r="G241" s="12">
        <f>LosAngeles!$D443</f>
        <v>0.8</v>
      </c>
      <c r="H241" s="12">
        <f>LasVegas!$D443</f>
        <v>0.8</v>
      </c>
      <c r="I241" s="12">
        <f>SanFrancisco!$D443</f>
        <v>0.8</v>
      </c>
      <c r="J241" s="12">
        <f>Baltimore!$D443</f>
        <v>0.8</v>
      </c>
      <c r="K241" s="12">
        <f>Albuquerque!$D443</f>
        <v>0.8</v>
      </c>
      <c r="L241" s="12">
        <f>Seattle!$D443</f>
        <v>0.8</v>
      </c>
      <c r="M241" s="12">
        <f>Chicago!$D443</f>
        <v>0.8</v>
      </c>
      <c r="N241" s="12">
        <f>Boulder!$D443</f>
        <v>0.8</v>
      </c>
      <c r="O241" s="12">
        <f>Minneapolis!$D443</f>
        <v>0.8</v>
      </c>
      <c r="P241" s="12">
        <f>Helena!$D443</f>
        <v>0.8</v>
      </c>
      <c r="Q241" s="12">
        <f>Duluth!$D443</f>
        <v>0.8</v>
      </c>
      <c r="R241" s="12">
        <f>Fairbanks!$D443</f>
        <v>0.8</v>
      </c>
    </row>
    <row r="242" spans="1:18">
      <c r="A242" s="4"/>
      <c r="B242" s="9" t="str">
        <f>Miami!A444</f>
        <v>PSZ-HEATCOOL:10_HEATC</v>
      </c>
      <c r="C242" s="12">
        <f>Miami!$D444</f>
        <v>0.8</v>
      </c>
      <c r="D242" s="12">
        <f>Houston!$D444</f>
        <v>0.8</v>
      </c>
      <c r="E242" s="12">
        <f>Phoenix!$D444</f>
        <v>0.8</v>
      </c>
      <c r="F242" s="12">
        <f>Atlanta!$D444</f>
        <v>0.8</v>
      </c>
      <c r="G242" s="12">
        <f>LosAngeles!$D444</f>
        <v>0.8</v>
      </c>
      <c r="H242" s="12">
        <f>LasVegas!$D444</f>
        <v>0.8</v>
      </c>
      <c r="I242" s="12">
        <f>SanFrancisco!$D444</f>
        <v>0.8</v>
      </c>
      <c r="J242" s="12">
        <f>Baltimore!$D444</f>
        <v>0.8</v>
      </c>
      <c r="K242" s="12">
        <f>Albuquerque!$D444</f>
        <v>0.8</v>
      </c>
      <c r="L242" s="12">
        <f>Seattle!$D444</f>
        <v>0.8</v>
      </c>
      <c r="M242" s="12">
        <f>Chicago!$D444</f>
        <v>0.8</v>
      </c>
      <c r="N242" s="12">
        <f>Boulder!$D444</f>
        <v>0.8</v>
      </c>
      <c r="O242" s="12">
        <f>Minneapolis!$D444</f>
        <v>0.8</v>
      </c>
      <c r="P242" s="12">
        <f>Helena!$D444</f>
        <v>0.8</v>
      </c>
      <c r="Q242" s="12">
        <f>Duluth!$D444</f>
        <v>0.8</v>
      </c>
      <c r="R242" s="12">
        <f>Fairbanks!$D444</f>
        <v>0.8</v>
      </c>
    </row>
    <row r="243" spans="1:18">
      <c r="A243" s="4"/>
      <c r="B243" s="9" t="str">
        <f>Miami!A445</f>
        <v>PSZ-HEATCOOL:11_HEATC</v>
      </c>
      <c r="C243" s="12">
        <f>Miami!$D445</f>
        <v>0.8</v>
      </c>
      <c r="D243" s="12">
        <f>Houston!$D445</f>
        <v>0.8</v>
      </c>
      <c r="E243" s="12">
        <f>Phoenix!$D445</f>
        <v>0.8</v>
      </c>
      <c r="F243" s="12">
        <f>Atlanta!$D445</f>
        <v>0.8</v>
      </c>
      <c r="G243" s="12">
        <f>LosAngeles!$D445</f>
        <v>0.8</v>
      </c>
      <c r="H243" s="12">
        <f>LasVegas!$D445</f>
        <v>0.8</v>
      </c>
      <c r="I243" s="12">
        <f>SanFrancisco!$D445</f>
        <v>0.8</v>
      </c>
      <c r="J243" s="12">
        <f>Baltimore!$D445</f>
        <v>0.8</v>
      </c>
      <c r="K243" s="12">
        <f>Albuquerque!$D445</f>
        <v>0.8</v>
      </c>
      <c r="L243" s="12">
        <f>Seattle!$D445</f>
        <v>0.8</v>
      </c>
      <c r="M243" s="12">
        <f>Chicago!$D445</f>
        <v>0.8</v>
      </c>
      <c r="N243" s="12">
        <f>Boulder!$D445</f>
        <v>0.8</v>
      </c>
      <c r="O243" s="12">
        <f>Minneapolis!$D445</f>
        <v>0.8</v>
      </c>
      <c r="P243" s="12">
        <f>Helena!$D445</f>
        <v>0.8</v>
      </c>
      <c r="Q243" s="12">
        <f>Duluth!$D445</f>
        <v>0.8</v>
      </c>
      <c r="R243" s="12">
        <f>Fairbanks!$D445</f>
        <v>0.8</v>
      </c>
    </row>
    <row r="244" spans="1:18">
      <c r="A244" s="4"/>
      <c r="B244" s="9" t="str">
        <f>Miami!A446</f>
        <v>PSZ-HEATCOOL:12_HEATC</v>
      </c>
      <c r="C244" s="12">
        <f>Miami!$D446</f>
        <v>0.8</v>
      </c>
      <c r="D244" s="12">
        <f>Houston!$D446</f>
        <v>0.8</v>
      </c>
      <c r="E244" s="12">
        <f>Phoenix!$D446</f>
        <v>0.8</v>
      </c>
      <c r="F244" s="12">
        <f>Atlanta!$D446</f>
        <v>0.8</v>
      </c>
      <c r="G244" s="12">
        <f>LosAngeles!$D446</f>
        <v>0.8</v>
      </c>
      <c r="H244" s="12">
        <f>LasVegas!$D446</f>
        <v>0.8</v>
      </c>
      <c r="I244" s="12">
        <f>SanFrancisco!$D446</f>
        <v>0.8</v>
      </c>
      <c r="J244" s="12">
        <f>Baltimore!$D446</f>
        <v>0.8</v>
      </c>
      <c r="K244" s="12">
        <f>Albuquerque!$D446</f>
        <v>0.8</v>
      </c>
      <c r="L244" s="12">
        <f>Seattle!$D446</f>
        <v>0.8</v>
      </c>
      <c r="M244" s="12">
        <f>Chicago!$D446</f>
        <v>0.8</v>
      </c>
      <c r="N244" s="12">
        <f>Boulder!$D446</f>
        <v>0.8</v>
      </c>
      <c r="O244" s="12">
        <f>Minneapolis!$D446</f>
        <v>0.8</v>
      </c>
      <c r="P244" s="12">
        <f>Helena!$D446</f>
        <v>0.8</v>
      </c>
      <c r="Q244" s="12">
        <f>Duluth!$D446</f>
        <v>0.8</v>
      </c>
      <c r="R244" s="12">
        <f>Fairbanks!$D446</f>
        <v>0.8</v>
      </c>
    </row>
    <row r="245" spans="1:18">
      <c r="A245" s="4"/>
      <c r="B245" s="9" t="str">
        <f>Miami!A447</f>
        <v>PSZ-HEATCOOL:2_HEATC</v>
      </c>
      <c r="C245" s="12">
        <f>Miami!$D447</f>
        <v>0.8</v>
      </c>
      <c r="D245" s="12">
        <f>Houston!$D447</f>
        <v>0.8</v>
      </c>
      <c r="E245" s="12">
        <f>Phoenix!$D447</f>
        <v>0.8</v>
      </c>
      <c r="F245" s="12">
        <f>Atlanta!$D447</f>
        <v>0.8</v>
      </c>
      <c r="G245" s="12">
        <f>LosAngeles!$D447</f>
        <v>0.8</v>
      </c>
      <c r="H245" s="12">
        <f>LasVegas!$D447</f>
        <v>0.8</v>
      </c>
      <c r="I245" s="12">
        <f>SanFrancisco!$D447</f>
        <v>0.8</v>
      </c>
      <c r="J245" s="12">
        <f>Baltimore!$D447</f>
        <v>0.8</v>
      </c>
      <c r="K245" s="12">
        <f>Albuquerque!$D447</f>
        <v>0.8</v>
      </c>
      <c r="L245" s="12">
        <f>Seattle!$D447</f>
        <v>0.8</v>
      </c>
      <c r="M245" s="12">
        <f>Chicago!$D447</f>
        <v>0.8</v>
      </c>
      <c r="N245" s="12">
        <f>Boulder!$D447</f>
        <v>0.8</v>
      </c>
      <c r="O245" s="12">
        <f>Minneapolis!$D447</f>
        <v>0.8</v>
      </c>
      <c r="P245" s="12">
        <f>Helena!$D447</f>
        <v>0.8</v>
      </c>
      <c r="Q245" s="12">
        <f>Duluth!$D447</f>
        <v>0.8</v>
      </c>
      <c r="R245" s="12">
        <f>Fairbanks!$D447</f>
        <v>0.8</v>
      </c>
    </row>
    <row r="246" spans="1:18">
      <c r="A246" s="4"/>
      <c r="B246" s="9" t="str">
        <f>Miami!A448</f>
        <v>PSZ-HEATCOOL:3_HEATC</v>
      </c>
      <c r="C246" s="12">
        <f>Miami!$D448</f>
        <v>0.8</v>
      </c>
      <c r="D246" s="12">
        <f>Houston!$D448</f>
        <v>0.8</v>
      </c>
      <c r="E246" s="12">
        <f>Phoenix!$D448</f>
        <v>0.8</v>
      </c>
      <c r="F246" s="12">
        <f>Atlanta!$D448</f>
        <v>0.8</v>
      </c>
      <c r="G246" s="12">
        <f>LosAngeles!$D448</f>
        <v>0.8</v>
      </c>
      <c r="H246" s="12">
        <f>LasVegas!$D448</f>
        <v>0.8</v>
      </c>
      <c r="I246" s="12">
        <f>SanFrancisco!$D448</f>
        <v>0.8</v>
      </c>
      <c r="J246" s="12">
        <f>Baltimore!$D448</f>
        <v>0.8</v>
      </c>
      <c r="K246" s="12">
        <f>Albuquerque!$D448</f>
        <v>0.8</v>
      </c>
      <c r="L246" s="12">
        <f>Seattle!$D448</f>
        <v>0.8</v>
      </c>
      <c r="M246" s="12">
        <f>Chicago!$D448</f>
        <v>0.8</v>
      </c>
      <c r="N246" s="12">
        <f>Boulder!$D448</f>
        <v>0.8</v>
      </c>
      <c r="O246" s="12">
        <f>Minneapolis!$D448</f>
        <v>0.8</v>
      </c>
      <c r="P246" s="12">
        <f>Helena!$D448</f>
        <v>0.8</v>
      </c>
      <c r="Q246" s="12">
        <f>Duluth!$D448</f>
        <v>0.8</v>
      </c>
      <c r="R246" s="12">
        <f>Fairbanks!$D448</f>
        <v>0.8</v>
      </c>
    </row>
    <row r="247" spans="1:18">
      <c r="A247" s="4"/>
      <c r="B247" s="9" t="str">
        <f>Miami!A449</f>
        <v>PSZ-HEATCOOL:4_HEATC</v>
      </c>
      <c r="C247" s="12">
        <f>Miami!$D449</f>
        <v>0.8</v>
      </c>
      <c r="D247" s="12">
        <f>Houston!$D449</f>
        <v>0.8</v>
      </c>
      <c r="E247" s="12">
        <f>Phoenix!$D449</f>
        <v>0.8</v>
      </c>
      <c r="F247" s="12">
        <f>Atlanta!$D449</f>
        <v>0.8</v>
      </c>
      <c r="G247" s="12">
        <f>LosAngeles!$D449</f>
        <v>0.8</v>
      </c>
      <c r="H247" s="12">
        <f>LasVegas!$D449</f>
        <v>0.8</v>
      </c>
      <c r="I247" s="12">
        <f>SanFrancisco!$D449</f>
        <v>0.8</v>
      </c>
      <c r="J247" s="12">
        <f>Baltimore!$D449</f>
        <v>0.8</v>
      </c>
      <c r="K247" s="12">
        <f>Albuquerque!$D449</f>
        <v>0.8</v>
      </c>
      <c r="L247" s="12">
        <f>Seattle!$D449</f>
        <v>0.8</v>
      </c>
      <c r="M247" s="12">
        <f>Chicago!$D449</f>
        <v>0.8</v>
      </c>
      <c r="N247" s="12">
        <f>Boulder!$D449</f>
        <v>0.8</v>
      </c>
      <c r="O247" s="12">
        <f>Minneapolis!$D449</f>
        <v>0.8</v>
      </c>
      <c r="P247" s="12">
        <f>Helena!$D449</f>
        <v>0.8</v>
      </c>
      <c r="Q247" s="12">
        <f>Duluth!$D449</f>
        <v>0.8</v>
      </c>
      <c r="R247" s="12">
        <f>Fairbanks!$D449</f>
        <v>0.8</v>
      </c>
    </row>
    <row r="248" spans="1:18">
      <c r="A248" s="4"/>
      <c r="B248" s="9" t="str">
        <f>Miami!A450</f>
        <v>PSZ-HEATCOOL:5_HEATC</v>
      </c>
      <c r="C248" s="12">
        <f>Miami!$D450</f>
        <v>0.8</v>
      </c>
      <c r="D248" s="12">
        <f>Houston!$D450</f>
        <v>0.8</v>
      </c>
      <c r="E248" s="12">
        <f>Phoenix!$D450</f>
        <v>0.8</v>
      </c>
      <c r="F248" s="12">
        <f>Atlanta!$D450</f>
        <v>0.8</v>
      </c>
      <c r="G248" s="12">
        <f>LosAngeles!$D450</f>
        <v>0.8</v>
      </c>
      <c r="H248" s="12">
        <f>LasVegas!$D450</f>
        <v>0.8</v>
      </c>
      <c r="I248" s="12">
        <f>SanFrancisco!$D450</f>
        <v>0.8</v>
      </c>
      <c r="J248" s="12">
        <f>Baltimore!$D450</f>
        <v>0.8</v>
      </c>
      <c r="K248" s="12">
        <f>Albuquerque!$D450</f>
        <v>0.8</v>
      </c>
      <c r="L248" s="12">
        <f>Seattle!$D450</f>
        <v>0.8</v>
      </c>
      <c r="M248" s="12">
        <f>Chicago!$D450</f>
        <v>0.8</v>
      </c>
      <c r="N248" s="12">
        <f>Boulder!$D450</f>
        <v>0.8</v>
      </c>
      <c r="O248" s="12">
        <f>Minneapolis!$D450</f>
        <v>0.8</v>
      </c>
      <c r="P248" s="12">
        <f>Helena!$D450</f>
        <v>0.8</v>
      </c>
      <c r="Q248" s="12">
        <f>Duluth!$D450</f>
        <v>0.8</v>
      </c>
      <c r="R248" s="12">
        <f>Fairbanks!$D450</f>
        <v>0.8</v>
      </c>
    </row>
    <row r="249" spans="1:18">
      <c r="A249" s="4"/>
      <c r="B249" s="9" t="str">
        <f>Miami!A451</f>
        <v>PSZ-HEATCOOL:6_HEATC</v>
      </c>
      <c r="C249" s="12">
        <f>Miami!$D451</f>
        <v>0.8</v>
      </c>
      <c r="D249" s="12">
        <f>Houston!$D451</f>
        <v>0.8</v>
      </c>
      <c r="E249" s="12">
        <f>Phoenix!$D451</f>
        <v>0.8</v>
      </c>
      <c r="F249" s="12">
        <f>Atlanta!$D451</f>
        <v>0.8</v>
      </c>
      <c r="G249" s="12">
        <f>LosAngeles!$D451</f>
        <v>0.8</v>
      </c>
      <c r="H249" s="12">
        <f>LasVegas!$D451</f>
        <v>0.8</v>
      </c>
      <c r="I249" s="12">
        <f>SanFrancisco!$D451</f>
        <v>0.8</v>
      </c>
      <c r="J249" s="12">
        <f>Baltimore!$D451</f>
        <v>0.8</v>
      </c>
      <c r="K249" s="12">
        <f>Albuquerque!$D451</f>
        <v>0.8</v>
      </c>
      <c r="L249" s="12">
        <f>Seattle!$D451</f>
        <v>0.8</v>
      </c>
      <c r="M249" s="12">
        <f>Chicago!$D451</f>
        <v>0.8</v>
      </c>
      <c r="N249" s="12">
        <f>Boulder!$D451</f>
        <v>0.8</v>
      </c>
      <c r="O249" s="12">
        <f>Minneapolis!$D451</f>
        <v>0.8</v>
      </c>
      <c r="P249" s="12">
        <f>Helena!$D451</f>
        <v>0.8</v>
      </c>
      <c r="Q249" s="12">
        <f>Duluth!$D451</f>
        <v>0.8</v>
      </c>
      <c r="R249" s="12">
        <f>Fairbanks!$D451</f>
        <v>0.8</v>
      </c>
    </row>
    <row r="250" spans="1:18">
      <c r="A250" s="4"/>
      <c r="B250" s="9" t="str">
        <f>Miami!A452</f>
        <v>PSZ-HEATCOOL:7_HEATC</v>
      </c>
      <c r="C250" s="12">
        <f>Miami!$D452</f>
        <v>0.78</v>
      </c>
      <c r="D250" s="12">
        <f>Houston!$D452</f>
        <v>0.78</v>
      </c>
      <c r="E250" s="12">
        <f>Phoenix!$D452</f>
        <v>0.78</v>
      </c>
      <c r="F250" s="12">
        <f>Atlanta!$D452</f>
        <v>0.78</v>
      </c>
      <c r="G250" s="12">
        <f>LosAngeles!$D452</f>
        <v>0.78</v>
      </c>
      <c r="H250" s="12">
        <f>LasVegas!$D452</f>
        <v>0.78</v>
      </c>
      <c r="I250" s="12">
        <f>SanFrancisco!$D452</f>
        <v>0.78</v>
      </c>
      <c r="J250" s="12">
        <f>Baltimore!$D452</f>
        <v>0.78</v>
      </c>
      <c r="K250" s="12">
        <f>Albuquerque!$D452</f>
        <v>0.78</v>
      </c>
      <c r="L250" s="12">
        <f>Seattle!$D452</f>
        <v>0.78</v>
      </c>
      <c r="M250" s="12">
        <f>Chicago!$D452</f>
        <v>0.78</v>
      </c>
      <c r="N250" s="12">
        <f>Boulder!$D452</f>
        <v>0.78</v>
      </c>
      <c r="O250" s="12">
        <f>Minneapolis!$D452</f>
        <v>0.8</v>
      </c>
      <c r="P250" s="12">
        <f>Helena!$D452</f>
        <v>0.8</v>
      </c>
      <c r="Q250" s="12">
        <f>Duluth!$D452</f>
        <v>0.8</v>
      </c>
      <c r="R250" s="12">
        <f>Fairbanks!$D452</f>
        <v>0.8</v>
      </c>
    </row>
    <row r="251" spans="1:18">
      <c r="A251" s="4"/>
      <c r="B251" s="9" t="str">
        <f>Miami!A453</f>
        <v>PSZ-HEATCOOL:8_HEATC</v>
      </c>
      <c r="C251" s="12">
        <f>Miami!$D453</f>
        <v>0.8</v>
      </c>
      <c r="D251" s="12">
        <f>Houston!$D453</f>
        <v>0.8</v>
      </c>
      <c r="E251" s="12">
        <f>Phoenix!$D453</f>
        <v>0.8</v>
      </c>
      <c r="F251" s="12">
        <f>Atlanta!$D453</f>
        <v>0.8</v>
      </c>
      <c r="G251" s="12">
        <f>LosAngeles!$D453</f>
        <v>0.8</v>
      </c>
      <c r="H251" s="12">
        <f>LasVegas!$D453</f>
        <v>0.8</v>
      </c>
      <c r="I251" s="12">
        <f>SanFrancisco!$D453</f>
        <v>0.8</v>
      </c>
      <c r="J251" s="12">
        <f>Baltimore!$D453</f>
        <v>0.8</v>
      </c>
      <c r="K251" s="12">
        <f>Albuquerque!$D453</f>
        <v>0.8</v>
      </c>
      <c r="L251" s="12">
        <f>Seattle!$D453</f>
        <v>0.8</v>
      </c>
      <c r="M251" s="12">
        <f>Chicago!$D453</f>
        <v>0.8</v>
      </c>
      <c r="N251" s="12">
        <f>Boulder!$D453</f>
        <v>0.8</v>
      </c>
      <c r="O251" s="12">
        <f>Minneapolis!$D453</f>
        <v>0.8</v>
      </c>
      <c r="P251" s="12">
        <f>Helena!$D453</f>
        <v>0.8</v>
      </c>
      <c r="Q251" s="12">
        <f>Duluth!$D453</f>
        <v>0.8</v>
      </c>
      <c r="R251" s="12">
        <f>Fairbanks!$D453</f>
        <v>0.8</v>
      </c>
    </row>
    <row r="252" spans="1:18">
      <c r="A252" s="4"/>
      <c r="B252" s="9" t="str">
        <f>Miami!A454</f>
        <v>PSZ-HEATCOOL:9_HEATC</v>
      </c>
      <c r="C252" s="12">
        <f>Miami!$D454</f>
        <v>0.8</v>
      </c>
      <c r="D252" s="12">
        <f>Houston!$D454</f>
        <v>0.8</v>
      </c>
      <c r="E252" s="12">
        <f>Phoenix!$D454</f>
        <v>0.8</v>
      </c>
      <c r="F252" s="12">
        <f>Atlanta!$D454</f>
        <v>0.8</v>
      </c>
      <c r="G252" s="12">
        <f>LosAngeles!$D454</f>
        <v>0.8</v>
      </c>
      <c r="H252" s="12">
        <f>LasVegas!$D454</f>
        <v>0.8</v>
      </c>
      <c r="I252" s="12">
        <f>SanFrancisco!$D454</f>
        <v>0.8</v>
      </c>
      <c r="J252" s="12">
        <f>Baltimore!$D454</f>
        <v>0.8</v>
      </c>
      <c r="K252" s="12">
        <f>Albuquerque!$D454</f>
        <v>0.8</v>
      </c>
      <c r="L252" s="12">
        <f>Seattle!$D454</f>
        <v>0.8</v>
      </c>
      <c r="M252" s="12">
        <f>Chicago!$D454</f>
        <v>0.8</v>
      </c>
      <c r="N252" s="12">
        <f>Boulder!$D454</f>
        <v>0.8</v>
      </c>
      <c r="O252" s="12">
        <f>Minneapolis!$D454</f>
        <v>0.8</v>
      </c>
      <c r="P252" s="12">
        <f>Helena!$D454</f>
        <v>0.8</v>
      </c>
      <c r="Q252" s="12">
        <f>Duluth!$D454</f>
        <v>0.8</v>
      </c>
      <c r="R252" s="12">
        <f>Fairbanks!$D454</f>
        <v>0.8</v>
      </c>
    </row>
    <row r="253" spans="1:18">
      <c r="A253" s="4"/>
      <c r="B253" s="7" t="s">
        <v>418</v>
      </c>
    </row>
    <row r="254" spans="1:18" s="10" customFormat="1">
      <c r="A254" s="13"/>
      <c r="B254" s="9" t="s">
        <v>419</v>
      </c>
      <c r="C254" s="12" t="s">
        <v>420</v>
      </c>
      <c r="D254" s="12" t="s">
        <v>420</v>
      </c>
      <c r="E254" s="12" t="s">
        <v>420</v>
      </c>
      <c r="F254" s="12" t="s">
        <v>420</v>
      </c>
      <c r="G254" s="12" t="s">
        <v>420</v>
      </c>
      <c r="H254" s="12" t="s">
        <v>420</v>
      </c>
      <c r="I254" s="12" t="s">
        <v>420</v>
      </c>
      <c r="J254" s="12" t="s">
        <v>420</v>
      </c>
      <c r="K254" s="12" t="s">
        <v>420</v>
      </c>
      <c r="L254" s="12" t="s">
        <v>420</v>
      </c>
      <c r="M254" s="12" t="s">
        <v>420</v>
      </c>
      <c r="N254" s="12" t="s">
        <v>420</v>
      </c>
      <c r="O254" s="12" t="s">
        <v>420</v>
      </c>
      <c r="P254" s="12" t="s">
        <v>420</v>
      </c>
      <c r="Q254" s="12" t="s">
        <v>420</v>
      </c>
      <c r="R254" s="12" t="s">
        <v>420</v>
      </c>
    </row>
    <row r="255" spans="1:18" s="10" customFormat="1">
      <c r="A255" s="75"/>
      <c r="B255" s="9" t="str">
        <f>Miami!A508</f>
        <v>PSZ-HEATCOOL:1_FAN</v>
      </c>
      <c r="C255" s="12" t="s">
        <v>420</v>
      </c>
      <c r="D255" s="12" t="s">
        <v>420</v>
      </c>
      <c r="E255" s="78" t="str">
        <f>IF(E64&lt;39.6,"NoEconomizer","DifferentialDryBulb")</f>
        <v>NoEconomizer</v>
      </c>
      <c r="F255" s="12" t="s">
        <v>420</v>
      </c>
      <c r="G255" s="78" t="str">
        <f>IF(G64&lt;19.1,"NoEconomizer","DifferentialDryBulb")</f>
        <v>NoEconomizer</v>
      </c>
      <c r="H255" s="78" t="str">
        <f t="shared" ref="H255:I255" si="0">IF(H64&lt;19.1,"NoEconomizer","DifferentialDryBulb")</f>
        <v>NoEconomizer</v>
      </c>
      <c r="I255" s="78" t="str">
        <f t="shared" si="0"/>
        <v>NoEconomizer</v>
      </c>
      <c r="J255" s="12" t="s">
        <v>420</v>
      </c>
      <c r="K255" s="78" t="str">
        <f t="shared" ref="K255:L255" si="1">IF(K64&lt;19.1,"NoEconomizer","DifferentialDryBulb")</f>
        <v>NoEconomizer</v>
      </c>
      <c r="L255" s="78" t="str">
        <f t="shared" si="1"/>
        <v>NoEconomizer</v>
      </c>
      <c r="M255" s="78" t="str">
        <f>IF(M64&lt;39.6,"NoEconomizer","DifferentialDryBulb")</f>
        <v>NoEconomizer</v>
      </c>
      <c r="N255" s="78" t="str">
        <f>IF(N64&lt;19.1,"NoEconomizer","DifferentialDryBulb")</f>
        <v>NoEconomizer</v>
      </c>
      <c r="O255" s="78" t="str">
        <f>IF(O64&lt;39.6,"NoEconomizer","DifferentialDryBulb")</f>
        <v>NoEconomizer</v>
      </c>
      <c r="P255" s="78" t="str">
        <f>IF(P64&lt;19.1,"NoEconomizer","DifferentialDryBulb")</f>
        <v>NoEconomizer</v>
      </c>
      <c r="Q255" s="78" t="str">
        <f t="shared" ref="Q255:R266" si="2">IF(Q64&lt;39.6,"NoEconomizer","DifferentialDryBulb")</f>
        <v>NoEconomizer</v>
      </c>
      <c r="R255" s="78" t="str">
        <f t="shared" si="2"/>
        <v>NoEconomizer</v>
      </c>
    </row>
    <row r="256" spans="1:18" s="10" customFormat="1">
      <c r="A256" s="75"/>
      <c r="B256" s="9" t="str">
        <f>Miami!A509</f>
        <v>PSZ-HEATCOOL:10_FAN</v>
      </c>
      <c r="C256" s="12" t="s">
        <v>420</v>
      </c>
      <c r="D256" s="12" t="s">
        <v>420</v>
      </c>
      <c r="E256" s="78" t="str">
        <f t="shared" ref="E256:E266" si="3">IF(E65&lt;39.6,"NoEconomizer","DifferentialDryBulb")</f>
        <v>NoEconomizer</v>
      </c>
      <c r="F256" s="12" t="s">
        <v>420</v>
      </c>
      <c r="G256" s="78" t="str">
        <f t="shared" ref="G256:I266" si="4">IF(G65&lt;19.1,"NoEconomizer","DifferentialDryBulb")</f>
        <v>NoEconomizer</v>
      </c>
      <c r="H256" s="78" t="str">
        <f t="shared" si="4"/>
        <v>NoEconomizer</v>
      </c>
      <c r="I256" s="78" t="str">
        <f t="shared" si="4"/>
        <v>NoEconomizer</v>
      </c>
      <c r="J256" s="12" t="s">
        <v>420</v>
      </c>
      <c r="K256" s="78" t="str">
        <f t="shared" ref="K256:L256" si="5">IF(K65&lt;19.1,"NoEconomizer","DifferentialDryBulb")</f>
        <v>NoEconomizer</v>
      </c>
      <c r="L256" s="78" t="str">
        <f t="shared" si="5"/>
        <v>NoEconomizer</v>
      </c>
      <c r="M256" s="78" t="str">
        <f t="shared" ref="M256:M266" si="6">IF(M65&lt;39.6,"NoEconomizer","DifferentialDryBulb")</f>
        <v>NoEconomizer</v>
      </c>
      <c r="N256" s="78" t="str">
        <f t="shared" ref="N256" si="7">IF(N65&lt;19.1,"NoEconomizer","DifferentialDryBulb")</f>
        <v>NoEconomizer</v>
      </c>
      <c r="O256" s="78" t="str">
        <f t="shared" ref="O256:O266" si="8">IF(O65&lt;39.6,"NoEconomizer","DifferentialDryBulb")</f>
        <v>NoEconomizer</v>
      </c>
      <c r="P256" s="78" t="str">
        <f t="shared" ref="P256" si="9">IF(P65&lt;19.1,"NoEconomizer","DifferentialDryBulb")</f>
        <v>NoEconomizer</v>
      </c>
      <c r="Q256" s="78" t="str">
        <f t="shared" si="2"/>
        <v>NoEconomizer</v>
      </c>
      <c r="R256" s="78" t="str">
        <f t="shared" si="2"/>
        <v>NoEconomizer</v>
      </c>
    </row>
    <row r="257" spans="1:18" s="10" customFormat="1">
      <c r="A257" s="75"/>
      <c r="B257" s="9" t="str">
        <f>Miami!A510</f>
        <v>PSZ-HEATCOOL:11_FAN</v>
      </c>
      <c r="C257" s="12" t="s">
        <v>420</v>
      </c>
      <c r="D257" s="12" t="s">
        <v>420</v>
      </c>
      <c r="E257" s="78" t="str">
        <f t="shared" si="3"/>
        <v>NoEconomizer</v>
      </c>
      <c r="F257" s="12" t="s">
        <v>420</v>
      </c>
      <c r="G257" s="78" t="str">
        <f t="shared" si="4"/>
        <v>NoEconomizer</v>
      </c>
      <c r="H257" s="78" t="str">
        <f t="shared" si="4"/>
        <v>NoEconomizer</v>
      </c>
      <c r="I257" s="78" t="str">
        <f t="shared" si="4"/>
        <v>NoEconomizer</v>
      </c>
      <c r="J257" s="12" t="s">
        <v>420</v>
      </c>
      <c r="K257" s="78" t="str">
        <f t="shared" ref="K257:L257" si="10">IF(K66&lt;19.1,"NoEconomizer","DifferentialDryBulb")</f>
        <v>NoEconomizer</v>
      </c>
      <c r="L257" s="78" t="str">
        <f t="shared" si="10"/>
        <v>NoEconomizer</v>
      </c>
      <c r="M257" s="78" t="str">
        <f t="shared" si="6"/>
        <v>NoEconomizer</v>
      </c>
      <c r="N257" s="78" t="str">
        <f t="shared" ref="N257" si="11">IF(N66&lt;19.1,"NoEconomizer","DifferentialDryBulb")</f>
        <v>NoEconomizer</v>
      </c>
      <c r="O257" s="78" t="str">
        <f t="shared" si="8"/>
        <v>NoEconomizer</v>
      </c>
      <c r="P257" s="78" t="str">
        <f t="shared" ref="P257" si="12">IF(P66&lt;19.1,"NoEconomizer","DifferentialDryBulb")</f>
        <v>NoEconomizer</v>
      </c>
      <c r="Q257" s="78" t="str">
        <f t="shared" si="2"/>
        <v>NoEconomizer</v>
      </c>
      <c r="R257" s="78" t="str">
        <f t="shared" si="2"/>
        <v>NoEconomizer</v>
      </c>
    </row>
    <row r="258" spans="1:18" s="10" customFormat="1">
      <c r="A258" s="75"/>
      <c r="B258" s="9" t="str">
        <f>Miami!A511</f>
        <v>PSZ-HEATCOOL:12_FAN</v>
      </c>
      <c r="C258" s="12" t="s">
        <v>420</v>
      </c>
      <c r="D258" s="12" t="s">
        <v>420</v>
      </c>
      <c r="E258" s="78" t="str">
        <f t="shared" si="3"/>
        <v>NoEconomizer</v>
      </c>
      <c r="F258" s="12" t="s">
        <v>420</v>
      </c>
      <c r="G258" s="78" t="str">
        <f t="shared" si="4"/>
        <v>NoEconomizer</v>
      </c>
      <c r="H258" s="78" t="str">
        <f t="shared" si="4"/>
        <v>NoEconomizer</v>
      </c>
      <c r="I258" s="78" t="str">
        <f t="shared" si="4"/>
        <v>NoEconomizer</v>
      </c>
      <c r="J258" s="12" t="s">
        <v>420</v>
      </c>
      <c r="K258" s="78" t="str">
        <f t="shared" ref="K258:L258" si="13">IF(K67&lt;19.1,"NoEconomizer","DifferentialDryBulb")</f>
        <v>NoEconomizer</v>
      </c>
      <c r="L258" s="78" t="str">
        <f t="shared" si="13"/>
        <v>NoEconomizer</v>
      </c>
      <c r="M258" s="78" t="str">
        <f t="shared" si="6"/>
        <v>NoEconomizer</v>
      </c>
      <c r="N258" s="78" t="str">
        <f t="shared" ref="N258" si="14">IF(N67&lt;19.1,"NoEconomizer","DifferentialDryBulb")</f>
        <v>NoEconomizer</v>
      </c>
      <c r="O258" s="78" t="str">
        <f t="shared" si="8"/>
        <v>NoEconomizer</v>
      </c>
      <c r="P258" s="78" t="str">
        <f t="shared" ref="P258" si="15">IF(P67&lt;19.1,"NoEconomizer","DifferentialDryBulb")</f>
        <v>NoEconomizer</v>
      </c>
      <c r="Q258" s="78" t="str">
        <f t="shared" si="2"/>
        <v>NoEconomizer</v>
      </c>
      <c r="R258" s="78" t="str">
        <f t="shared" si="2"/>
        <v>NoEconomizer</v>
      </c>
    </row>
    <row r="259" spans="1:18" s="10" customFormat="1">
      <c r="A259" s="75"/>
      <c r="B259" s="9" t="str">
        <f>Miami!A512</f>
        <v>PSZ-HEATCOOL:2_FAN</v>
      </c>
      <c r="C259" s="12" t="s">
        <v>420</v>
      </c>
      <c r="D259" s="12" t="s">
        <v>420</v>
      </c>
      <c r="E259" s="78" t="str">
        <f t="shared" si="3"/>
        <v>NoEconomizer</v>
      </c>
      <c r="F259" s="12" t="s">
        <v>420</v>
      </c>
      <c r="G259" s="78" t="str">
        <f t="shared" si="4"/>
        <v>NoEconomizer</v>
      </c>
      <c r="H259" s="78" t="str">
        <f t="shared" si="4"/>
        <v>NoEconomizer</v>
      </c>
      <c r="I259" s="78" t="str">
        <f t="shared" si="4"/>
        <v>NoEconomizer</v>
      </c>
      <c r="J259" s="12" t="s">
        <v>420</v>
      </c>
      <c r="K259" s="78" t="str">
        <f t="shared" ref="K259:L259" si="16">IF(K68&lt;19.1,"NoEconomizer","DifferentialDryBulb")</f>
        <v>NoEconomizer</v>
      </c>
      <c r="L259" s="78" t="str">
        <f t="shared" si="16"/>
        <v>NoEconomizer</v>
      </c>
      <c r="M259" s="78" t="str">
        <f t="shared" si="6"/>
        <v>NoEconomizer</v>
      </c>
      <c r="N259" s="78" t="str">
        <f t="shared" ref="N259" si="17">IF(N68&lt;19.1,"NoEconomizer","DifferentialDryBulb")</f>
        <v>NoEconomizer</v>
      </c>
      <c r="O259" s="78" t="str">
        <f t="shared" si="8"/>
        <v>NoEconomizer</v>
      </c>
      <c r="P259" s="78" t="str">
        <f t="shared" ref="P259" si="18">IF(P68&lt;19.1,"NoEconomizer","DifferentialDryBulb")</f>
        <v>NoEconomizer</v>
      </c>
      <c r="Q259" s="78" t="str">
        <f t="shared" si="2"/>
        <v>NoEconomizer</v>
      </c>
      <c r="R259" s="78" t="str">
        <f t="shared" si="2"/>
        <v>NoEconomizer</v>
      </c>
    </row>
    <row r="260" spans="1:18" s="10" customFormat="1">
      <c r="A260" s="75"/>
      <c r="B260" s="9" t="str">
        <f>Miami!A513</f>
        <v>PSZ-HEATCOOL:3_FAN</v>
      </c>
      <c r="C260" s="12" t="s">
        <v>420</v>
      </c>
      <c r="D260" s="12" t="s">
        <v>420</v>
      </c>
      <c r="E260" s="78" t="str">
        <f t="shared" si="3"/>
        <v>NoEconomizer</v>
      </c>
      <c r="F260" s="12" t="s">
        <v>420</v>
      </c>
      <c r="G260" s="78" t="str">
        <f t="shared" si="4"/>
        <v>NoEconomizer</v>
      </c>
      <c r="H260" s="78" t="str">
        <f t="shared" si="4"/>
        <v>NoEconomizer</v>
      </c>
      <c r="I260" s="78" t="str">
        <f t="shared" si="4"/>
        <v>NoEconomizer</v>
      </c>
      <c r="J260" s="12" t="s">
        <v>420</v>
      </c>
      <c r="K260" s="78" t="str">
        <f t="shared" ref="K260:L260" si="19">IF(K69&lt;19.1,"NoEconomizer","DifferentialDryBulb")</f>
        <v>NoEconomizer</v>
      </c>
      <c r="L260" s="78" t="str">
        <f t="shared" si="19"/>
        <v>NoEconomizer</v>
      </c>
      <c r="M260" s="78" t="str">
        <f t="shared" si="6"/>
        <v>NoEconomizer</v>
      </c>
      <c r="N260" s="78" t="str">
        <f t="shared" ref="N260" si="20">IF(N69&lt;19.1,"NoEconomizer","DifferentialDryBulb")</f>
        <v>NoEconomizer</v>
      </c>
      <c r="O260" s="78" t="str">
        <f t="shared" si="8"/>
        <v>NoEconomizer</v>
      </c>
      <c r="P260" s="78" t="str">
        <f t="shared" ref="P260" si="21">IF(P69&lt;19.1,"NoEconomizer","DifferentialDryBulb")</f>
        <v>NoEconomizer</v>
      </c>
      <c r="Q260" s="78" t="str">
        <f t="shared" si="2"/>
        <v>NoEconomizer</v>
      </c>
      <c r="R260" s="78" t="str">
        <f t="shared" si="2"/>
        <v>NoEconomizer</v>
      </c>
    </row>
    <row r="261" spans="1:18" s="10" customFormat="1">
      <c r="A261" s="75"/>
      <c r="B261" s="9" t="str">
        <f>Miami!A514</f>
        <v>PSZ-HEATCOOL:4_FAN</v>
      </c>
      <c r="C261" s="12" t="s">
        <v>420</v>
      </c>
      <c r="D261" s="12" t="s">
        <v>420</v>
      </c>
      <c r="E261" s="78" t="str">
        <f t="shared" si="3"/>
        <v>NoEconomizer</v>
      </c>
      <c r="F261" s="12" t="s">
        <v>420</v>
      </c>
      <c r="G261" s="78" t="str">
        <f t="shared" si="4"/>
        <v>NoEconomizer</v>
      </c>
      <c r="H261" s="78" t="str">
        <f t="shared" si="4"/>
        <v>NoEconomizer</v>
      </c>
      <c r="I261" s="78" t="str">
        <f t="shared" si="4"/>
        <v>NoEconomizer</v>
      </c>
      <c r="J261" s="12" t="s">
        <v>420</v>
      </c>
      <c r="K261" s="78" t="str">
        <f t="shared" ref="K261:L261" si="22">IF(K70&lt;19.1,"NoEconomizer","DifferentialDryBulb")</f>
        <v>NoEconomizer</v>
      </c>
      <c r="L261" s="78" t="str">
        <f t="shared" si="22"/>
        <v>NoEconomizer</v>
      </c>
      <c r="M261" s="78" t="str">
        <f t="shared" si="6"/>
        <v>NoEconomizer</v>
      </c>
      <c r="N261" s="78" t="str">
        <f t="shared" ref="N261" si="23">IF(N70&lt;19.1,"NoEconomizer","DifferentialDryBulb")</f>
        <v>NoEconomizer</v>
      </c>
      <c r="O261" s="78" t="str">
        <f t="shared" si="8"/>
        <v>NoEconomizer</v>
      </c>
      <c r="P261" s="78" t="str">
        <f t="shared" ref="P261" si="24">IF(P70&lt;19.1,"NoEconomizer","DifferentialDryBulb")</f>
        <v>NoEconomizer</v>
      </c>
      <c r="Q261" s="78" t="str">
        <f t="shared" si="2"/>
        <v>NoEconomizer</v>
      </c>
      <c r="R261" s="78" t="str">
        <f t="shared" si="2"/>
        <v>NoEconomizer</v>
      </c>
    </row>
    <row r="262" spans="1:18" s="10" customFormat="1">
      <c r="A262" s="75"/>
      <c r="B262" s="9" t="str">
        <f>Miami!A515</f>
        <v>PSZ-HEATCOOL:5_FAN</v>
      </c>
      <c r="C262" s="12" t="s">
        <v>420</v>
      </c>
      <c r="D262" s="12" t="s">
        <v>420</v>
      </c>
      <c r="E262" s="78" t="str">
        <f t="shared" si="3"/>
        <v>NoEconomizer</v>
      </c>
      <c r="F262" s="12" t="s">
        <v>420</v>
      </c>
      <c r="G262" s="78" t="str">
        <f t="shared" si="4"/>
        <v>NoEconomizer</v>
      </c>
      <c r="H262" s="78" t="str">
        <f t="shared" si="4"/>
        <v>NoEconomizer</v>
      </c>
      <c r="I262" s="78" t="str">
        <f t="shared" si="4"/>
        <v>NoEconomizer</v>
      </c>
      <c r="J262" s="12" t="s">
        <v>420</v>
      </c>
      <c r="K262" s="78" t="str">
        <f t="shared" ref="K262:L262" si="25">IF(K71&lt;19.1,"NoEconomizer","DifferentialDryBulb")</f>
        <v>NoEconomizer</v>
      </c>
      <c r="L262" s="78" t="str">
        <f t="shared" si="25"/>
        <v>NoEconomizer</v>
      </c>
      <c r="M262" s="78" t="str">
        <f t="shared" si="6"/>
        <v>NoEconomizer</v>
      </c>
      <c r="N262" s="78" t="str">
        <f t="shared" ref="N262" si="26">IF(N71&lt;19.1,"NoEconomizer","DifferentialDryBulb")</f>
        <v>NoEconomizer</v>
      </c>
      <c r="O262" s="78" t="str">
        <f t="shared" si="8"/>
        <v>NoEconomizer</v>
      </c>
      <c r="P262" s="78" t="str">
        <f t="shared" ref="P262" si="27">IF(P71&lt;19.1,"NoEconomizer","DifferentialDryBulb")</f>
        <v>NoEconomizer</v>
      </c>
      <c r="Q262" s="78" t="str">
        <f t="shared" si="2"/>
        <v>NoEconomizer</v>
      </c>
      <c r="R262" s="78" t="str">
        <f t="shared" si="2"/>
        <v>NoEconomizer</v>
      </c>
    </row>
    <row r="263" spans="1:18" s="10" customFormat="1">
      <c r="A263" s="75"/>
      <c r="B263" s="9" t="str">
        <f>Miami!A516</f>
        <v>PSZ-HEATCOOL:6_FAN</v>
      </c>
      <c r="C263" s="12" t="s">
        <v>420</v>
      </c>
      <c r="D263" s="12" t="s">
        <v>420</v>
      </c>
      <c r="E263" s="78" t="str">
        <f t="shared" si="3"/>
        <v>NoEconomizer</v>
      </c>
      <c r="F263" s="12" t="s">
        <v>420</v>
      </c>
      <c r="G263" s="78" t="str">
        <f t="shared" si="4"/>
        <v>NoEconomizer</v>
      </c>
      <c r="H263" s="78" t="str">
        <f t="shared" si="4"/>
        <v>NoEconomizer</v>
      </c>
      <c r="I263" s="78" t="str">
        <f t="shared" si="4"/>
        <v>NoEconomizer</v>
      </c>
      <c r="J263" s="12" t="s">
        <v>420</v>
      </c>
      <c r="K263" s="78" t="str">
        <f t="shared" ref="K263:L263" si="28">IF(K72&lt;19.1,"NoEconomizer","DifferentialDryBulb")</f>
        <v>NoEconomizer</v>
      </c>
      <c r="L263" s="78" t="str">
        <f t="shared" si="28"/>
        <v>NoEconomizer</v>
      </c>
      <c r="M263" s="78" t="str">
        <f t="shared" si="6"/>
        <v>NoEconomizer</v>
      </c>
      <c r="N263" s="78" t="str">
        <f t="shared" ref="N263" si="29">IF(N72&lt;19.1,"NoEconomizer","DifferentialDryBulb")</f>
        <v>NoEconomizer</v>
      </c>
      <c r="O263" s="78" t="str">
        <f t="shared" si="8"/>
        <v>NoEconomizer</v>
      </c>
      <c r="P263" s="78" t="str">
        <f t="shared" ref="P263" si="30">IF(P72&lt;19.1,"NoEconomizer","DifferentialDryBulb")</f>
        <v>NoEconomizer</v>
      </c>
      <c r="Q263" s="78" t="str">
        <f t="shared" si="2"/>
        <v>NoEconomizer</v>
      </c>
      <c r="R263" s="78" t="str">
        <f t="shared" si="2"/>
        <v>NoEconomizer</v>
      </c>
    </row>
    <row r="264" spans="1:18" s="10" customFormat="1">
      <c r="A264" s="75"/>
      <c r="B264" s="9" t="str">
        <f>Miami!A517</f>
        <v>PSZ-HEATCOOL:7_FAN</v>
      </c>
      <c r="C264" s="12" t="s">
        <v>420</v>
      </c>
      <c r="D264" s="12" t="s">
        <v>420</v>
      </c>
      <c r="E264" s="78" t="str">
        <f t="shared" si="3"/>
        <v>NoEconomizer</v>
      </c>
      <c r="F264" s="12" t="s">
        <v>420</v>
      </c>
      <c r="G264" s="78" t="str">
        <f t="shared" si="4"/>
        <v>DifferentialDryBulb</v>
      </c>
      <c r="H264" s="78" t="str">
        <f t="shared" si="4"/>
        <v>DifferentialDryBulb</v>
      </c>
      <c r="I264" s="78" t="str">
        <f t="shared" si="4"/>
        <v>DifferentialDryBulb</v>
      </c>
      <c r="J264" s="12" t="s">
        <v>420</v>
      </c>
      <c r="K264" s="78" t="str">
        <f t="shared" ref="K264:L264" si="31">IF(K73&lt;19.1,"NoEconomizer","DifferentialDryBulb")</f>
        <v>DifferentialDryBulb</v>
      </c>
      <c r="L264" s="78" t="str">
        <f t="shared" si="31"/>
        <v>DifferentialDryBulb</v>
      </c>
      <c r="M264" s="78" t="str">
        <f t="shared" si="6"/>
        <v>NoEconomizer</v>
      </c>
      <c r="N264" s="78" t="str">
        <f t="shared" ref="N264" si="32">IF(N73&lt;19.1,"NoEconomizer","DifferentialDryBulb")</f>
        <v>DifferentialDryBulb</v>
      </c>
      <c r="O264" s="78" t="str">
        <f t="shared" si="8"/>
        <v>NoEconomizer</v>
      </c>
      <c r="P264" s="78" t="str">
        <f t="shared" ref="P264" si="33">IF(P73&lt;19.1,"NoEconomizer","DifferentialDryBulb")</f>
        <v>DifferentialDryBulb</v>
      </c>
      <c r="Q264" s="78" t="str">
        <f t="shared" si="2"/>
        <v>NoEconomizer</v>
      </c>
      <c r="R264" s="78" t="str">
        <f t="shared" si="2"/>
        <v>NoEconomizer</v>
      </c>
    </row>
    <row r="265" spans="1:18" s="10" customFormat="1">
      <c r="A265" s="75"/>
      <c r="B265" s="9" t="str">
        <f>Miami!A518</f>
        <v>PSZ-HEATCOOL:8_FAN</v>
      </c>
      <c r="C265" s="12" t="s">
        <v>420</v>
      </c>
      <c r="D265" s="12" t="s">
        <v>420</v>
      </c>
      <c r="E265" s="78" t="str">
        <f t="shared" si="3"/>
        <v>NoEconomizer</v>
      </c>
      <c r="F265" s="12" t="s">
        <v>420</v>
      </c>
      <c r="G265" s="78" t="str">
        <f t="shared" si="4"/>
        <v>NoEconomizer</v>
      </c>
      <c r="H265" s="78" t="str">
        <f t="shared" si="4"/>
        <v>NoEconomizer</v>
      </c>
      <c r="I265" s="78" t="str">
        <f t="shared" si="4"/>
        <v>NoEconomizer</v>
      </c>
      <c r="J265" s="12" t="s">
        <v>420</v>
      </c>
      <c r="K265" s="78" t="str">
        <f t="shared" ref="K265:L265" si="34">IF(K74&lt;19.1,"NoEconomizer","DifferentialDryBulb")</f>
        <v>NoEconomizer</v>
      </c>
      <c r="L265" s="78" t="str">
        <f t="shared" si="34"/>
        <v>NoEconomizer</v>
      </c>
      <c r="M265" s="78" t="str">
        <f t="shared" si="6"/>
        <v>NoEconomizer</v>
      </c>
      <c r="N265" s="78" t="str">
        <f t="shared" ref="N265" si="35">IF(N74&lt;19.1,"NoEconomizer","DifferentialDryBulb")</f>
        <v>NoEconomizer</v>
      </c>
      <c r="O265" s="78" t="str">
        <f t="shared" si="8"/>
        <v>NoEconomizer</v>
      </c>
      <c r="P265" s="78" t="str">
        <f t="shared" ref="P265" si="36">IF(P74&lt;19.1,"NoEconomizer","DifferentialDryBulb")</f>
        <v>NoEconomizer</v>
      </c>
      <c r="Q265" s="78" t="str">
        <f t="shared" si="2"/>
        <v>NoEconomizer</v>
      </c>
      <c r="R265" s="78" t="str">
        <f t="shared" si="2"/>
        <v>NoEconomizer</v>
      </c>
    </row>
    <row r="266" spans="1:18" s="10" customFormat="1">
      <c r="A266" s="75"/>
      <c r="B266" s="9" t="str">
        <f>Miami!A519</f>
        <v>PSZ-HEATCOOL:9_FAN</v>
      </c>
      <c r="C266" s="12" t="s">
        <v>420</v>
      </c>
      <c r="D266" s="12" t="s">
        <v>420</v>
      </c>
      <c r="E266" s="78" t="str">
        <f t="shared" si="3"/>
        <v>NoEconomizer</v>
      </c>
      <c r="F266" s="12" t="s">
        <v>420</v>
      </c>
      <c r="G266" s="78" t="str">
        <f t="shared" si="4"/>
        <v>NoEconomizer</v>
      </c>
      <c r="H266" s="78" t="str">
        <f t="shared" si="4"/>
        <v>NoEconomizer</v>
      </c>
      <c r="I266" s="78" t="str">
        <f t="shared" si="4"/>
        <v>NoEconomizer</v>
      </c>
      <c r="J266" s="12" t="s">
        <v>420</v>
      </c>
      <c r="K266" s="78" t="str">
        <f t="shared" ref="K266:L266" si="37">IF(K75&lt;19.1,"NoEconomizer","DifferentialDryBulb")</f>
        <v>NoEconomizer</v>
      </c>
      <c r="L266" s="78" t="str">
        <f t="shared" si="37"/>
        <v>NoEconomizer</v>
      </c>
      <c r="M266" s="78" t="str">
        <f t="shared" si="6"/>
        <v>NoEconomizer</v>
      </c>
      <c r="N266" s="78" t="str">
        <f t="shared" ref="N266" si="38">IF(N75&lt;19.1,"NoEconomizer","DifferentialDryBulb")</f>
        <v>NoEconomizer</v>
      </c>
      <c r="O266" s="78" t="str">
        <f t="shared" si="8"/>
        <v>NoEconomizer</v>
      </c>
      <c r="P266" s="78" t="str">
        <f t="shared" ref="P266" si="39">IF(P75&lt;19.1,"NoEconomizer","DifferentialDryBulb")</f>
        <v>NoEconomizer</v>
      </c>
      <c r="Q266" s="78" t="str">
        <f t="shared" si="2"/>
        <v>NoEconomizer</v>
      </c>
      <c r="R266" s="78" t="str">
        <f t="shared" si="2"/>
        <v>NoEconomizer</v>
      </c>
    </row>
    <row r="267" spans="1:18">
      <c r="A267" s="4"/>
      <c r="B267" s="7" t="s">
        <v>260</v>
      </c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</row>
    <row r="268" spans="1:18">
      <c r="A268" s="4"/>
      <c r="B268" s="9" t="str">
        <f>Miami!A457</f>
        <v>FRONTSTAIRSFLR1 UNIT HEATERFAN</v>
      </c>
      <c r="C268" s="10">
        <f>Miami!$E457</f>
        <v>0</v>
      </c>
      <c r="D268" s="10">
        <f>Houston!$E457</f>
        <v>0.01</v>
      </c>
      <c r="E268" s="10">
        <f>Phoenix!$E457</f>
        <v>0</v>
      </c>
      <c r="F268" s="10">
        <f>Atlanta!$E457</f>
        <v>0.01</v>
      </c>
      <c r="G268" s="10">
        <f>LosAngeles!$E457</f>
        <v>0</v>
      </c>
      <c r="H268" s="10">
        <f>LasVegas!$E457</f>
        <v>0</v>
      </c>
      <c r="I268" s="10">
        <f>SanFrancisco!$E457</f>
        <v>0</v>
      </c>
      <c r="J268" s="10">
        <f>Baltimore!$E457</f>
        <v>0.01</v>
      </c>
      <c r="K268" s="10">
        <f>Albuquerque!$E457</f>
        <v>0.01</v>
      </c>
      <c r="L268" s="10">
        <f>Seattle!$E457</f>
        <v>0</v>
      </c>
      <c r="M268" s="10">
        <f>Chicago!$E457</f>
        <v>0.02</v>
      </c>
      <c r="N268" s="10">
        <f>Boulder!$E457</f>
        <v>0.02</v>
      </c>
      <c r="O268" s="10">
        <f>Minneapolis!$E457</f>
        <v>0.03</v>
      </c>
      <c r="P268" s="10">
        <f>Helena!$E457</f>
        <v>0.03</v>
      </c>
      <c r="Q268" s="10">
        <f>Duluth!$E457</f>
        <v>0.03</v>
      </c>
      <c r="R268" s="10">
        <f>Fairbanks!$E457</f>
        <v>0.05</v>
      </c>
    </row>
    <row r="269" spans="1:18">
      <c r="A269" s="4"/>
      <c r="B269" s="9" t="str">
        <f>Miami!A458</f>
        <v>FRONTSTAIRSFLR2 UNIT HEATERFAN</v>
      </c>
      <c r="C269" s="10">
        <f>Miami!$E458</f>
        <v>0</v>
      </c>
      <c r="D269" s="10">
        <f>Houston!$E458</f>
        <v>0.01</v>
      </c>
      <c r="E269" s="10">
        <f>Phoenix!$E458</f>
        <v>0.01</v>
      </c>
      <c r="F269" s="10">
        <f>Atlanta!$E458</f>
        <v>0.01</v>
      </c>
      <c r="G269" s="10">
        <f>LosAngeles!$E458</f>
        <v>0</v>
      </c>
      <c r="H269" s="10">
        <f>LasVegas!$E458</f>
        <v>0.01</v>
      </c>
      <c r="I269" s="10">
        <f>SanFrancisco!$E458</f>
        <v>0</v>
      </c>
      <c r="J269" s="10">
        <f>Baltimore!$E458</f>
        <v>0.01</v>
      </c>
      <c r="K269" s="10">
        <f>Albuquerque!$E458</f>
        <v>0.01</v>
      </c>
      <c r="L269" s="10">
        <f>Seattle!$E458</f>
        <v>0.01</v>
      </c>
      <c r="M269" s="10">
        <f>Chicago!$E458</f>
        <v>0.02</v>
      </c>
      <c r="N269" s="10">
        <f>Boulder!$E458</f>
        <v>0.02</v>
      </c>
      <c r="O269" s="10">
        <f>Minneapolis!$E458</f>
        <v>0.03</v>
      </c>
      <c r="P269" s="10">
        <f>Helena!$E458</f>
        <v>0.03</v>
      </c>
      <c r="Q269" s="10">
        <f>Duluth!$E458</f>
        <v>0.03</v>
      </c>
      <c r="R269" s="10">
        <f>Fairbanks!$E458</f>
        <v>0.04</v>
      </c>
    </row>
    <row r="270" spans="1:18">
      <c r="A270" s="4"/>
      <c r="B270" s="9" t="str">
        <f>Miami!A459</f>
        <v>FRONTSTAIRSFLR3 UNIT HEATERFAN</v>
      </c>
      <c r="C270" s="10">
        <f>Miami!$E459</f>
        <v>0</v>
      </c>
      <c r="D270" s="10">
        <f>Houston!$E459</f>
        <v>0.01</v>
      </c>
      <c r="E270" s="10">
        <f>Phoenix!$E459</f>
        <v>0.01</v>
      </c>
      <c r="F270" s="10">
        <f>Atlanta!$E459</f>
        <v>0.01</v>
      </c>
      <c r="G270" s="10">
        <f>LosAngeles!$E459</f>
        <v>0</v>
      </c>
      <c r="H270" s="10">
        <f>LasVegas!$E459</f>
        <v>0.01</v>
      </c>
      <c r="I270" s="10">
        <f>SanFrancisco!$E459</f>
        <v>0</v>
      </c>
      <c r="J270" s="10">
        <f>Baltimore!$E459</f>
        <v>0.01</v>
      </c>
      <c r="K270" s="10">
        <f>Albuquerque!$E459</f>
        <v>0.01</v>
      </c>
      <c r="L270" s="10">
        <f>Seattle!$E459</f>
        <v>0.01</v>
      </c>
      <c r="M270" s="10">
        <f>Chicago!$E459</f>
        <v>0.02</v>
      </c>
      <c r="N270" s="10">
        <f>Boulder!$E459</f>
        <v>0.02</v>
      </c>
      <c r="O270" s="10">
        <f>Minneapolis!$E459</f>
        <v>0.03</v>
      </c>
      <c r="P270" s="10">
        <f>Helena!$E459</f>
        <v>0.03</v>
      </c>
      <c r="Q270" s="10">
        <f>Duluth!$E459</f>
        <v>0.03</v>
      </c>
      <c r="R270" s="10">
        <f>Fairbanks!$E459</f>
        <v>0.04</v>
      </c>
    </row>
    <row r="271" spans="1:18">
      <c r="A271" s="4"/>
      <c r="B271" s="9" t="str">
        <f>Miami!A460</f>
        <v>FRONTSTAIRSFLR4 UNIT HEATERFAN</v>
      </c>
      <c r="C271" s="10">
        <f>Miami!$E460</f>
        <v>0.01</v>
      </c>
      <c r="D271" s="10">
        <f>Houston!$E460</f>
        <v>0.03</v>
      </c>
      <c r="E271" s="10">
        <f>Phoenix!$E460</f>
        <v>0.02</v>
      </c>
      <c r="F271" s="10">
        <f>Atlanta!$E460</f>
        <v>0.04</v>
      </c>
      <c r="G271" s="10">
        <f>LosAngeles!$E460</f>
        <v>0.01</v>
      </c>
      <c r="H271" s="10">
        <f>LasVegas!$E460</f>
        <v>0.03</v>
      </c>
      <c r="I271" s="10">
        <f>SanFrancisco!$E460</f>
        <v>0.02</v>
      </c>
      <c r="J271" s="10">
        <f>Baltimore!$E460</f>
        <v>0.05</v>
      </c>
      <c r="K271" s="10">
        <f>Albuquerque!$E460</f>
        <v>0.04</v>
      </c>
      <c r="L271" s="10">
        <f>Seattle!$E460</f>
        <v>0.03</v>
      </c>
      <c r="M271" s="10">
        <f>Chicago!$E460</f>
        <v>7.0000000000000007E-2</v>
      </c>
      <c r="N271" s="10">
        <f>Boulder!$E460</f>
        <v>7.0000000000000007E-2</v>
      </c>
      <c r="O271" s="10">
        <f>Minneapolis!$E460</f>
        <v>0.08</v>
      </c>
      <c r="P271" s="10">
        <f>Helena!$E460</f>
        <v>0.09</v>
      </c>
      <c r="Q271" s="10">
        <f>Duluth!$E460</f>
        <v>0.09</v>
      </c>
      <c r="R271" s="10">
        <f>Fairbanks!$E460</f>
        <v>0.11</v>
      </c>
    </row>
    <row r="272" spans="1:18">
      <c r="A272" s="4"/>
      <c r="B272" s="9" t="str">
        <f>Miami!A461</f>
        <v>FRONTSTORAGEFLR1 UNIT HEATERFAN</v>
      </c>
      <c r="C272" s="10">
        <f>Miami!$E461</f>
        <v>0</v>
      </c>
      <c r="D272" s="10">
        <f>Houston!$E461</f>
        <v>0</v>
      </c>
      <c r="E272" s="10">
        <f>Phoenix!$E461</f>
        <v>0</v>
      </c>
      <c r="F272" s="10">
        <f>Atlanta!$E461</f>
        <v>0</v>
      </c>
      <c r="G272" s="10">
        <f>LosAngeles!$E461</f>
        <v>0</v>
      </c>
      <c r="H272" s="10">
        <f>LasVegas!$E461</f>
        <v>0</v>
      </c>
      <c r="I272" s="10">
        <f>SanFrancisco!$E461</f>
        <v>0</v>
      </c>
      <c r="J272" s="10">
        <f>Baltimore!$E461</f>
        <v>0</v>
      </c>
      <c r="K272" s="10">
        <f>Albuquerque!$E461</f>
        <v>0</v>
      </c>
      <c r="L272" s="10">
        <f>Seattle!$E461</f>
        <v>0</v>
      </c>
      <c r="M272" s="10">
        <f>Chicago!$E461</f>
        <v>0</v>
      </c>
      <c r="N272" s="10">
        <f>Boulder!$E461</f>
        <v>0</v>
      </c>
      <c r="O272" s="10">
        <f>Minneapolis!$E461</f>
        <v>0</v>
      </c>
      <c r="P272" s="10">
        <f>Helena!$E461</f>
        <v>0</v>
      </c>
      <c r="Q272" s="10">
        <f>Duluth!$E461</f>
        <v>0</v>
      </c>
      <c r="R272" s="10">
        <f>Fairbanks!$E461</f>
        <v>0</v>
      </c>
    </row>
    <row r="273" spans="1:18">
      <c r="A273" s="4"/>
      <c r="B273" s="9" t="str">
        <f>Miami!A462</f>
        <v>FRONTSTORAGEFLR2 UNIT HEATERFAN</v>
      </c>
      <c r="C273" s="10">
        <f>Miami!$E462</f>
        <v>0</v>
      </c>
      <c r="D273" s="10">
        <f>Houston!$E462</f>
        <v>0</v>
      </c>
      <c r="E273" s="10">
        <f>Phoenix!$E462</f>
        <v>0</v>
      </c>
      <c r="F273" s="10">
        <f>Atlanta!$E462</f>
        <v>0</v>
      </c>
      <c r="G273" s="10">
        <f>LosAngeles!$E462</f>
        <v>0</v>
      </c>
      <c r="H273" s="10">
        <f>LasVegas!$E462</f>
        <v>0</v>
      </c>
      <c r="I273" s="10">
        <f>SanFrancisco!$E462</f>
        <v>0</v>
      </c>
      <c r="J273" s="10">
        <f>Baltimore!$E462</f>
        <v>0</v>
      </c>
      <c r="K273" s="10">
        <f>Albuquerque!$E462</f>
        <v>0</v>
      </c>
      <c r="L273" s="10">
        <f>Seattle!$E462</f>
        <v>0</v>
      </c>
      <c r="M273" s="10">
        <f>Chicago!$E462</f>
        <v>0</v>
      </c>
      <c r="N273" s="10">
        <f>Boulder!$E462</f>
        <v>0</v>
      </c>
      <c r="O273" s="10">
        <f>Minneapolis!$E462</f>
        <v>0</v>
      </c>
      <c r="P273" s="10">
        <f>Helena!$E462</f>
        <v>0</v>
      </c>
      <c r="Q273" s="10">
        <f>Duluth!$E462</f>
        <v>0</v>
      </c>
      <c r="R273" s="10">
        <f>Fairbanks!$E462</f>
        <v>0</v>
      </c>
    </row>
    <row r="274" spans="1:18">
      <c r="A274" s="4"/>
      <c r="B274" s="9" t="str">
        <f>Miami!A463</f>
        <v>FRONTSTORAGEFLR3 UNIT HEATERFAN</v>
      </c>
      <c r="C274" s="10">
        <f>Miami!$E463</f>
        <v>0</v>
      </c>
      <c r="D274" s="10">
        <f>Houston!$E463</f>
        <v>0</v>
      </c>
      <c r="E274" s="10">
        <f>Phoenix!$E463</f>
        <v>0</v>
      </c>
      <c r="F274" s="10">
        <f>Atlanta!$E463</f>
        <v>0</v>
      </c>
      <c r="G274" s="10">
        <f>LosAngeles!$E463</f>
        <v>0</v>
      </c>
      <c r="H274" s="10">
        <f>LasVegas!$E463</f>
        <v>0</v>
      </c>
      <c r="I274" s="10">
        <f>SanFrancisco!$E463</f>
        <v>0</v>
      </c>
      <c r="J274" s="10">
        <f>Baltimore!$E463</f>
        <v>0</v>
      </c>
      <c r="K274" s="10">
        <f>Albuquerque!$E463</f>
        <v>0</v>
      </c>
      <c r="L274" s="10">
        <f>Seattle!$E463</f>
        <v>0</v>
      </c>
      <c r="M274" s="10">
        <f>Chicago!$E463</f>
        <v>0</v>
      </c>
      <c r="N274" s="10">
        <f>Boulder!$E463</f>
        <v>0</v>
      </c>
      <c r="O274" s="10">
        <f>Minneapolis!$E463</f>
        <v>0</v>
      </c>
      <c r="P274" s="10">
        <f>Helena!$E463</f>
        <v>0</v>
      </c>
      <c r="Q274" s="10">
        <f>Duluth!$E463</f>
        <v>0</v>
      </c>
      <c r="R274" s="10">
        <f>Fairbanks!$E463</f>
        <v>0</v>
      </c>
    </row>
    <row r="275" spans="1:18">
      <c r="A275" s="4"/>
      <c r="B275" s="9" t="str">
        <f>Miami!A464</f>
        <v>FRONTSTORAGEFLR4 UNIT HEATERFAN</v>
      </c>
      <c r="C275" s="10">
        <f>Miami!$E464</f>
        <v>0</v>
      </c>
      <c r="D275" s="10">
        <f>Houston!$E464</f>
        <v>0.01</v>
      </c>
      <c r="E275" s="10">
        <f>Phoenix!$E464</f>
        <v>0</v>
      </c>
      <c r="F275" s="10">
        <f>Atlanta!$E464</f>
        <v>0.01</v>
      </c>
      <c r="G275" s="10">
        <f>LosAngeles!$E464</f>
        <v>0</v>
      </c>
      <c r="H275" s="10">
        <f>LasVegas!$E464</f>
        <v>0.01</v>
      </c>
      <c r="I275" s="10">
        <f>SanFrancisco!$E464</f>
        <v>0</v>
      </c>
      <c r="J275" s="10">
        <f>Baltimore!$E464</f>
        <v>0.01</v>
      </c>
      <c r="K275" s="10">
        <f>Albuquerque!$E464</f>
        <v>0.01</v>
      </c>
      <c r="L275" s="10">
        <f>Seattle!$E464</f>
        <v>0.01</v>
      </c>
      <c r="M275" s="10">
        <f>Chicago!$E464</f>
        <v>0.02</v>
      </c>
      <c r="N275" s="10">
        <f>Boulder!$E464</f>
        <v>0.02</v>
      </c>
      <c r="O275" s="10">
        <f>Minneapolis!$E464</f>
        <v>0.03</v>
      </c>
      <c r="P275" s="10">
        <f>Helena!$E464</f>
        <v>0.03</v>
      </c>
      <c r="Q275" s="10">
        <f>Duluth!$E464</f>
        <v>0.03</v>
      </c>
      <c r="R275" s="10">
        <f>Fairbanks!$E464</f>
        <v>0.04</v>
      </c>
    </row>
    <row r="276" spans="1:18">
      <c r="A276" s="4"/>
      <c r="B276" s="9" t="str">
        <f>Miami!A465</f>
        <v>GUESTROOM101 PTACFAN</v>
      </c>
      <c r="C276" s="10">
        <f>Miami!$E465</f>
        <v>0.09</v>
      </c>
      <c r="D276" s="10">
        <f>Houston!$E465</f>
        <v>0.1</v>
      </c>
      <c r="E276" s="10">
        <f>Phoenix!$E465</f>
        <v>0.1</v>
      </c>
      <c r="F276" s="10">
        <f>Atlanta!$E465</f>
        <v>0.09</v>
      </c>
      <c r="G276" s="10">
        <f>LosAngeles!$E465</f>
        <v>0.09</v>
      </c>
      <c r="H276" s="10">
        <f>LasVegas!$E465</f>
        <v>0.09</v>
      </c>
      <c r="I276" s="10">
        <f>SanFrancisco!$E465</f>
        <v>0.11</v>
      </c>
      <c r="J276" s="10">
        <f>Baltimore!$E465</f>
        <v>0.09</v>
      </c>
      <c r="K276" s="10">
        <f>Albuquerque!$E465</f>
        <v>0.09</v>
      </c>
      <c r="L276" s="10">
        <f>Seattle!$E465</f>
        <v>0.09</v>
      </c>
      <c r="M276" s="10">
        <f>Chicago!$E465</f>
        <v>0.09</v>
      </c>
      <c r="N276" s="10">
        <f>Boulder!$E465</f>
        <v>0.09</v>
      </c>
      <c r="O276" s="10">
        <f>Minneapolis!$E465</f>
        <v>0.09</v>
      </c>
      <c r="P276" s="10">
        <f>Helena!$E465</f>
        <v>0.09</v>
      </c>
      <c r="Q276" s="10">
        <f>Duluth!$E465</f>
        <v>0.09</v>
      </c>
      <c r="R276" s="10">
        <f>Fairbanks!$E465</f>
        <v>0.1</v>
      </c>
    </row>
    <row r="277" spans="1:18">
      <c r="A277" s="4"/>
      <c r="B277" s="9" t="str">
        <f>Miami!A466</f>
        <v>GUESTROOM102 PTACFAN</v>
      </c>
      <c r="C277" s="10">
        <f>Miami!$E466</f>
        <v>0.09</v>
      </c>
      <c r="D277" s="10">
        <f>Houston!$E466</f>
        <v>0.1</v>
      </c>
      <c r="E277" s="10">
        <f>Phoenix!$E466</f>
        <v>0.1</v>
      </c>
      <c r="F277" s="10">
        <f>Atlanta!$E466</f>
        <v>0.09</v>
      </c>
      <c r="G277" s="10">
        <f>LosAngeles!$E466</f>
        <v>0.09</v>
      </c>
      <c r="H277" s="10">
        <f>LasVegas!$E466</f>
        <v>0.09</v>
      </c>
      <c r="I277" s="10">
        <f>SanFrancisco!$E466</f>
        <v>0.11</v>
      </c>
      <c r="J277" s="10">
        <f>Baltimore!$E466</f>
        <v>0.09</v>
      </c>
      <c r="K277" s="10">
        <f>Albuquerque!$E466</f>
        <v>0.09</v>
      </c>
      <c r="L277" s="10">
        <f>Seattle!$E466</f>
        <v>0.09</v>
      </c>
      <c r="M277" s="10">
        <f>Chicago!$E466</f>
        <v>0.09</v>
      </c>
      <c r="N277" s="10">
        <f>Boulder!$E466</f>
        <v>0.09</v>
      </c>
      <c r="O277" s="10">
        <f>Minneapolis!$E466</f>
        <v>0.09</v>
      </c>
      <c r="P277" s="10">
        <f>Helena!$E466</f>
        <v>0.09</v>
      </c>
      <c r="Q277" s="10">
        <f>Duluth!$E466</f>
        <v>0.09</v>
      </c>
      <c r="R277" s="10">
        <f>Fairbanks!$E466</f>
        <v>0.1</v>
      </c>
    </row>
    <row r="278" spans="1:18">
      <c r="A278" s="4"/>
      <c r="B278" s="9" t="str">
        <f>Miami!A467</f>
        <v>GUESTROOM103 PTACFAN</v>
      </c>
      <c r="C278" s="10">
        <f>Miami!$E467</f>
        <v>0.1</v>
      </c>
      <c r="D278" s="10">
        <f>Houston!$E467</f>
        <v>0.11</v>
      </c>
      <c r="E278" s="10">
        <f>Phoenix!$E467</f>
        <v>0.11</v>
      </c>
      <c r="F278" s="10">
        <f>Atlanta!$E467</f>
        <v>0.1</v>
      </c>
      <c r="G278" s="10">
        <f>LosAngeles!$E467</f>
        <v>0.1</v>
      </c>
      <c r="H278" s="10">
        <f>LasVegas!$E467</f>
        <v>0.1</v>
      </c>
      <c r="I278" s="10">
        <f>SanFrancisco!$E467</f>
        <v>0.11</v>
      </c>
      <c r="J278" s="10">
        <f>Baltimore!$E467</f>
        <v>0.1</v>
      </c>
      <c r="K278" s="10">
        <f>Albuquerque!$E467</f>
        <v>0.1</v>
      </c>
      <c r="L278" s="10">
        <f>Seattle!$E467</f>
        <v>0.09</v>
      </c>
      <c r="M278" s="10">
        <f>Chicago!$E467</f>
        <v>0.1</v>
      </c>
      <c r="N278" s="10">
        <f>Boulder!$E467</f>
        <v>0.1</v>
      </c>
      <c r="O278" s="10">
        <f>Minneapolis!$E467</f>
        <v>0.1</v>
      </c>
      <c r="P278" s="10">
        <f>Helena!$E467</f>
        <v>0.1</v>
      </c>
      <c r="Q278" s="10">
        <f>Duluth!$E467</f>
        <v>0.09</v>
      </c>
      <c r="R278" s="10">
        <f>Fairbanks!$E467</f>
        <v>0.1</v>
      </c>
    </row>
    <row r="279" spans="1:18">
      <c r="A279" s="4"/>
      <c r="B279" s="9" t="str">
        <f>Miami!A468</f>
        <v>GUESTROOM104 PTACFAN</v>
      </c>
      <c r="C279" s="10">
        <f>Miami!$E468</f>
        <v>0.1</v>
      </c>
      <c r="D279" s="10">
        <f>Houston!$E468</f>
        <v>0.1</v>
      </c>
      <c r="E279" s="10">
        <f>Phoenix!$E468</f>
        <v>0.1</v>
      </c>
      <c r="F279" s="10">
        <f>Atlanta!$E468</f>
        <v>0.1</v>
      </c>
      <c r="G279" s="10">
        <f>LosAngeles!$E468</f>
        <v>0.08</v>
      </c>
      <c r="H279" s="10">
        <f>LasVegas!$E468</f>
        <v>0.09</v>
      </c>
      <c r="I279" s="10">
        <f>SanFrancisco!$E468</f>
        <v>7.0000000000000007E-2</v>
      </c>
      <c r="J279" s="10">
        <f>Baltimore!$E468</f>
        <v>0.09</v>
      </c>
      <c r="K279" s="10">
        <f>Albuquerque!$E468</f>
        <v>0.09</v>
      </c>
      <c r="L279" s="10">
        <f>Seattle!$E468</f>
        <v>7.0000000000000007E-2</v>
      </c>
      <c r="M279" s="10">
        <f>Chicago!$E468</f>
        <v>0.09</v>
      </c>
      <c r="N279" s="10">
        <f>Boulder!$E468</f>
        <v>0.09</v>
      </c>
      <c r="O279" s="10">
        <f>Minneapolis!$E468</f>
        <v>0.09</v>
      </c>
      <c r="P279" s="10">
        <f>Helena!$E468</f>
        <v>0.08</v>
      </c>
      <c r="Q279" s="10">
        <f>Duluth!$E468</f>
        <v>0.08</v>
      </c>
      <c r="R279" s="10">
        <f>Fairbanks!$E468</f>
        <v>7.0000000000000007E-2</v>
      </c>
    </row>
    <row r="280" spans="1:18">
      <c r="A280" s="4"/>
      <c r="B280" s="9" t="str">
        <f>Miami!A469</f>
        <v>GUESTROOM105 PTACFAN</v>
      </c>
      <c r="C280" s="10">
        <f>Miami!$E469</f>
        <v>0.1</v>
      </c>
      <c r="D280" s="10">
        <f>Houston!$E469</f>
        <v>0.1</v>
      </c>
      <c r="E280" s="10">
        <f>Phoenix!$E469</f>
        <v>0.1</v>
      </c>
      <c r="F280" s="10">
        <f>Atlanta!$E469</f>
        <v>0.1</v>
      </c>
      <c r="G280" s="10">
        <f>LosAngeles!$E469</f>
        <v>0.09</v>
      </c>
      <c r="H280" s="10">
        <f>LasVegas!$E469</f>
        <v>0.09</v>
      </c>
      <c r="I280" s="10">
        <f>SanFrancisco!$E469</f>
        <v>0.08</v>
      </c>
      <c r="J280" s="10">
        <f>Baltimore!$E469</f>
        <v>0.09</v>
      </c>
      <c r="K280" s="10">
        <f>Albuquerque!$E469</f>
        <v>0.1</v>
      </c>
      <c r="L280" s="10">
        <f>Seattle!$E469</f>
        <v>0.08</v>
      </c>
      <c r="M280" s="10">
        <f>Chicago!$E469</f>
        <v>0.09</v>
      </c>
      <c r="N280" s="10">
        <f>Boulder!$E469</f>
        <v>0.1</v>
      </c>
      <c r="O280" s="10">
        <f>Minneapolis!$E469</f>
        <v>0.09</v>
      </c>
      <c r="P280" s="10">
        <f>Helena!$E469</f>
        <v>0.09</v>
      </c>
      <c r="Q280" s="10">
        <f>Duluth!$E469</f>
        <v>0.08</v>
      </c>
      <c r="R280" s="10">
        <f>Fairbanks!$E469</f>
        <v>0.08</v>
      </c>
    </row>
    <row r="281" spans="1:18">
      <c r="A281" s="4"/>
      <c r="B281" s="9" t="str">
        <f>Miami!A470</f>
        <v>GUESTROOM201 PTACFAN</v>
      </c>
      <c r="C281" s="10">
        <f>Miami!$E470</f>
        <v>0.15</v>
      </c>
      <c r="D281" s="10">
        <f>Houston!$E470</f>
        <v>0.16</v>
      </c>
      <c r="E281" s="10">
        <f>Phoenix!$E470</f>
        <v>0.17</v>
      </c>
      <c r="F281" s="10">
        <f>Atlanta!$E470</f>
        <v>0.14000000000000001</v>
      </c>
      <c r="G281" s="10">
        <f>LosAngeles!$E470</f>
        <v>0.13</v>
      </c>
      <c r="H281" s="10">
        <f>LasVegas!$E470</f>
        <v>0.15</v>
      </c>
      <c r="I281" s="10">
        <f>SanFrancisco!$E470</f>
        <v>0.15</v>
      </c>
      <c r="J281" s="10">
        <f>Baltimore!$E470</f>
        <v>0.13</v>
      </c>
      <c r="K281" s="10">
        <f>Albuquerque!$E470</f>
        <v>0.14000000000000001</v>
      </c>
      <c r="L281" s="10">
        <f>Seattle!$E470</f>
        <v>0.13</v>
      </c>
      <c r="M281" s="10">
        <f>Chicago!$E470</f>
        <v>0.13</v>
      </c>
      <c r="N281" s="10">
        <f>Boulder!$E470</f>
        <v>0.14000000000000001</v>
      </c>
      <c r="O281" s="10">
        <f>Minneapolis!$E470</f>
        <v>0.13</v>
      </c>
      <c r="P281" s="10">
        <f>Helena!$E470</f>
        <v>0.14000000000000001</v>
      </c>
      <c r="Q281" s="10">
        <f>Duluth!$E470</f>
        <v>0.13</v>
      </c>
      <c r="R281" s="10">
        <f>Fairbanks!$E470</f>
        <v>0.14000000000000001</v>
      </c>
    </row>
    <row r="282" spans="1:18">
      <c r="A282" s="4"/>
      <c r="B282" s="9" t="str">
        <f>Miami!A471</f>
        <v>GUESTROOM202_205 PTACFAN</v>
      </c>
      <c r="C282" s="10">
        <f>Miami!$E471</f>
        <v>0.42</v>
      </c>
      <c r="D282" s="10">
        <f>Houston!$E471</f>
        <v>0.43</v>
      </c>
      <c r="E282" s="10">
        <f>Phoenix!$E471</f>
        <v>0.48</v>
      </c>
      <c r="F282" s="10">
        <f>Atlanta!$E471</f>
        <v>0.43</v>
      </c>
      <c r="G282" s="10">
        <f>LosAngeles!$E471</f>
        <v>0.42</v>
      </c>
      <c r="H282" s="10">
        <f>LasVegas!$E471</f>
        <v>0.46</v>
      </c>
      <c r="I282" s="10">
        <f>SanFrancisco!$E471</f>
        <v>0.55000000000000004</v>
      </c>
      <c r="J282" s="10">
        <f>Baltimore!$E471</f>
        <v>0.42</v>
      </c>
      <c r="K282" s="10">
        <f>Albuquerque!$E471</f>
        <v>0.47</v>
      </c>
      <c r="L282" s="10">
        <f>Seattle!$E471</f>
        <v>0.46</v>
      </c>
      <c r="M282" s="10">
        <f>Chicago!$E471</f>
        <v>0.43</v>
      </c>
      <c r="N282" s="10">
        <f>Boulder!$E471</f>
        <v>0.48</v>
      </c>
      <c r="O282" s="10">
        <f>Minneapolis!$E471</f>
        <v>0.44</v>
      </c>
      <c r="P282" s="10">
        <f>Helena!$E471</f>
        <v>0.48</v>
      </c>
      <c r="Q282" s="10">
        <f>Duluth!$E471</f>
        <v>0.46</v>
      </c>
      <c r="R282" s="10">
        <f>Fairbanks!$E471</f>
        <v>0.55000000000000004</v>
      </c>
    </row>
    <row r="283" spans="1:18">
      <c r="A283" s="4"/>
      <c r="B283" s="9" t="str">
        <f>Miami!A472</f>
        <v>GUESTROOM206_208 PTACFAN</v>
      </c>
      <c r="C283" s="10">
        <f>Miami!$E472</f>
        <v>0.33</v>
      </c>
      <c r="D283" s="10">
        <f>Houston!$E472</f>
        <v>0.35</v>
      </c>
      <c r="E283" s="10">
        <f>Phoenix!$E472</f>
        <v>0.38</v>
      </c>
      <c r="F283" s="10">
        <f>Atlanta!$E472</f>
        <v>0.35</v>
      </c>
      <c r="G283" s="10">
        <f>LosAngeles!$E472</f>
        <v>0.34</v>
      </c>
      <c r="H283" s="10">
        <f>LasVegas!$E472</f>
        <v>0.37</v>
      </c>
      <c r="I283" s="10">
        <f>SanFrancisco!$E472</f>
        <v>0.46</v>
      </c>
      <c r="J283" s="10">
        <f>Baltimore!$E472</f>
        <v>0.34</v>
      </c>
      <c r="K283" s="10">
        <f>Albuquerque!$E472</f>
        <v>0.38</v>
      </c>
      <c r="L283" s="10">
        <f>Seattle!$E472</f>
        <v>0.38</v>
      </c>
      <c r="M283" s="10">
        <f>Chicago!$E472</f>
        <v>0.35</v>
      </c>
      <c r="N283" s="10">
        <f>Boulder!$E472</f>
        <v>0.38</v>
      </c>
      <c r="O283" s="10">
        <f>Minneapolis!$E472</f>
        <v>0.36</v>
      </c>
      <c r="P283" s="10">
        <f>Helena!$E472</f>
        <v>0.39</v>
      </c>
      <c r="Q283" s="10">
        <f>Duluth!$E472</f>
        <v>0.38</v>
      </c>
      <c r="R283" s="10">
        <f>Fairbanks!$E472</f>
        <v>0.47</v>
      </c>
    </row>
    <row r="284" spans="1:18">
      <c r="A284" s="4"/>
      <c r="B284" s="9" t="str">
        <f>Miami!A473</f>
        <v>GUESTROOM209_212 PTACFAN</v>
      </c>
      <c r="C284" s="10">
        <f>Miami!$E473</f>
        <v>0.4</v>
      </c>
      <c r="D284" s="10">
        <f>Houston!$E473</f>
        <v>0.42</v>
      </c>
      <c r="E284" s="10">
        <f>Phoenix!$E473</f>
        <v>0.46</v>
      </c>
      <c r="F284" s="10">
        <f>Atlanta!$E473</f>
        <v>0.42</v>
      </c>
      <c r="G284" s="10">
        <f>LosAngeles!$E473</f>
        <v>0.41</v>
      </c>
      <c r="H284" s="10">
        <f>LasVegas!$E473</f>
        <v>0.45</v>
      </c>
      <c r="I284" s="10">
        <f>SanFrancisco!$E473</f>
        <v>0.53</v>
      </c>
      <c r="J284" s="10">
        <f>Baltimore!$E473</f>
        <v>0.4</v>
      </c>
      <c r="K284" s="10">
        <f>Albuquerque!$E473</f>
        <v>0.46</v>
      </c>
      <c r="L284" s="10">
        <f>Seattle!$E473</f>
        <v>0.45</v>
      </c>
      <c r="M284" s="10">
        <f>Chicago!$E473</f>
        <v>0.41</v>
      </c>
      <c r="N284" s="10">
        <f>Boulder!$E473</f>
        <v>0.46</v>
      </c>
      <c r="O284" s="10">
        <f>Minneapolis!$E473</f>
        <v>0.43</v>
      </c>
      <c r="P284" s="10">
        <f>Helena!$E473</f>
        <v>0.46</v>
      </c>
      <c r="Q284" s="10">
        <f>Duluth!$E473</f>
        <v>0.45</v>
      </c>
      <c r="R284" s="10">
        <f>Fairbanks!$E473</f>
        <v>0.53</v>
      </c>
    </row>
    <row r="285" spans="1:18">
      <c r="A285" s="4"/>
      <c r="B285" s="9" t="str">
        <f>Miami!A474</f>
        <v>GUESTROOM213 PTACFAN</v>
      </c>
      <c r="C285" s="10">
        <f>Miami!$E474</f>
        <v>0.12</v>
      </c>
      <c r="D285" s="10">
        <f>Houston!$E474</f>
        <v>0.12</v>
      </c>
      <c r="E285" s="10">
        <f>Phoenix!$E474</f>
        <v>0.14000000000000001</v>
      </c>
      <c r="F285" s="10">
        <f>Atlanta!$E474</f>
        <v>0.12</v>
      </c>
      <c r="G285" s="10">
        <f>LosAngeles!$E474</f>
        <v>0.11</v>
      </c>
      <c r="H285" s="10">
        <f>LasVegas!$E474</f>
        <v>0.13</v>
      </c>
      <c r="I285" s="10">
        <f>SanFrancisco!$E474</f>
        <v>0.14000000000000001</v>
      </c>
      <c r="J285" s="10">
        <f>Baltimore!$E474</f>
        <v>0.12</v>
      </c>
      <c r="K285" s="10">
        <f>Albuquerque!$E474</f>
        <v>0.13</v>
      </c>
      <c r="L285" s="10">
        <f>Seattle!$E474</f>
        <v>0.12</v>
      </c>
      <c r="M285" s="10">
        <f>Chicago!$E474</f>
        <v>0.12</v>
      </c>
      <c r="N285" s="10">
        <f>Boulder!$E474</f>
        <v>0.13</v>
      </c>
      <c r="O285" s="10">
        <f>Minneapolis!$E474</f>
        <v>0.12</v>
      </c>
      <c r="P285" s="10">
        <f>Helena!$E474</f>
        <v>0.13</v>
      </c>
      <c r="Q285" s="10">
        <f>Duluth!$E474</f>
        <v>0.12</v>
      </c>
      <c r="R285" s="10">
        <f>Fairbanks!$E474</f>
        <v>0.14000000000000001</v>
      </c>
    </row>
    <row r="286" spans="1:18">
      <c r="A286" s="4"/>
      <c r="B286" s="9" t="str">
        <f>Miami!A475</f>
        <v>GUESTROOM214 PTACFAN</v>
      </c>
      <c r="C286" s="10">
        <f>Miami!$E475</f>
        <v>0.12</v>
      </c>
      <c r="D286" s="10">
        <f>Houston!$E475</f>
        <v>0.12</v>
      </c>
      <c r="E286" s="10">
        <f>Phoenix!$E475</f>
        <v>0.13</v>
      </c>
      <c r="F286" s="10">
        <f>Atlanta!$E475</f>
        <v>0.12</v>
      </c>
      <c r="G286" s="10">
        <f>LosAngeles!$E475</f>
        <v>0.1</v>
      </c>
      <c r="H286" s="10">
        <f>LasVegas!$E475</f>
        <v>0.12</v>
      </c>
      <c r="I286" s="10">
        <f>SanFrancisco!$E475</f>
        <v>0.1</v>
      </c>
      <c r="J286" s="10">
        <f>Baltimore!$E475</f>
        <v>0.11</v>
      </c>
      <c r="K286" s="10">
        <f>Albuquerque!$E475</f>
        <v>0.12</v>
      </c>
      <c r="L286" s="10">
        <f>Seattle!$E475</f>
        <v>0.1</v>
      </c>
      <c r="M286" s="10">
        <f>Chicago!$E475</f>
        <v>0.11</v>
      </c>
      <c r="N286" s="10">
        <f>Boulder!$E475</f>
        <v>0.12</v>
      </c>
      <c r="O286" s="10">
        <f>Minneapolis!$E475</f>
        <v>0.11</v>
      </c>
      <c r="P286" s="10">
        <f>Helena!$E475</f>
        <v>0.12</v>
      </c>
      <c r="Q286" s="10">
        <f>Duluth!$E475</f>
        <v>0.11</v>
      </c>
      <c r="R286" s="10">
        <f>Fairbanks!$E475</f>
        <v>0.11</v>
      </c>
    </row>
    <row r="287" spans="1:18">
      <c r="A287" s="4"/>
      <c r="B287" s="9" t="str">
        <f>Miami!A476</f>
        <v>GUESTROOM215_218 PTACFAN</v>
      </c>
      <c r="C287" s="10">
        <f>Miami!$E476</f>
        <v>0.45</v>
      </c>
      <c r="D287" s="10">
        <f>Houston!$E476</f>
        <v>0.45</v>
      </c>
      <c r="E287" s="10">
        <f>Phoenix!$E476</f>
        <v>0.48</v>
      </c>
      <c r="F287" s="10">
        <f>Atlanta!$E476</f>
        <v>0.45</v>
      </c>
      <c r="G287" s="10">
        <f>LosAngeles!$E476</f>
        <v>0.41</v>
      </c>
      <c r="H287" s="10">
        <f>LasVegas!$E476</f>
        <v>0.47</v>
      </c>
      <c r="I287" s="10">
        <f>SanFrancisco!$E476</f>
        <v>0.4</v>
      </c>
      <c r="J287" s="10">
        <f>Baltimore!$E476</f>
        <v>0.43</v>
      </c>
      <c r="K287" s="10">
        <f>Albuquerque!$E476</f>
        <v>0.49</v>
      </c>
      <c r="L287" s="10">
        <f>Seattle!$E476</f>
        <v>0.41</v>
      </c>
      <c r="M287" s="10">
        <f>Chicago!$E476</f>
        <v>0.43</v>
      </c>
      <c r="N287" s="10">
        <f>Boulder!$E476</f>
        <v>0.49</v>
      </c>
      <c r="O287" s="10">
        <f>Minneapolis!$E476</f>
        <v>0.43</v>
      </c>
      <c r="P287" s="10">
        <f>Helena!$E476</f>
        <v>0.46</v>
      </c>
      <c r="Q287" s="10">
        <f>Duluth!$E476</f>
        <v>0.43</v>
      </c>
      <c r="R287" s="10">
        <f>Fairbanks!$E476</f>
        <v>0.44</v>
      </c>
    </row>
    <row r="288" spans="1:18">
      <c r="A288" s="4"/>
      <c r="B288" s="9" t="str">
        <f>Miami!A477</f>
        <v>GUESTROOM219 PTACFAN</v>
      </c>
      <c r="C288" s="10">
        <f>Miami!$E477</f>
        <v>0.14000000000000001</v>
      </c>
      <c r="D288" s="10">
        <f>Houston!$E477</f>
        <v>0.14000000000000001</v>
      </c>
      <c r="E288" s="10">
        <f>Phoenix!$E477</f>
        <v>0.15</v>
      </c>
      <c r="F288" s="10">
        <f>Atlanta!$E477</f>
        <v>0.14000000000000001</v>
      </c>
      <c r="G288" s="10">
        <f>LosAngeles!$E477</f>
        <v>0.13</v>
      </c>
      <c r="H288" s="10">
        <f>LasVegas!$E477</f>
        <v>0.15</v>
      </c>
      <c r="I288" s="10">
        <f>SanFrancisco!$E477</f>
        <v>0.13</v>
      </c>
      <c r="J288" s="10">
        <f>Baltimore!$E477</f>
        <v>0.14000000000000001</v>
      </c>
      <c r="K288" s="10">
        <f>Albuquerque!$E477</f>
        <v>0.16</v>
      </c>
      <c r="L288" s="10">
        <f>Seattle!$E477</f>
        <v>0.13</v>
      </c>
      <c r="M288" s="10">
        <f>Chicago!$E477</f>
        <v>0.14000000000000001</v>
      </c>
      <c r="N288" s="10">
        <f>Boulder!$E477</f>
        <v>0.16</v>
      </c>
      <c r="O288" s="10">
        <f>Minneapolis!$E477</f>
        <v>0.14000000000000001</v>
      </c>
      <c r="P288" s="10">
        <f>Helena!$E477</f>
        <v>0.15</v>
      </c>
      <c r="Q288" s="10">
        <f>Duluth!$E477</f>
        <v>0.14000000000000001</v>
      </c>
      <c r="R288" s="10">
        <f>Fairbanks!$E477</f>
        <v>0.14000000000000001</v>
      </c>
    </row>
    <row r="289" spans="1:18">
      <c r="A289" s="4"/>
      <c r="B289" s="9" t="str">
        <f>Miami!A478</f>
        <v>GUESTROOM220_223 PTACFAN</v>
      </c>
      <c r="C289" s="10">
        <f>Miami!$E478</f>
        <v>0.41</v>
      </c>
      <c r="D289" s="10">
        <f>Houston!$E478</f>
        <v>0.41</v>
      </c>
      <c r="E289" s="10">
        <f>Phoenix!$E478</f>
        <v>0.44</v>
      </c>
      <c r="F289" s="10">
        <f>Atlanta!$E478</f>
        <v>0.4</v>
      </c>
      <c r="G289" s="10">
        <f>LosAngeles!$E478</f>
        <v>0.36</v>
      </c>
      <c r="H289" s="10">
        <f>LasVegas!$E478</f>
        <v>0.42</v>
      </c>
      <c r="I289" s="10">
        <f>SanFrancisco!$E478</f>
        <v>0.36</v>
      </c>
      <c r="J289" s="10">
        <f>Baltimore!$E478</f>
        <v>0.38</v>
      </c>
      <c r="K289" s="10">
        <f>Albuquerque!$E478</f>
        <v>0.44</v>
      </c>
      <c r="L289" s="10">
        <f>Seattle!$E478</f>
        <v>0.36</v>
      </c>
      <c r="M289" s="10">
        <f>Chicago!$E478</f>
        <v>0.39</v>
      </c>
      <c r="N289" s="10">
        <f>Boulder!$E478</f>
        <v>0.44</v>
      </c>
      <c r="O289" s="10">
        <f>Minneapolis!$E478</f>
        <v>0.39</v>
      </c>
      <c r="P289" s="10">
        <f>Helena!$E478</f>
        <v>0.42</v>
      </c>
      <c r="Q289" s="10">
        <f>Duluth!$E478</f>
        <v>0.39</v>
      </c>
      <c r="R289" s="10">
        <f>Fairbanks!$E478</f>
        <v>0.39</v>
      </c>
    </row>
    <row r="290" spans="1:18">
      <c r="A290" s="4"/>
      <c r="B290" s="9" t="str">
        <f>Miami!A479</f>
        <v>GUESTROOM224 PTACFAN</v>
      </c>
      <c r="C290" s="10">
        <f>Miami!$E479</f>
        <v>0.12</v>
      </c>
      <c r="D290" s="10">
        <f>Houston!$E479</f>
        <v>0.12</v>
      </c>
      <c r="E290" s="10">
        <f>Phoenix!$E479</f>
        <v>0.13</v>
      </c>
      <c r="F290" s="10">
        <f>Atlanta!$E479</f>
        <v>0.12</v>
      </c>
      <c r="G290" s="10">
        <f>LosAngeles!$E479</f>
        <v>0.1</v>
      </c>
      <c r="H290" s="10">
        <f>LasVegas!$E479</f>
        <v>0.12</v>
      </c>
      <c r="I290" s="10">
        <f>SanFrancisco!$E479</f>
        <v>0.1</v>
      </c>
      <c r="J290" s="10">
        <f>Baltimore!$E479</f>
        <v>0.11</v>
      </c>
      <c r="K290" s="10">
        <f>Albuquerque!$E479</f>
        <v>0.12</v>
      </c>
      <c r="L290" s="10">
        <f>Seattle!$E479</f>
        <v>0.1</v>
      </c>
      <c r="M290" s="10">
        <f>Chicago!$E479</f>
        <v>0.11</v>
      </c>
      <c r="N290" s="10">
        <f>Boulder!$E479</f>
        <v>0.12</v>
      </c>
      <c r="O290" s="10">
        <f>Minneapolis!$E479</f>
        <v>0.11</v>
      </c>
      <c r="P290" s="10">
        <f>Helena!$E479</f>
        <v>0.12</v>
      </c>
      <c r="Q290" s="10">
        <f>Duluth!$E479</f>
        <v>0.11</v>
      </c>
      <c r="R290" s="10">
        <f>Fairbanks!$E479</f>
        <v>0.11</v>
      </c>
    </row>
    <row r="291" spans="1:18">
      <c r="A291" s="4"/>
      <c r="B291" s="9" t="str">
        <f>Miami!A480</f>
        <v>GUESTROOM301 PTACFAN</v>
      </c>
      <c r="C291" s="10">
        <f>Miami!$E480</f>
        <v>0.15</v>
      </c>
      <c r="D291" s="10">
        <f>Houston!$E480</f>
        <v>0.16</v>
      </c>
      <c r="E291" s="10">
        <f>Phoenix!$E480</f>
        <v>0.18</v>
      </c>
      <c r="F291" s="10">
        <f>Atlanta!$E480</f>
        <v>0.14000000000000001</v>
      </c>
      <c r="G291" s="10">
        <f>LosAngeles!$E480</f>
        <v>0.13</v>
      </c>
      <c r="H291" s="10">
        <f>LasVegas!$E480</f>
        <v>0.15</v>
      </c>
      <c r="I291" s="10">
        <f>SanFrancisco!$E480</f>
        <v>0.15</v>
      </c>
      <c r="J291" s="10">
        <f>Baltimore!$E480</f>
        <v>0.13</v>
      </c>
      <c r="K291" s="10">
        <f>Albuquerque!$E480</f>
        <v>0.14000000000000001</v>
      </c>
      <c r="L291" s="10">
        <f>Seattle!$E480</f>
        <v>0.12</v>
      </c>
      <c r="M291" s="10">
        <f>Chicago!$E480</f>
        <v>0.13</v>
      </c>
      <c r="N291" s="10">
        <f>Boulder!$E480</f>
        <v>0.14000000000000001</v>
      </c>
      <c r="O291" s="10">
        <f>Minneapolis!$E480</f>
        <v>0.13</v>
      </c>
      <c r="P291" s="10">
        <f>Helena!$E480</f>
        <v>0.14000000000000001</v>
      </c>
      <c r="Q291" s="10">
        <f>Duluth!$E480</f>
        <v>0.13</v>
      </c>
      <c r="R291" s="10">
        <f>Fairbanks!$E480</f>
        <v>0.14000000000000001</v>
      </c>
    </row>
    <row r="292" spans="1:18">
      <c r="A292" s="4"/>
      <c r="B292" s="9" t="str">
        <f>Miami!A481</f>
        <v>GUESTROOM302_305 PTACFAN</v>
      </c>
      <c r="C292" s="10">
        <f>Miami!$E481</f>
        <v>0.42</v>
      </c>
      <c r="D292" s="10">
        <f>Houston!$E481</f>
        <v>0.43</v>
      </c>
      <c r="E292" s="10">
        <f>Phoenix!$E481</f>
        <v>0.48</v>
      </c>
      <c r="F292" s="10">
        <f>Atlanta!$E481</f>
        <v>0.44</v>
      </c>
      <c r="G292" s="10">
        <f>LosAngeles!$E481</f>
        <v>0.42</v>
      </c>
      <c r="H292" s="10">
        <f>LasVegas!$E481</f>
        <v>0.47</v>
      </c>
      <c r="I292" s="10">
        <f>SanFrancisco!$E481</f>
        <v>0.55000000000000004</v>
      </c>
      <c r="J292" s="10">
        <f>Baltimore!$E481</f>
        <v>0.42</v>
      </c>
      <c r="K292" s="10">
        <f>Albuquerque!$E481</f>
        <v>0.48</v>
      </c>
      <c r="L292" s="10">
        <f>Seattle!$E481</f>
        <v>0.46</v>
      </c>
      <c r="M292" s="10">
        <f>Chicago!$E481</f>
        <v>0.43</v>
      </c>
      <c r="N292" s="10">
        <f>Boulder!$E481</f>
        <v>0.48</v>
      </c>
      <c r="O292" s="10">
        <f>Minneapolis!$E481</f>
        <v>0.44</v>
      </c>
      <c r="P292" s="10">
        <f>Helena!$E481</f>
        <v>0.48</v>
      </c>
      <c r="Q292" s="10">
        <f>Duluth!$E481</f>
        <v>0.46</v>
      </c>
      <c r="R292" s="10">
        <f>Fairbanks!$E481</f>
        <v>0.55000000000000004</v>
      </c>
    </row>
    <row r="293" spans="1:18">
      <c r="A293" s="4"/>
      <c r="B293" s="9" t="str">
        <f>Miami!A482</f>
        <v>GUESTROOM306_308 PTACFAN</v>
      </c>
      <c r="C293" s="10">
        <f>Miami!$E482</f>
        <v>0.34</v>
      </c>
      <c r="D293" s="10">
        <f>Houston!$E482</f>
        <v>0.36</v>
      </c>
      <c r="E293" s="10">
        <f>Phoenix!$E482</f>
        <v>0.4</v>
      </c>
      <c r="F293" s="10">
        <f>Atlanta!$E482</f>
        <v>0.36</v>
      </c>
      <c r="G293" s="10">
        <f>LosAngeles!$E482</f>
        <v>0.34</v>
      </c>
      <c r="H293" s="10">
        <f>LasVegas!$E482</f>
        <v>0.38</v>
      </c>
      <c r="I293" s="10">
        <f>SanFrancisco!$E482</f>
        <v>0.48</v>
      </c>
      <c r="J293" s="10">
        <f>Baltimore!$E482</f>
        <v>0.35</v>
      </c>
      <c r="K293" s="10">
        <f>Albuquerque!$E482</f>
        <v>0.39</v>
      </c>
      <c r="L293" s="10">
        <f>Seattle!$E482</f>
        <v>0.39</v>
      </c>
      <c r="M293" s="10">
        <f>Chicago!$E482</f>
        <v>0.36</v>
      </c>
      <c r="N293" s="10">
        <f>Boulder!$E482</f>
        <v>0.39</v>
      </c>
      <c r="O293" s="10">
        <f>Minneapolis!$E482</f>
        <v>0.37</v>
      </c>
      <c r="P293" s="10">
        <f>Helena!$E482</f>
        <v>0.4</v>
      </c>
      <c r="Q293" s="10">
        <f>Duluth!$E482</f>
        <v>0.39</v>
      </c>
      <c r="R293" s="10">
        <f>Fairbanks!$E482</f>
        <v>0.48</v>
      </c>
    </row>
    <row r="294" spans="1:18">
      <c r="A294" s="4"/>
      <c r="B294" s="9" t="str">
        <f>Miami!A483</f>
        <v>GUESTROOM309_312 PTACFAN</v>
      </c>
      <c r="C294" s="10">
        <f>Miami!$E483</f>
        <v>0.42</v>
      </c>
      <c r="D294" s="10">
        <f>Houston!$E483</f>
        <v>0.43</v>
      </c>
      <c r="E294" s="10">
        <f>Phoenix!$E483</f>
        <v>0.48</v>
      </c>
      <c r="F294" s="10">
        <f>Atlanta!$E483</f>
        <v>0.44</v>
      </c>
      <c r="G294" s="10">
        <f>LosAngeles!$E483</f>
        <v>0.42</v>
      </c>
      <c r="H294" s="10">
        <f>LasVegas!$E483</f>
        <v>0.47</v>
      </c>
      <c r="I294" s="10">
        <f>SanFrancisco!$E483</f>
        <v>0.55000000000000004</v>
      </c>
      <c r="J294" s="10">
        <f>Baltimore!$E483</f>
        <v>0.42</v>
      </c>
      <c r="K294" s="10">
        <f>Albuquerque!$E483</f>
        <v>0.48</v>
      </c>
      <c r="L294" s="10">
        <f>Seattle!$E483</f>
        <v>0.46</v>
      </c>
      <c r="M294" s="10">
        <f>Chicago!$E483</f>
        <v>0.43</v>
      </c>
      <c r="N294" s="10">
        <f>Boulder!$E483</f>
        <v>0.48</v>
      </c>
      <c r="O294" s="10">
        <f>Minneapolis!$E483</f>
        <v>0.44</v>
      </c>
      <c r="P294" s="10">
        <f>Helena!$E483</f>
        <v>0.48</v>
      </c>
      <c r="Q294" s="10">
        <f>Duluth!$E483</f>
        <v>0.46</v>
      </c>
      <c r="R294" s="10">
        <f>Fairbanks!$E483</f>
        <v>0.55000000000000004</v>
      </c>
    </row>
    <row r="295" spans="1:18">
      <c r="A295" s="4"/>
      <c r="B295" s="9" t="str">
        <f>Miami!A484</f>
        <v>GUESTROOM313 PTACFAN</v>
      </c>
      <c r="C295" s="10">
        <f>Miami!$E484</f>
        <v>0.12</v>
      </c>
      <c r="D295" s="10">
        <f>Houston!$E484</f>
        <v>0.13</v>
      </c>
      <c r="E295" s="10">
        <f>Phoenix!$E484</f>
        <v>0.14000000000000001</v>
      </c>
      <c r="F295" s="10">
        <f>Atlanta!$E484</f>
        <v>0.13</v>
      </c>
      <c r="G295" s="10">
        <f>LosAngeles!$E484</f>
        <v>0.12</v>
      </c>
      <c r="H295" s="10">
        <f>LasVegas!$E484</f>
        <v>0.14000000000000001</v>
      </c>
      <c r="I295" s="10">
        <f>SanFrancisco!$E484</f>
        <v>0.15</v>
      </c>
      <c r="J295" s="10">
        <f>Baltimore!$E484</f>
        <v>0.12</v>
      </c>
      <c r="K295" s="10">
        <f>Albuquerque!$E484</f>
        <v>0.13</v>
      </c>
      <c r="L295" s="10">
        <f>Seattle!$E484</f>
        <v>0.13</v>
      </c>
      <c r="M295" s="10">
        <f>Chicago!$E484</f>
        <v>0.12</v>
      </c>
      <c r="N295" s="10">
        <f>Boulder!$E484</f>
        <v>0.13</v>
      </c>
      <c r="O295" s="10">
        <f>Minneapolis!$E484</f>
        <v>0.13</v>
      </c>
      <c r="P295" s="10">
        <f>Helena!$E484</f>
        <v>0.13</v>
      </c>
      <c r="Q295" s="10">
        <f>Duluth!$E484</f>
        <v>0.13</v>
      </c>
      <c r="R295" s="10">
        <f>Fairbanks!$E484</f>
        <v>0.15</v>
      </c>
    </row>
    <row r="296" spans="1:18">
      <c r="A296" s="4"/>
      <c r="B296" s="9" t="str">
        <f>Miami!A485</f>
        <v>GUESTROOM314 PTACFAN</v>
      </c>
      <c r="C296" s="10">
        <f>Miami!$E485</f>
        <v>0.12</v>
      </c>
      <c r="D296" s="10">
        <f>Houston!$E485</f>
        <v>0.12</v>
      </c>
      <c r="E296" s="10">
        <f>Phoenix!$E485</f>
        <v>0.14000000000000001</v>
      </c>
      <c r="F296" s="10">
        <f>Atlanta!$E485</f>
        <v>0.12</v>
      </c>
      <c r="G296" s="10">
        <f>LosAngeles!$E485</f>
        <v>0.1</v>
      </c>
      <c r="H296" s="10">
        <f>LasVegas!$E485</f>
        <v>0.13</v>
      </c>
      <c r="I296" s="10">
        <f>SanFrancisco!$E485</f>
        <v>0.1</v>
      </c>
      <c r="J296" s="10">
        <f>Baltimore!$E485</f>
        <v>0.12</v>
      </c>
      <c r="K296" s="10">
        <f>Albuquerque!$E485</f>
        <v>0.13</v>
      </c>
      <c r="L296" s="10">
        <f>Seattle!$E485</f>
        <v>0.11</v>
      </c>
      <c r="M296" s="10">
        <f>Chicago!$E485</f>
        <v>0.12</v>
      </c>
      <c r="N296" s="10">
        <f>Boulder!$E485</f>
        <v>0.12</v>
      </c>
      <c r="O296" s="10">
        <f>Minneapolis!$E485</f>
        <v>0.12</v>
      </c>
      <c r="P296" s="10">
        <f>Helena!$E485</f>
        <v>0.12</v>
      </c>
      <c r="Q296" s="10">
        <f>Duluth!$E485</f>
        <v>0.11</v>
      </c>
      <c r="R296" s="10">
        <f>Fairbanks!$E485</f>
        <v>0.12</v>
      </c>
    </row>
    <row r="297" spans="1:18">
      <c r="A297" s="4"/>
      <c r="B297" s="9" t="str">
        <f>Miami!A486</f>
        <v>GUESTROOM315_318 PTACFAN</v>
      </c>
      <c r="C297" s="10">
        <f>Miami!$E486</f>
        <v>0.43</v>
      </c>
      <c r="D297" s="10">
        <f>Houston!$E486</f>
        <v>0.43</v>
      </c>
      <c r="E297" s="10">
        <f>Phoenix!$E486</f>
        <v>0.46</v>
      </c>
      <c r="F297" s="10">
        <f>Atlanta!$E486</f>
        <v>0.43</v>
      </c>
      <c r="G297" s="10">
        <f>LosAngeles!$E486</f>
        <v>0.38</v>
      </c>
      <c r="H297" s="10">
        <f>LasVegas!$E486</f>
        <v>0.45</v>
      </c>
      <c r="I297" s="10">
        <f>SanFrancisco!$E486</f>
        <v>0.38</v>
      </c>
      <c r="J297" s="10">
        <f>Baltimore!$E486</f>
        <v>0.41</v>
      </c>
      <c r="K297" s="10">
        <f>Albuquerque!$E486</f>
        <v>0.47</v>
      </c>
      <c r="L297" s="10">
        <f>Seattle!$E486</f>
        <v>0.39</v>
      </c>
      <c r="M297" s="10">
        <f>Chicago!$E486</f>
        <v>0.41</v>
      </c>
      <c r="N297" s="10">
        <f>Boulder!$E486</f>
        <v>0.46</v>
      </c>
      <c r="O297" s="10">
        <f>Minneapolis!$E486</f>
        <v>0.41</v>
      </c>
      <c r="P297" s="10">
        <f>Helena!$E486</f>
        <v>0.44</v>
      </c>
      <c r="Q297" s="10">
        <f>Duluth!$E486</f>
        <v>0.42</v>
      </c>
      <c r="R297" s="10">
        <f>Fairbanks!$E486</f>
        <v>0.42</v>
      </c>
    </row>
    <row r="298" spans="1:18">
      <c r="A298" s="4"/>
      <c r="B298" s="9" t="str">
        <f>Miami!A487</f>
        <v>GUESTROOM319 PTACFAN</v>
      </c>
      <c r="C298" s="10">
        <f>Miami!$E487</f>
        <v>0.12</v>
      </c>
      <c r="D298" s="10">
        <f>Houston!$E487</f>
        <v>0.12</v>
      </c>
      <c r="E298" s="10">
        <f>Phoenix!$E487</f>
        <v>0.12</v>
      </c>
      <c r="F298" s="10">
        <f>Atlanta!$E487</f>
        <v>0.11</v>
      </c>
      <c r="G298" s="10">
        <f>LosAngeles!$E487</f>
        <v>0.1</v>
      </c>
      <c r="H298" s="10">
        <f>LasVegas!$E487</f>
        <v>0.12</v>
      </c>
      <c r="I298" s="10">
        <f>SanFrancisco!$E487</f>
        <v>0.1</v>
      </c>
      <c r="J298" s="10">
        <f>Baltimore!$E487</f>
        <v>0.11</v>
      </c>
      <c r="K298" s="10">
        <f>Albuquerque!$E487</f>
        <v>0.13</v>
      </c>
      <c r="L298" s="10">
        <f>Seattle!$E487</f>
        <v>0.1</v>
      </c>
      <c r="M298" s="10">
        <f>Chicago!$E487</f>
        <v>0.11</v>
      </c>
      <c r="N298" s="10">
        <f>Boulder!$E487</f>
        <v>0.12</v>
      </c>
      <c r="O298" s="10">
        <f>Minneapolis!$E487</f>
        <v>0.11</v>
      </c>
      <c r="P298" s="10">
        <f>Helena!$E487</f>
        <v>0.12</v>
      </c>
      <c r="Q298" s="10">
        <f>Duluth!$E487</f>
        <v>0.11</v>
      </c>
      <c r="R298" s="10">
        <f>Fairbanks!$E487</f>
        <v>0.11</v>
      </c>
    </row>
    <row r="299" spans="1:18">
      <c r="A299" s="4"/>
      <c r="B299" s="9" t="str">
        <f>Miami!A488</f>
        <v>GUESTROOM320_323 PTACFAN</v>
      </c>
      <c r="C299" s="10">
        <f>Miami!$E488</f>
        <v>0.42</v>
      </c>
      <c r="D299" s="10">
        <f>Houston!$E488</f>
        <v>0.42</v>
      </c>
      <c r="E299" s="10">
        <f>Phoenix!$E488</f>
        <v>0.46</v>
      </c>
      <c r="F299" s="10">
        <f>Atlanta!$E488</f>
        <v>0.42</v>
      </c>
      <c r="G299" s="10">
        <f>LosAngeles!$E488</f>
        <v>0.38</v>
      </c>
      <c r="H299" s="10">
        <f>LasVegas!$E488</f>
        <v>0.44</v>
      </c>
      <c r="I299" s="10">
        <f>SanFrancisco!$E488</f>
        <v>0.37</v>
      </c>
      <c r="J299" s="10">
        <f>Baltimore!$E488</f>
        <v>0.4</v>
      </c>
      <c r="K299" s="10">
        <f>Albuquerque!$E488</f>
        <v>0.46</v>
      </c>
      <c r="L299" s="10">
        <f>Seattle!$E488</f>
        <v>0.38</v>
      </c>
      <c r="M299" s="10">
        <f>Chicago!$E488</f>
        <v>0.4</v>
      </c>
      <c r="N299" s="10">
        <f>Boulder!$E488</f>
        <v>0.45</v>
      </c>
      <c r="O299" s="10">
        <f>Minneapolis!$E488</f>
        <v>0.41</v>
      </c>
      <c r="P299" s="10">
        <f>Helena!$E488</f>
        <v>0.43</v>
      </c>
      <c r="Q299" s="10">
        <f>Duluth!$E488</f>
        <v>0.41</v>
      </c>
      <c r="R299" s="10">
        <f>Fairbanks!$E488</f>
        <v>0.41</v>
      </c>
    </row>
    <row r="300" spans="1:18">
      <c r="A300" s="4"/>
      <c r="B300" s="9" t="str">
        <f>Miami!A489</f>
        <v>GUESTROOM324 PTACFAN</v>
      </c>
      <c r="C300" s="10">
        <f>Miami!$E489</f>
        <v>0.12</v>
      </c>
      <c r="D300" s="10">
        <f>Houston!$E489</f>
        <v>0.12</v>
      </c>
      <c r="E300" s="10">
        <f>Phoenix!$E489</f>
        <v>0.13</v>
      </c>
      <c r="F300" s="10">
        <f>Atlanta!$E489</f>
        <v>0.12</v>
      </c>
      <c r="G300" s="10">
        <f>LosAngeles!$E489</f>
        <v>0.1</v>
      </c>
      <c r="H300" s="10">
        <f>LasVegas!$E489</f>
        <v>0.13</v>
      </c>
      <c r="I300" s="10">
        <f>SanFrancisco!$E489</f>
        <v>0.1</v>
      </c>
      <c r="J300" s="10">
        <f>Baltimore!$E489</f>
        <v>0.11</v>
      </c>
      <c r="K300" s="10">
        <f>Albuquerque!$E489</f>
        <v>0.13</v>
      </c>
      <c r="L300" s="10">
        <f>Seattle!$E489</f>
        <v>0.11</v>
      </c>
      <c r="M300" s="10">
        <f>Chicago!$E489</f>
        <v>0.12</v>
      </c>
      <c r="N300" s="10">
        <f>Boulder!$E489</f>
        <v>0.12</v>
      </c>
      <c r="O300" s="10">
        <f>Minneapolis!$E489</f>
        <v>0.12</v>
      </c>
      <c r="P300" s="10">
        <f>Helena!$E489</f>
        <v>0.12</v>
      </c>
      <c r="Q300" s="10">
        <f>Duluth!$E489</f>
        <v>0.11</v>
      </c>
      <c r="R300" s="10">
        <f>Fairbanks!$E489</f>
        <v>0.11</v>
      </c>
    </row>
    <row r="301" spans="1:18">
      <c r="A301" s="4"/>
      <c r="B301" s="9" t="str">
        <f>Miami!A490</f>
        <v>GUESTROOM401 PTACFAN</v>
      </c>
      <c r="C301" s="10">
        <f>Miami!$E490</f>
        <v>0.2</v>
      </c>
      <c r="D301" s="10">
        <f>Houston!$E490</f>
        <v>0.2</v>
      </c>
      <c r="E301" s="10">
        <f>Phoenix!$E490</f>
        <v>0.23</v>
      </c>
      <c r="F301" s="10">
        <f>Atlanta!$E490</f>
        <v>0.18</v>
      </c>
      <c r="G301" s="10">
        <f>LosAngeles!$E490</f>
        <v>0.15</v>
      </c>
      <c r="H301" s="10">
        <f>LasVegas!$E490</f>
        <v>0.2</v>
      </c>
      <c r="I301" s="10">
        <f>SanFrancisco!$E490</f>
        <v>0.17</v>
      </c>
      <c r="J301" s="10">
        <f>Baltimore!$E490</f>
        <v>0.16</v>
      </c>
      <c r="K301" s="10">
        <f>Albuquerque!$E490</f>
        <v>0.17</v>
      </c>
      <c r="L301" s="10">
        <f>Seattle!$E490</f>
        <v>0.15</v>
      </c>
      <c r="M301" s="10">
        <f>Chicago!$E490</f>
        <v>0.16</v>
      </c>
      <c r="N301" s="10">
        <f>Boulder!$E490</f>
        <v>0.17</v>
      </c>
      <c r="O301" s="10">
        <f>Minneapolis!$E490</f>
        <v>0.16</v>
      </c>
      <c r="P301" s="10">
        <f>Helena!$E490</f>
        <v>0.16</v>
      </c>
      <c r="Q301" s="10">
        <f>Duluth!$E490</f>
        <v>0.15</v>
      </c>
      <c r="R301" s="10">
        <f>Fairbanks!$E490</f>
        <v>0.17</v>
      </c>
    </row>
    <row r="302" spans="1:18">
      <c r="A302" s="4"/>
      <c r="B302" s="9" t="str">
        <f>Miami!A491</f>
        <v>GUESTROOM402_405 PTACFAN</v>
      </c>
      <c r="C302" s="10">
        <f>Miami!$E491</f>
        <v>0.59</v>
      </c>
      <c r="D302" s="10">
        <f>Houston!$E491</f>
        <v>0.63</v>
      </c>
      <c r="E302" s="10">
        <f>Phoenix!$E491</f>
        <v>0.73</v>
      </c>
      <c r="F302" s="10">
        <f>Atlanta!$E491</f>
        <v>0.63</v>
      </c>
      <c r="G302" s="10">
        <f>LosAngeles!$E491</f>
        <v>0.52</v>
      </c>
      <c r="H302" s="10">
        <f>LasVegas!$E491</f>
        <v>0.7</v>
      </c>
      <c r="I302" s="10">
        <f>SanFrancisco!$E491</f>
        <v>0.62</v>
      </c>
      <c r="J302" s="10">
        <f>Baltimore!$E491</f>
        <v>0.6</v>
      </c>
      <c r="K302" s="10">
        <f>Albuquerque!$E491</f>
        <v>0.63</v>
      </c>
      <c r="L302" s="10">
        <f>Seattle!$E491</f>
        <v>0.56999999999999995</v>
      </c>
      <c r="M302" s="10">
        <f>Chicago!$E491</f>
        <v>0.6</v>
      </c>
      <c r="N302" s="10">
        <f>Boulder!$E491</f>
        <v>0.61</v>
      </c>
      <c r="O302" s="10">
        <f>Minneapolis!$E491</f>
        <v>0.59</v>
      </c>
      <c r="P302" s="10">
        <f>Helena!$E491</f>
        <v>0.6</v>
      </c>
      <c r="Q302" s="10">
        <f>Duluth!$E491</f>
        <v>0.59</v>
      </c>
      <c r="R302" s="10">
        <f>Fairbanks!$E491</f>
        <v>0.72</v>
      </c>
    </row>
    <row r="303" spans="1:18">
      <c r="A303" s="4"/>
      <c r="B303" s="9" t="str">
        <f>Miami!A492</f>
        <v>GUESTROOM406_408 PTACFAN</v>
      </c>
      <c r="C303" s="10">
        <f>Miami!$E492</f>
        <v>0.49</v>
      </c>
      <c r="D303" s="10">
        <f>Houston!$E492</f>
        <v>0.52</v>
      </c>
      <c r="E303" s="10">
        <f>Phoenix!$E492</f>
        <v>0.6</v>
      </c>
      <c r="F303" s="10">
        <f>Atlanta!$E492</f>
        <v>0.52</v>
      </c>
      <c r="G303" s="10">
        <f>LosAngeles!$E492</f>
        <v>0.43</v>
      </c>
      <c r="H303" s="10">
        <f>LasVegas!$E492</f>
        <v>0.57999999999999996</v>
      </c>
      <c r="I303" s="10">
        <f>SanFrancisco!$E492</f>
        <v>0.54</v>
      </c>
      <c r="J303" s="10">
        <f>Baltimore!$E492</f>
        <v>0.49</v>
      </c>
      <c r="K303" s="10">
        <f>Albuquerque!$E492</f>
        <v>0.52</v>
      </c>
      <c r="L303" s="10">
        <f>Seattle!$E492</f>
        <v>0.48</v>
      </c>
      <c r="M303" s="10">
        <f>Chicago!$E492</f>
        <v>0.5</v>
      </c>
      <c r="N303" s="10">
        <f>Boulder!$E492</f>
        <v>0.5</v>
      </c>
      <c r="O303" s="10">
        <f>Minneapolis!$E492</f>
        <v>0.49</v>
      </c>
      <c r="P303" s="10">
        <f>Helena!$E492</f>
        <v>0.5</v>
      </c>
      <c r="Q303" s="10">
        <f>Duluth!$E492</f>
        <v>0.49</v>
      </c>
      <c r="R303" s="10">
        <f>Fairbanks!$E492</f>
        <v>0.59</v>
      </c>
    </row>
    <row r="304" spans="1:18">
      <c r="A304" s="4"/>
      <c r="B304" s="9" t="str">
        <f>Miami!A493</f>
        <v>GUESTROOM409_412 PTACFAN</v>
      </c>
      <c r="C304" s="10">
        <f>Miami!$E493</f>
        <v>0.59</v>
      </c>
      <c r="D304" s="10">
        <f>Houston!$E493</f>
        <v>0.63</v>
      </c>
      <c r="E304" s="10">
        <f>Phoenix!$E493</f>
        <v>0.73</v>
      </c>
      <c r="F304" s="10">
        <f>Atlanta!$E493</f>
        <v>0.63</v>
      </c>
      <c r="G304" s="10">
        <f>LosAngeles!$E493</f>
        <v>0.52</v>
      </c>
      <c r="H304" s="10">
        <f>LasVegas!$E493</f>
        <v>0.7</v>
      </c>
      <c r="I304" s="10">
        <f>SanFrancisco!$E493</f>
        <v>0.62</v>
      </c>
      <c r="J304" s="10">
        <f>Baltimore!$E493</f>
        <v>0.6</v>
      </c>
      <c r="K304" s="10">
        <f>Albuquerque!$E493</f>
        <v>0.63</v>
      </c>
      <c r="L304" s="10">
        <f>Seattle!$E493</f>
        <v>0.56999999999999995</v>
      </c>
      <c r="M304" s="10">
        <f>Chicago!$E493</f>
        <v>0.6</v>
      </c>
      <c r="N304" s="10">
        <f>Boulder!$E493</f>
        <v>0.61</v>
      </c>
      <c r="O304" s="10">
        <f>Minneapolis!$E493</f>
        <v>0.6</v>
      </c>
      <c r="P304" s="10">
        <f>Helena!$E493</f>
        <v>0.6</v>
      </c>
      <c r="Q304" s="10">
        <f>Duluth!$E493</f>
        <v>0.59</v>
      </c>
      <c r="R304" s="10">
        <f>Fairbanks!$E493</f>
        <v>0.72</v>
      </c>
    </row>
    <row r="305" spans="1:18">
      <c r="A305" s="4"/>
      <c r="B305" s="9" t="str">
        <f>Miami!A494</f>
        <v>GUESTROOM413 PTACFAN</v>
      </c>
      <c r="C305" s="10">
        <f>Miami!$E494</f>
        <v>0.17</v>
      </c>
      <c r="D305" s="10">
        <f>Houston!$E494</f>
        <v>0.18</v>
      </c>
      <c r="E305" s="10">
        <f>Phoenix!$E494</f>
        <v>0.21</v>
      </c>
      <c r="F305" s="10">
        <f>Atlanta!$E494</f>
        <v>0.18</v>
      </c>
      <c r="G305" s="10">
        <f>LosAngeles!$E494</f>
        <v>0.15</v>
      </c>
      <c r="H305" s="10">
        <f>LasVegas!$E494</f>
        <v>0.2</v>
      </c>
      <c r="I305" s="10">
        <f>SanFrancisco!$E494</f>
        <v>0.17</v>
      </c>
      <c r="J305" s="10">
        <f>Baltimore!$E494</f>
        <v>0.17</v>
      </c>
      <c r="K305" s="10">
        <f>Albuquerque!$E494</f>
        <v>0.18</v>
      </c>
      <c r="L305" s="10">
        <f>Seattle!$E494</f>
        <v>0.16</v>
      </c>
      <c r="M305" s="10">
        <f>Chicago!$E494</f>
        <v>0.17</v>
      </c>
      <c r="N305" s="10">
        <f>Boulder!$E494</f>
        <v>0.17</v>
      </c>
      <c r="O305" s="10">
        <f>Minneapolis!$E494</f>
        <v>0.17</v>
      </c>
      <c r="P305" s="10">
        <f>Helena!$E494</f>
        <v>0.17</v>
      </c>
      <c r="Q305" s="10">
        <f>Duluth!$E494</f>
        <v>0.16</v>
      </c>
      <c r="R305" s="10">
        <f>Fairbanks!$E494</f>
        <v>0.19</v>
      </c>
    </row>
    <row r="306" spans="1:18">
      <c r="A306" s="4"/>
      <c r="B306" s="9" t="str">
        <f>Miami!A495</f>
        <v>GUESTROOM414 PTACFAN</v>
      </c>
      <c r="C306" s="10">
        <f>Miami!$E495</f>
        <v>0.17</v>
      </c>
      <c r="D306" s="10">
        <f>Houston!$E495</f>
        <v>0.18</v>
      </c>
      <c r="E306" s="10">
        <f>Phoenix!$E495</f>
        <v>0.21</v>
      </c>
      <c r="F306" s="10">
        <f>Atlanta!$E495</f>
        <v>0.17</v>
      </c>
      <c r="G306" s="10">
        <f>LosAngeles!$E495</f>
        <v>0.13</v>
      </c>
      <c r="H306" s="10">
        <f>LasVegas!$E495</f>
        <v>0.19</v>
      </c>
      <c r="I306" s="10">
        <f>SanFrancisco!$E495</f>
        <v>0.12</v>
      </c>
      <c r="J306" s="10">
        <f>Baltimore!$E495</f>
        <v>0.16</v>
      </c>
      <c r="K306" s="10">
        <f>Albuquerque!$E495</f>
        <v>0.17</v>
      </c>
      <c r="L306" s="10">
        <f>Seattle!$E495</f>
        <v>0.14000000000000001</v>
      </c>
      <c r="M306" s="10">
        <f>Chicago!$E495</f>
        <v>0.16</v>
      </c>
      <c r="N306" s="10">
        <f>Boulder!$E495</f>
        <v>0.16</v>
      </c>
      <c r="O306" s="10">
        <f>Minneapolis!$E495</f>
        <v>0.16</v>
      </c>
      <c r="P306" s="10">
        <f>Helena!$E495</f>
        <v>0.16</v>
      </c>
      <c r="Q306" s="10">
        <f>Duluth!$E495</f>
        <v>0.16</v>
      </c>
      <c r="R306" s="10">
        <f>Fairbanks!$E495</f>
        <v>0.19</v>
      </c>
    </row>
    <row r="307" spans="1:18">
      <c r="A307" s="4"/>
      <c r="B307" s="9" t="str">
        <f>Miami!A496</f>
        <v>GUESTROOM415_418 PTACFAN</v>
      </c>
      <c r="C307" s="10">
        <f>Miami!$E496</f>
        <v>0.6</v>
      </c>
      <c r="D307" s="10">
        <f>Houston!$E496</f>
        <v>0.62</v>
      </c>
      <c r="E307" s="10">
        <f>Phoenix!$E496</f>
        <v>0.71</v>
      </c>
      <c r="F307" s="10">
        <f>Atlanta!$E496</f>
        <v>0.61</v>
      </c>
      <c r="G307" s="10">
        <f>LosAngeles!$E496</f>
        <v>0.49</v>
      </c>
      <c r="H307" s="10">
        <f>LasVegas!$E496</f>
        <v>0.68</v>
      </c>
      <c r="I307" s="10">
        <f>SanFrancisco!$E496</f>
        <v>0.46</v>
      </c>
      <c r="J307" s="10">
        <f>Baltimore!$E496</f>
        <v>0.57999999999999996</v>
      </c>
      <c r="K307" s="10">
        <f>Albuquerque!$E496</f>
        <v>0.62</v>
      </c>
      <c r="L307" s="10">
        <f>Seattle!$E496</f>
        <v>0.51</v>
      </c>
      <c r="M307" s="10">
        <f>Chicago!$E496</f>
        <v>0.57999999999999996</v>
      </c>
      <c r="N307" s="10">
        <f>Boulder!$E496</f>
        <v>0.57999999999999996</v>
      </c>
      <c r="O307" s="10">
        <f>Minneapolis!$E496</f>
        <v>0.56999999999999995</v>
      </c>
      <c r="P307" s="10">
        <f>Helena!$E496</f>
        <v>0.59</v>
      </c>
      <c r="Q307" s="10">
        <f>Duluth!$E496</f>
        <v>0.59</v>
      </c>
      <c r="R307" s="10">
        <f>Fairbanks!$E496</f>
        <v>0.72</v>
      </c>
    </row>
    <row r="308" spans="1:18">
      <c r="A308" s="4"/>
      <c r="B308" s="9" t="str">
        <f>Miami!A497</f>
        <v>GUESTROOM419 PTACFAN</v>
      </c>
      <c r="C308" s="10">
        <f>Miami!$E497</f>
        <v>0.16</v>
      </c>
      <c r="D308" s="10">
        <f>Houston!$E497</f>
        <v>0.16</v>
      </c>
      <c r="E308" s="10">
        <f>Phoenix!$E497</f>
        <v>0.19</v>
      </c>
      <c r="F308" s="10">
        <f>Atlanta!$E497</f>
        <v>0.16</v>
      </c>
      <c r="G308" s="10">
        <f>LosAngeles!$E497</f>
        <v>0.13</v>
      </c>
      <c r="H308" s="10">
        <f>LasVegas!$E497</f>
        <v>0.18</v>
      </c>
      <c r="I308" s="10">
        <f>SanFrancisco!$E497</f>
        <v>0.12</v>
      </c>
      <c r="J308" s="10">
        <f>Baltimore!$E497</f>
        <v>0.15</v>
      </c>
      <c r="K308" s="10">
        <f>Albuquerque!$E497</f>
        <v>0.16</v>
      </c>
      <c r="L308" s="10">
        <f>Seattle!$E497</f>
        <v>0.13</v>
      </c>
      <c r="M308" s="10">
        <f>Chicago!$E497</f>
        <v>0.15</v>
      </c>
      <c r="N308" s="10">
        <f>Boulder!$E497</f>
        <v>0.15</v>
      </c>
      <c r="O308" s="10">
        <f>Minneapolis!$E497</f>
        <v>0.15</v>
      </c>
      <c r="P308" s="10">
        <f>Helena!$E497</f>
        <v>0.16</v>
      </c>
      <c r="Q308" s="10">
        <f>Duluth!$E497</f>
        <v>0.16</v>
      </c>
      <c r="R308" s="10">
        <f>Fairbanks!$E497</f>
        <v>0.2</v>
      </c>
    </row>
    <row r="309" spans="1:18">
      <c r="A309" s="4"/>
      <c r="B309" s="9" t="str">
        <f>Miami!A498</f>
        <v>GUESTROOM420_423 PTACFAN</v>
      </c>
      <c r="C309" s="10">
        <f>Miami!$E498</f>
        <v>0.59</v>
      </c>
      <c r="D309" s="10">
        <f>Houston!$E498</f>
        <v>0.61</v>
      </c>
      <c r="E309" s="10">
        <f>Phoenix!$E498</f>
        <v>0.7</v>
      </c>
      <c r="F309" s="10">
        <f>Atlanta!$E498</f>
        <v>0.61</v>
      </c>
      <c r="G309" s="10">
        <f>LosAngeles!$E498</f>
        <v>0.48</v>
      </c>
      <c r="H309" s="10">
        <f>LasVegas!$E498</f>
        <v>0.68</v>
      </c>
      <c r="I309" s="10">
        <f>SanFrancisco!$E498</f>
        <v>0.45</v>
      </c>
      <c r="J309" s="10">
        <f>Baltimore!$E498</f>
        <v>0.57999999999999996</v>
      </c>
      <c r="K309" s="10">
        <f>Albuquerque!$E498</f>
        <v>0.61</v>
      </c>
      <c r="L309" s="10">
        <f>Seattle!$E498</f>
        <v>0.5</v>
      </c>
      <c r="M309" s="10">
        <f>Chicago!$E498</f>
        <v>0.57999999999999996</v>
      </c>
      <c r="N309" s="10">
        <f>Boulder!$E498</f>
        <v>0.57999999999999996</v>
      </c>
      <c r="O309" s="10">
        <f>Minneapolis!$E498</f>
        <v>0.56000000000000005</v>
      </c>
      <c r="P309" s="10">
        <f>Helena!$E498</f>
        <v>0.59</v>
      </c>
      <c r="Q309" s="10">
        <f>Duluth!$E498</f>
        <v>0.59</v>
      </c>
      <c r="R309" s="10">
        <f>Fairbanks!$E498</f>
        <v>0.72</v>
      </c>
    </row>
    <row r="310" spans="1:18">
      <c r="A310" s="4"/>
      <c r="B310" s="9" t="str">
        <f>Miami!A499</f>
        <v>GUESTROOM424 PTACFAN</v>
      </c>
      <c r="C310" s="10">
        <f>Miami!$E499</f>
        <v>0.17</v>
      </c>
      <c r="D310" s="10">
        <f>Houston!$E499</f>
        <v>0.17</v>
      </c>
      <c r="E310" s="10">
        <f>Phoenix!$E499</f>
        <v>0.2</v>
      </c>
      <c r="F310" s="10">
        <f>Atlanta!$E499</f>
        <v>0.17</v>
      </c>
      <c r="G310" s="10">
        <f>LosAngeles!$E499</f>
        <v>0.13</v>
      </c>
      <c r="H310" s="10">
        <f>LasVegas!$E499</f>
        <v>0.19</v>
      </c>
      <c r="I310" s="10">
        <f>SanFrancisco!$E499</f>
        <v>0.12</v>
      </c>
      <c r="J310" s="10">
        <f>Baltimore!$E499</f>
        <v>0.16</v>
      </c>
      <c r="K310" s="10">
        <f>Albuquerque!$E499</f>
        <v>0.17</v>
      </c>
      <c r="L310" s="10">
        <f>Seattle!$E499</f>
        <v>0.14000000000000001</v>
      </c>
      <c r="M310" s="10">
        <f>Chicago!$E499</f>
        <v>0.16</v>
      </c>
      <c r="N310" s="10">
        <f>Boulder!$E499</f>
        <v>0.16</v>
      </c>
      <c r="O310" s="10">
        <f>Minneapolis!$E499</f>
        <v>0.16</v>
      </c>
      <c r="P310" s="10">
        <f>Helena!$E499</f>
        <v>0.16</v>
      </c>
      <c r="Q310" s="10">
        <f>Duluth!$E499</f>
        <v>0.16</v>
      </c>
      <c r="R310" s="10">
        <f>Fairbanks!$E499</f>
        <v>0.19</v>
      </c>
    </row>
    <row r="311" spans="1:18">
      <c r="A311" s="4"/>
      <c r="B311" s="9" t="str">
        <f>Miami!A500</f>
        <v>REARSTAIRSFLR1 UNIT HEATERFAN</v>
      </c>
      <c r="C311" s="10">
        <f>Miami!$E500</f>
        <v>0</v>
      </c>
      <c r="D311" s="10">
        <f>Houston!$E500</f>
        <v>0</v>
      </c>
      <c r="E311" s="10">
        <f>Phoenix!$E500</f>
        <v>0</v>
      </c>
      <c r="F311" s="10">
        <f>Atlanta!$E500</f>
        <v>0</v>
      </c>
      <c r="G311" s="10">
        <f>LosAngeles!$E500</f>
        <v>0</v>
      </c>
      <c r="H311" s="10">
        <f>LasVegas!$E500</f>
        <v>0</v>
      </c>
      <c r="I311" s="10">
        <f>SanFrancisco!$E500</f>
        <v>0</v>
      </c>
      <c r="J311" s="10">
        <f>Baltimore!$E500</f>
        <v>0.01</v>
      </c>
      <c r="K311" s="10">
        <f>Albuquerque!$E500</f>
        <v>0</v>
      </c>
      <c r="L311" s="10">
        <f>Seattle!$E500</f>
        <v>0</v>
      </c>
      <c r="M311" s="10">
        <f>Chicago!$E500</f>
        <v>0.02</v>
      </c>
      <c r="N311" s="10">
        <f>Boulder!$E500</f>
        <v>0.01</v>
      </c>
      <c r="O311" s="10">
        <f>Minneapolis!$E500</f>
        <v>0.02</v>
      </c>
      <c r="P311" s="10">
        <f>Helena!$E500</f>
        <v>0.03</v>
      </c>
      <c r="Q311" s="10">
        <f>Duluth!$E500</f>
        <v>0.03</v>
      </c>
      <c r="R311" s="10">
        <f>Fairbanks!$E500</f>
        <v>0.04</v>
      </c>
    </row>
    <row r="312" spans="1:18">
      <c r="A312" s="4"/>
      <c r="B312" s="9" t="str">
        <f>Miami!A501</f>
        <v>REARSTAIRSFLR2 UNIT HEATERFAN</v>
      </c>
      <c r="C312" s="10">
        <f>Miami!$E501</f>
        <v>0</v>
      </c>
      <c r="D312" s="10">
        <f>Houston!$E501</f>
        <v>0.01</v>
      </c>
      <c r="E312" s="10">
        <f>Phoenix!$E501</f>
        <v>0</v>
      </c>
      <c r="F312" s="10">
        <f>Atlanta!$E501</f>
        <v>0.01</v>
      </c>
      <c r="G312" s="10">
        <f>LosAngeles!$E501</f>
        <v>0</v>
      </c>
      <c r="H312" s="10">
        <f>LasVegas!$E501</f>
        <v>0</v>
      </c>
      <c r="I312" s="10">
        <f>SanFrancisco!$E501</f>
        <v>0</v>
      </c>
      <c r="J312" s="10">
        <f>Baltimore!$E501</f>
        <v>0.01</v>
      </c>
      <c r="K312" s="10">
        <f>Albuquerque!$E501</f>
        <v>0.01</v>
      </c>
      <c r="L312" s="10">
        <f>Seattle!$E501</f>
        <v>0</v>
      </c>
      <c r="M312" s="10">
        <f>Chicago!$E501</f>
        <v>0.02</v>
      </c>
      <c r="N312" s="10">
        <f>Boulder!$E501</f>
        <v>0.02</v>
      </c>
      <c r="O312" s="10">
        <f>Minneapolis!$E501</f>
        <v>0.02</v>
      </c>
      <c r="P312" s="10">
        <f>Helena!$E501</f>
        <v>0.02</v>
      </c>
      <c r="Q312" s="10">
        <f>Duluth!$E501</f>
        <v>0.03</v>
      </c>
      <c r="R312" s="10">
        <f>Fairbanks!$E501</f>
        <v>0.04</v>
      </c>
    </row>
    <row r="313" spans="1:18">
      <c r="A313" s="4"/>
      <c r="B313" s="9" t="str">
        <f>Miami!A502</f>
        <v>REARSTAIRSFLR3 UNIT HEATERFAN</v>
      </c>
      <c r="C313" s="10">
        <f>Miami!$E502</f>
        <v>0</v>
      </c>
      <c r="D313" s="10">
        <f>Houston!$E502</f>
        <v>0.01</v>
      </c>
      <c r="E313" s="10">
        <f>Phoenix!$E502</f>
        <v>0</v>
      </c>
      <c r="F313" s="10">
        <f>Atlanta!$E502</f>
        <v>0.01</v>
      </c>
      <c r="G313" s="10">
        <f>LosAngeles!$E502</f>
        <v>0</v>
      </c>
      <c r="H313" s="10">
        <f>LasVegas!$E502</f>
        <v>0</v>
      </c>
      <c r="I313" s="10">
        <f>SanFrancisco!$E502</f>
        <v>0</v>
      </c>
      <c r="J313" s="10">
        <f>Baltimore!$E502</f>
        <v>0.01</v>
      </c>
      <c r="K313" s="10">
        <f>Albuquerque!$E502</f>
        <v>0.01</v>
      </c>
      <c r="L313" s="10">
        <f>Seattle!$E502</f>
        <v>0</v>
      </c>
      <c r="M313" s="10">
        <f>Chicago!$E502</f>
        <v>0.02</v>
      </c>
      <c r="N313" s="10">
        <f>Boulder!$E502</f>
        <v>0.02</v>
      </c>
      <c r="O313" s="10">
        <f>Minneapolis!$E502</f>
        <v>0.02</v>
      </c>
      <c r="P313" s="10">
        <f>Helena!$E502</f>
        <v>0.03</v>
      </c>
      <c r="Q313" s="10">
        <f>Duluth!$E502</f>
        <v>0.03</v>
      </c>
      <c r="R313" s="10">
        <f>Fairbanks!$E502</f>
        <v>0.04</v>
      </c>
    </row>
    <row r="314" spans="1:18">
      <c r="A314" s="4"/>
      <c r="B314" s="9" t="str">
        <f>Miami!A503</f>
        <v>REARSTAIRSFLR4 UNIT HEATERFAN</v>
      </c>
      <c r="C314" s="10">
        <f>Miami!$E503</f>
        <v>0</v>
      </c>
      <c r="D314" s="10">
        <f>Houston!$E503</f>
        <v>0.03</v>
      </c>
      <c r="E314" s="10">
        <f>Phoenix!$E503</f>
        <v>0.02</v>
      </c>
      <c r="F314" s="10">
        <f>Atlanta!$E503</f>
        <v>0.04</v>
      </c>
      <c r="G314" s="10">
        <f>LosAngeles!$E503</f>
        <v>0.01</v>
      </c>
      <c r="H314" s="10">
        <f>LasVegas!$E503</f>
        <v>0.02</v>
      </c>
      <c r="I314" s="10">
        <f>SanFrancisco!$E503</f>
        <v>0.01</v>
      </c>
      <c r="J314" s="10">
        <f>Baltimore!$E503</f>
        <v>0.04</v>
      </c>
      <c r="K314" s="10">
        <f>Albuquerque!$E503</f>
        <v>0.04</v>
      </c>
      <c r="L314" s="10">
        <f>Seattle!$E503</f>
        <v>0.03</v>
      </c>
      <c r="M314" s="10">
        <f>Chicago!$E503</f>
        <v>0.06</v>
      </c>
      <c r="N314" s="10">
        <f>Boulder!$E503</f>
        <v>0.06</v>
      </c>
      <c r="O314" s="10">
        <f>Minneapolis!$E503</f>
        <v>7.0000000000000007E-2</v>
      </c>
      <c r="P314" s="10">
        <f>Helena!$E503</f>
        <v>0.08</v>
      </c>
      <c r="Q314" s="10">
        <f>Duluth!$E503</f>
        <v>0.08</v>
      </c>
      <c r="R314" s="10">
        <f>Fairbanks!$E503</f>
        <v>0.11</v>
      </c>
    </row>
    <row r="315" spans="1:18">
      <c r="A315" s="4"/>
      <c r="B315" s="9" t="str">
        <f>Miami!A504</f>
        <v>REARSTORAGEFLR1 UNIT HEATERFAN</v>
      </c>
      <c r="C315" s="10">
        <f>Miami!$E504</f>
        <v>0</v>
      </c>
      <c r="D315" s="10">
        <f>Houston!$E504</f>
        <v>0</v>
      </c>
      <c r="E315" s="10">
        <f>Phoenix!$E504</f>
        <v>0</v>
      </c>
      <c r="F315" s="10">
        <f>Atlanta!$E504</f>
        <v>0</v>
      </c>
      <c r="G315" s="10">
        <f>LosAngeles!$E504</f>
        <v>0</v>
      </c>
      <c r="H315" s="10">
        <f>LasVegas!$E504</f>
        <v>0</v>
      </c>
      <c r="I315" s="10">
        <f>SanFrancisco!$E504</f>
        <v>0</v>
      </c>
      <c r="J315" s="10">
        <f>Baltimore!$E504</f>
        <v>0</v>
      </c>
      <c r="K315" s="10">
        <f>Albuquerque!$E504</f>
        <v>0</v>
      </c>
      <c r="L315" s="10">
        <f>Seattle!$E504</f>
        <v>0</v>
      </c>
      <c r="M315" s="10">
        <f>Chicago!$E504</f>
        <v>0.01</v>
      </c>
      <c r="N315" s="10">
        <f>Boulder!$E504</f>
        <v>0.01</v>
      </c>
      <c r="O315" s="10">
        <f>Minneapolis!$E504</f>
        <v>0.01</v>
      </c>
      <c r="P315" s="10">
        <f>Helena!$E504</f>
        <v>0.02</v>
      </c>
      <c r="Q315" s="10">
        <f>Duluth!$E504</f>
        <v>0.02</v>
      </c>
      <c r="R315" s="10">
        <f>Fairbanks!$E504</f>
        <v>0.02</v>
      </c>
    </row>
    <row r="316" spans="1:18">
      <c r="A316" s="4"/>
      <c r="B316" s="9" t="str">
        <f>Miami!A505</f>
        <v>REARSTORAGEFLR2 UNIT HEATERFAN</v>
      </c>
      <c r="C316" s="10">
        <f>Miami!$E505</f>
        <v>0</v>
      </c>
      <c r="D316" s="10">
        <f>Houston!$E505</f>
        <v>0.01</v>
      </c>
      <c r="E316" s="10">
        <f>Phoenix!$E505</f>
        <v>0</v>
      </c>
      <c r="F316" s="10">
        <f>Atlanta!$E505</f>
        <v>0.01</v>
      </c>
      <c r="G316" s="10">
        <f>LosAngeles!$E505</f>
        <v>0</v>
      </c>
      <c r="H316" s="10">
        <f>LasVegas!$E505</f>
        <v>0</v>
      </c>
      <c r="I316" s="10">
        <f>SanFrancisco!$E505</f>
        <v>0</v>
      </c>
      <c r="J316" s="10">
        <f>Baltimore!$E505</f>
        <v>0.01</v>
      </c>
      <c r="K316" s="10">
        <f>Albuquerque!$E505</f>
        <v>0</v>
      </c>
      <c r="L316" s="10">
        <f>Seattle!$E505</f>
        <v>0</v>
      </c>
      <c r="M316" s="10">
        <f>Chicago!$E505</f>
        <v>0.01</v>
      </c>
      <c r="N316" s="10">
        <f>Boulder!$E505</f>
        <v>0.01</v>
      </c>
      <c r="O316" s="10">
        <f>Minneapolis!$E505</f>
        <v>0.02</v>
      </c>
      <c r="P316" s="10">
        <f>Helena!$E505</f>
        <v>0.02</v>
      </c>
      <c r="Q316" s="10">
        <f>Duluth!$E505</f>
        <v>0.02</v>
      </c>
      <c r="R316" s="10">
        <f>Fairbanks!$E505</f>
        <v>0.02</v>
      </c>
    </row>
    <row r="317" spans="1:18">
      <c r="A317" s="4"/>
      <c r="B317" s="9" t="str">
        <f>Miami!A506</f>
        <v>REARSTORAGEFLR3 UNIT HEATERFAN</v>
      </c>
      <c r="C317" s="10">
        <f>Miami!$E506</f>
        <v>0</v>
      </c>
      <c r="D317" s="10">
        <f>Houston!$E506</f>
        <v>0.01</v>
      </c>
      <c r="E317" s="10">
        <f>Phoenix!$E506</f>
        <v>0</v>
      </c>
      <c r="F317" s="10">
        <f>Atlanta!$E506</f>
        <v>0.01</v>
      </c>
      <c r="G317" s="10">
        <f>LosAngeles!$E506</f>
        <v>0</v>
      </c>
      <c r="H317" s="10">
        <f>LasVegas!$E506</f>
        <v>0</v>
      </c>
      <c r="I317" s="10">
        <f>SanFrancisco!$E506</f>
        <v>0</v>
      </c>
      <c r="J317" s="10">
        <f>Baltimore!$E506</f>
        <v>0.01</v>
      </c>
      <c r="K317" s="10">
        <f>Albuquerque!$E506</f>
        <v>0.01</v>
      </c>
      <c r="L317" s="10">
        <f>Seattle!$E506</f>
        <v>0</v>
      </c>
      <c r="M317" s="10">
        <f>Chicago!$E506</f>
        <v>0.01</v>
      </c>
      <c r="N317" s="10">
        <f>Boulder!$E506</f>
        <v>0.01</v>
      </c>
      <c r="O317" s="10">
        <f>Minneapolis!$E506</f>
        <v>0.02</v>
      </c>
      <c r="P317" s="10">
        <f>Helena!$E506</f>
        <v>0.02</v>
      </c>
      <c r="Q317" s="10">
        <f>Duluth!$E506</f>
        <v>0.02</v>
      </c>
      <c r="R317" s="10">
        <f>Fairbanks!$E506</f>
        <v>0.03</v>
      </c>
    </row>
    <row r="318" spans="1:18">
      <c r="A318" s="4"/>
      <c r="B318" s="9" t="str">
        <f>Miami!A507</f>
        <v>REARSTORAGEFLR4 UNIT HEATERFAN</v>
      </c>
      <c r="C318" s="10">
        <f>Miami!$E507</f>
        <v>0</v>
      </c>
      <c r="D318" s="10">
        <f>Houston!$E507</f>
        <v>0.02</v>
      </c>
      <c r="E318" s="10">
        <f>Phoenix!$E507</f>
        <v>0.01</v>
      </c>
      <c r="F318" s="10">
        <f>Atlanta!$E507</f>
        <v>0.02</v>
      </c>
      <c r="G318" s="10">
        <f>LosAngeles!$E507</f>
        <v>0</v>
      </c>
      <c r="H318" s="10">
        <f>LasVegas!$E507</f>
        <v>0.02</v>
      </c>
      <c r="I318" s="10">
        <f>SanFrancisco!$E507</f>
        <v>0.01</v>
      </c>
      <c r="J318" s="10">
        <f>Baltimore!$E507</f>
        <v>0.03</v>
      </c>
      <c r="K318" s="10">
        <f>Albuquerque!$E507</f>
        <v>0.02</v>
      </c>
      <c r="L318" s="10">
        <f>Seattle!$E507</f>
        <v>0.02</v>
      </c>
      <c r="M318" s="10">
        <f>Chicago!$E507</f>
        <v>0.04</v>
      </c>
      <c r="N318" s="10">
        <f>Boulder!$E507</f>
        <v>0.04</v>
      </c>
      <c r="O318" s="10">
        <f>Minneapolis!$E507</f>
        <v>0.05</v>
      </c>
      <c r="P318" s="10">
        <f>Helena!$E507</f>
        <v>0.05</v>
      </c>
      <c r="Q318" s="10">
        <f>Duluth!$E507</f>
        <v>0.05</v>
      </c>
      <c r="R318" s="10">
        <f>Fairbanks!$E507</f>
        <v>7.0000000000000007E-2</v>
      </c>
    </row>
    <row r="319" spans="1:18">
      <c r="A319" s="4"/>
      <c r="B319" s="9" t="str">
        <f>Miami!A508</f>
        <v>PSZ-HEATCOOL:1_FAN</v>
      </c>
      <c r="C319" s="10">
        <f>Miami!$E508</f>
        <v>0.51</v>
      </c>
      <c r="D319" s="10">
        <f>Houston!$E508</f>
        <v>0.52</v>
      </c>
      <c r="E319" s="10">
        <f>Phoenix!$E508</f>
        <v>0.5</v>
      </c>
      <c r="F319" s="10">
        <f>Atlanta!$E508</f>
        <v>0.51</v>
      </c>
      <c r="G319" s="10">
        <f>LosAngeles!$E508</f>
        <v>0.45</v>
      </c>
      <c r="H319" s="10">
        <f>LasVegas!$E508</f>
        <v>0.46</v>
      </c>
      <c r="I319" s="10">
        <f>SanFrancisco!$E508</f>
        <v>0.4</v>
      </c>
      <c r="J319" s="10">
        <f>Baltimore!$E508</f>
        <v>0.49</v>
      </c>
      <c r="K319" s="10">
        <f>Albuquerque!$E508</f>
        <v>0.53</v>
      </c>
      <c r="L319" s="10">
        <f>Seattle!$E508</f>
        <v>0.44</v>
      </c>
      <c r="M319" s="10">
        <f>Chicago!$E508</f>
        <v>0.49</v>
      </c>
      <c r="N319" s="10">
        <f>Boulder!$E508</f>
        <v>0.52</v>
      </c>
      <c r="O319" s="10">
        <f>Minneapolis!$E508</f>
        <v>0.49</v>
      </c>
      <c r="P319" s="10">
        <f>Helena!$E508</f>
        <v>0.5</v>
      </c>
      <c r="Q319" s="10">
        <f>Duluth!$E508</f>
        <v>0.46</v>
      </c>
      <c r="R319" s="10">
        <f>Fairbanks!$E508</f>
        <v>0.42</v>
      </c>
    </row>
    <row r="320" spans="1:18">
      <c r="A320" s="4"/>
      <c r="B320" s="9" t="str">
        <f>Miami!A509</f>
        <v>PSZ-HEATCOOL:10_FAN</v>
      </c>
      <c r="C320" s="10">
        <f>Miami!$E509</f>
        <v>0.24</v>
      </c>
      <c r="D320" s="10">
        <f>Houston!$E509</f>
        <v>0.25</v>
      </c>
      <c r="E320" s="10">
        <f>Phoenix!$E509</f>
        <v>0.27</v>
      </c>
      <c r="F320" s="10">
        <f>Atlanta!$E509</f>
        <v>0.24</v>
      </c>
      <c r="G320" s="10">
        <f>LosAngeles!$E509</f>
        <v>0.21</v>
      </c>
      <c r="H320" s="10">
        <f>LasVegas!$E509</f>
        <v>0.25</v>
      </c>
      <c r="I320" s="10">
        <f>SanFrancisco!$E509</f>
        <v>0.23</v>
      </c>
      <c r="J320" s="10">
        <f>Baltimore!$E509</f>
        <v>0.23</v>
      </c>
      <c r="K320" s="10">
        <f>Albuquerque!$E509</f>
        <v>0.26</v>
      </c>
      <c r="L320" s="10">
        <f>Seattle!$E509</f>
        <v>0.22</v>
      </c>
      <c r="M320" s="10">
        <f>Chicago!$E509</f>
        <v>0.23</v>
      </c>
      <c r="N320" s="10">
        <f>Boulder!$E509</f>
        <v>0.25</v>
      </c>
      <c r="O320" s="10">
        <f>Minneapolis!$E509</f>
        <v>0.24</v>
      </c>
      <c r="P320" s="10">
        <f>Helena!$E509</f>
        <v>0.24</v>
      </c>
      <c r="Q320" s="10">
        <f>Duluth!$E509</f>
        <v>0.23</v>
      </c>
      <c r="R320" s="10">
        <f>Fairbanks!$E509</f>
        <v>0.24</v>
      </c>
    </row>
    <row r="321" spans="1:18">
      <c r="A321" s="4"/>
      <c r="B321" s="9" t="str">
        <f>Miami!A510</f>
        <v>PSZ-HEATCOOL:11_FAN</v>
      </c>
      <c r="C321" s="10">
        <f>Miami!$E510</f>
        <v>0.22</v>
      </c>
      <c r="D321" s="10">
        <f>Houston!$E510</f>
        <v>0.23</v>
      </c>
      <c r="E321" s="10">
        <f>Phoenix!$E510</f>
        <v>0.25</v>
      </c>
      <c r="F321" s="10">
        <f>Atlanta!$E510</f>
        <v>0.22</v>
      </c>
      <c r="G321" s="10">
        <f>LosAngeles!$E510</f>
        <v>0.19</v>
      </c>
      <c r="H321" s="10">
        <f>LasVegas!$E510</f>
        <v>0.23</v>
      </c>
      <c r="I321" s="10">
        <f>SanFrancisco!$E510</f>
        <v>0.21</v>
      </c>
      <c r="J321" s="10">
        <f>Baltimore!$E510</f>
        <v>0.21</v>
      </c>
      <c r="K321" s="10">
        <f>Albuquerque!$E510</f>
        <v>0.23</v>
      </c>
      <c r="L321" s="10">
        <f>Seattle!$E510</f>
        <v>0.2</v>
      </c>
      <c r="M321" s="10">
        <f>Chicago!$E510</f>
        <v>0.21</v>
      </c>
      <c r="N321" s="10">
        <f>Boulder!$E510</f>
        <v>0.23</v>
      </c>
      <c r="O321" s="10">
        <f>Minneapolis!$E510</f>
        <v>0.21</v>
      </c>
      <c r="P321" s="10">
        <f>Helena!$E510</f>
        <v>0.22</v>
      </c>
      <c r="Q321" s="10">
        <f>Duluth!$E510</f>
        <v>0.21</v>
      </c>
      <c r="R321" s="10">
        <f>Fairbanks!$E510</f>
        <v>0.22</v>
      </c>
    </row>
    <row r="322" spans="1:18">
      <c r="A322" s="4"/>
      <c r="B322" s="9" t="str">
        <f>Miami!A511</f>
        <v>PSZ-HEATCOOL:12_FAN</v>
      </c>
      <c r="C322" s="10">
        <f>Miami!$E511</f>
        <v>0.45</v>
      </c>
      <c r="D322" s="10">
        <f>Houston!$E511</f>
        <v>0.49</v>
      </c>
      <c r="E322" s="10">
        <f>Phoenix!$E511</f>
        <v>0.6</v>
      </c>
      <c r="F322" s="10">
        <f>Atlanta!$E511</f>
        <v>0.46</v>
      </c>
      <c r="G322" s="10">
        <f>LosAngeles!$E511</f>
        <v>0.31</v>
      </c>
      <c r="H322" s="10">
        <f>LasVegas!$E511</f>
        <v>0.55000000000000004</v>
      </c>
      <c r="I322" s="10">
        <f>SanFrancisco!$E511</f>
        <v>0.28999999999999998</v>
      </c>
      <c r="J322" s="10">
        <f>Baltimore!$E511</f>
        <v>0.49</v>
      </c>
      <c r="K322" s="10">
        <f>Albuquerque!$E511</f>
        <v>0.48</v>
      </c>
      <c r="L322" s="10">
        <f>Seattle!$E511</f>
        <v>0.38</v>
      </c>
      <c r="M322" s="10">
        <f>Chicago!$E511</f>
        <v>0.65</v>
      </c>
      <c r="N322" s="10">
        <f>Boulder!$E511</f>
        <v>0.64</v>
      </c>
      <c r="O322" s="10">
        <f>Minneapolis!$E511</f>
        <v>0.75</v>
      </c>
      <c r="P322" s="10">
        <f>Helena!$E511</f>
        <v>0.8</v>
      </c>
      <c r="Q322" s="10">
        <f>Duluth!$E511</f>
        <v>0.81</v>
      </c>
      <c r="R322" s="10">
        <f>Fairbanks!$E511</f>
        <v>1.03</v>
      </c>
    </row>
    <row r="323" spans="1:18">
      <c r="A323" s="4"/>
      <c r="B323" s="9" t="str">
        <f>Miami!A512</f>
        <v>PSZ-HEATCOOL:2_FAN</v>
      </c>
      <c r="C323" s="10">
        <f>Miami!$E512</f>
        <v>0.76</v>
      </c>
      <c r="D323" s="10">
        <f>Houston!$E512</f>
        <v>0.78</v>
      </c>
      <c r="E323" s="10">
        <f>Phoenix!$E512</f>
        <v>0.81</v>
      </c>
      <c r="F323" s="10">
        <f>Atlanta!$E512</f>
        <v>0.75</v>
      </c>
      <c r="G323" s="10">
        <f>LosAngeles!$E512</f>
        <v>0.72</v>
      </c>
      <c r="H323" s="10">
        <f>LasVegas!$E512</f>
        <v>0.75</v>
      </c>
      <c r="I323" s="10">
        <f>SanFrancisco!$E512</f>
        <v>0.84</v>
      </c>
      <c r="J323" s="10">
        <f>Baltimore!$E512</f>
        <v>0.72</v>
      </c>
      <c r="K323" s="10">
        <f>Albuquerque!$E512</f>
        <v>0.8</v>
      </c>
      <c r="L323" s="10">
        <f>Seattle!$E512</f>
        <v>0.75</v>
      </c>
      <c r="M323" s="10">
        <f>Chicago!$E512</f>
        <v>0.73</v>
      </c>
      <c r="N323" s="10">
        <f>Boulder!$E512</f>
        <v>0.8</v>
      </c>
      <c r="O323" s="10">
        <f>Minneapolis!$E512</f>
        <v>0.74</v>
      </c>
      <c r="P323" s="10">
        <f>Helena!$E512</f>
        <v>0.78</v>
      </c>
      <c r="Q323" s="10">
        <f>Duluth!$E512</f>
        <v>0.75</v>
      </c>
      <c r="R323" s="10">
        <f>Fairbanks!$E512</f>
        <v>0.9</v>
      </c>
    </row>
    <row r="324" spans="1:18">
      <c r="A324" s="4"/>
      <c r="B324" s="9" t="str">
        <f>Miami!A513</f>
        <v>PSZ-HEATCOOL:3_FAN</v>
      </c>
      <c r="C324" s="10">
        <f>Miami!$E513</f>
        <v>0.08</v>
      </c>
      <c r="D324" s="10">
        <f>Houston!$E513</f>
        <v>0.08</v>
      </c>
      <c r="E324" s="10">
        <f>Phoenix!$E513</f>
        <v>0.08</v>
      </c>
      <c r="F324" s="10">
        <f>Atlanta!$E513</f>
        <v>0.08</v>
      </c>
      <c r="G324" s="10">
        <f>LosAngeles!$E513</f>
        <v>7.0000000000000007E-2</v>
      </c>
      <c r="H324" s="10">
        <f>LasVegas!$E513</f>
        <v>7.0000000000000007E-2</v>
      </c>
      <c r="I324" s="10">
        <f>SanFrancisco!$E513</f>
        <v>7.0000000000000007E-2</v>
      </c>
      <c r="J324" s="10">
        <f>Baltimore!$E513</f>
        <v>7.0000000000000007E-2</v>
      </c>
      <c r="K324" s="10">
        <f>Albuquerque!$E513</f>
        <v>0.08</v>
      </c>
      <c r="L324" s="10">
        <f>Seattle!$E513</f>
        <v>7.0000000000000007E-2</v>
      </c>
      <c r="M324" s="10">
        <f>Chicago!$E513</f>
        <v>7.0000000000000007E-2</v>
      </c>
      <c r="N324" s="10">
        <f>Boulder!$E513</f>
        <v>0.08</v>
      </c>
      <c r="O324" s="10">
        <f>Minneapolis!$E513</f>
        <v>7.0000000000000007E-2</v>
      </c>
      <c r="P324" s="10">
        <f>Helena!$E513</f>
        <v>7.0000000000000007E-2</v>
      </c>
      <c r="Q324" s="10">
        <f>Duluth!$E513</f>
        <v>7.0000000000000007E-2</v>
      </c>
      <c r="R324" s="10">
        <f>Fairbanks!$E513</f>
        <v>7.0000000000000007E-2</v>
      </c>
    </row>
    <row r="325" spans="1:18">
      <c r="A325" s="4"/>
      <c r="B325" s="9" t="str">
        <f>Miami!A514</f>
        <v>PSZ-HEATCOOL:4_FAN</v>
      </c>
      <c r="C325" s="10">
        <f>Miami!$E514</f>
        <v>0.43</v>
      </c>
      <c r="D325" s="10">
        <f>Houston!$E514</f>
        <v>0.43</v>
      </c>
      <c r="E325" s="10">
        <f>Phoenix!$E514</f>
        <v>0.43</v>
      </c>
      <c r="F325" s="10">
        <f>Atlanta!$E514</f>
        <v>0.43</v>
      </c>
      <c r="G325" s="10">
        <f>LosAngeles!$E514</f>
        <v>0.43</v>
      </c>
      <c r="H325" s="10">
        <f>LasVegas!$E514</f>
        <v>0.43</v>
      </c>
      <c r="I325" s="10">
        <f>SanFrancisco!$E514</f>
        <v>0.43</v>
      </c>
      <c r="J325" s="10">
        <f>Baltimore!$E514</f>
        <v>0.43</v>
      </c>
      <c r="K325" s="10">
        <f>Albuquerque!$E514</f>
        <v>0.45</v>
      </c>
      <c r="L325" s="10">
        <f>Seattle!$E514</f>
        <v>0.43</v>
      </c>
      <c r="M325" s="10">
        <f>Chicago!$E514</f>
        <v>0.43</v>
      </c>
      <c r="N325" s="10">
        <f>Boulder!$E514</f>
        <v>0.45</v>
      </c>
      <c r="O325" s="10">
        <f>Minneapolis!$E514</f>
        <v>0.43</v>
      </c>
      <c r="P325" s="10">
        <f>Helena!$E514</f>
        <v>0.43</v>
      </c>
      <c r="Q325" s="10">
        <f>Duluth!$E514</f>
        <v>0.43</v>
      </c>
      <c r="R325" s="10">
        <f>Fairbanks!$E514</f>
        <v>0.44</v>
      </c>
    </row>
    <row r="326" spans="1:18">
      <c r="A326" s="4"/>
      <c r="B326" s="9" t="str">
        <f>Miami!A515</f>
        <v>PSZ-HEATCOOL:5_FAN</v>
      </c>
      <c r="C326" s="10">
        <f>Miami!$E515</f>
        <v>0.06</v>
      </c>
      <c r="D326" s="10">
        <f>Houston!$E515</f>
        <v>0.06</v>
      </c>
      <c r="E326" s="10">
        <f>Phoenix!$E515</f>
        <v>0.06</v>
      </c>
      <c r="F326" s="10">
        <f>Atlanta!$E515</f>
        <v>0.06</v>
      </c>
      <c r="G326" s="10">
        <f>LosAngeles!$E515</f>
        <v>0.05</v>
      </c>
      <c r="H326" s="10">
        <f>LasVegas!$E515</f>
        <v>0.05</v>
      </c>
      <c r="I326" s="10">
        <f>SanFrancisco!$E515</f>
        <v>0.05</v>
      </c>
      <c r="J326" s="10">
        <f>Baltimore!$E515</f>
        <v>0.05</v>
      </c>
      <c r="K326" s="10">
        <f>Albuquerque!$E515</f>
        <v>0.05</v>
      </c>
      <c r="L326" s="10">
        <f>Seattle!$E515</f>
        <v>0.05</v>
      </c>
      <c r="M326" s="10">
        <f>Chicago!$E515</f>
        <v>0.05</v>
      </c>
      <c r="N326" s="10">
        <f>Boulder!$E515</f>
        <v>0.05</v>
      </c>
      <c r="O326" s="10">
        <f>Minneapolis!$E515</f>
        <v>0.05</v>
      </c>
      <c r="P326" s="10">
        <f>Helena!$E515</f>
        <v>0.05</v>
      </c>
      <c r="Q326" s="10">
        <f>Duluth!$E515</f>
        <v>0.04</v>
      </c>
      <c r="R326" s="10">
        <f>Fairbanks!$E515</f>
        <v>0.04</v>
      </c>
    </row>
    <row r="327" spans="1:18">
      <c r="A327" s="4"/>
      <c r="B327" s="9" t="str">
        <f>Miami!A516</f>
        <v>PSZ-HEATCOOL:6_FAN</v>
      </c>
      <c r="C327" s="10">
        <f>Miami!$E516</f>
        <v>0.32</v>
      </c>
      <c r="D327" s="10">
        <f>Houston!$E516</f>
        <v>0.32</v>
      </c>
      <c r="E327" s="10">
        <f>Phoenix!$E516</f>
        <v>0.32</v>
      </c>
      <c r="F327" s="10">
        <f>Atlanta!$E516</f>
        <v>0.32</v>
      </c>
      <c r="G327" s="10">
        <f>LosAngeles!$E516</f>
        <v>0.3</v>
      </c>
      <c r="H327" s="10">
        <f>LasVegas!$E516</f>
        <v>0.32</v>
      </c>
      <c r="I327" s="10">
        <f>SanFrancisco!$E516</f>
        <v>0.28999999999999998</v>
      </c>
      <c r="J327" s="10">
        <f>Baltimore!$E516</f>
        <v>0.31</v>
      </c>
      <c r="K327" s="10">
        <f>Albuquerque!$E516</f>
        <v>0.36</v>
      </c>
      <c r="L327" s="10">
        <f>Seattle!$E516</f>
        <v>0.3</v>
      </c>
      <c r="M327" s="10">
        <f>Chicago!$E516</f>
        <v>0.31</v>
      </c>
      <c r="N327" s="10">
        <f>Boulder!$E516</f>
        <v>0.36</v>
      </c>
      <c r="O327" s="10">
        <f>Minneapolis!$E516</f>
        <v>0.31</v>
      </c>
      <c r="P327" s="10">
        <f>Helena!$E516</f>
        <v>0.34</v>
      </c>
      <c r="Q327" s="10">
        <f>Duluth!$E516</f>
        <v>0.31</v>
      </c>
      <c r="R327" s="10">
        <f>Fairbanks!$E516</f>
        <v>0.3</v>
      </c>
    </row>
    <row r="328" spans="1:18">
      <c r="A328" s="4"/>
      <c r="B328" s="9" t="str">
        <f>Miami!A517</f>
        <v>PSZ-HEATCOOL:7_FAN</v>
      </c>
      <c r="C328" s="10">
        <f>Miami!$E517</f>
        <v>1.65</v>
      </c>
      <c r="D328" s="10">
        <f>Houston!$E517</f>
        <v>1.65</v>
      </c>
      <c r="E328" s="10">
        <f>Phoenix!$E517</f>
        <v>1.68</v>
      </c>
      <c r="F328" s="10">
        <f>Atlanta!$E517</f>
        <v>1.69</v>
      </c>
      <c r="G328" s="10">
        <f>LosAngeles!$E517</f>
        <v>1.62</v>
      </c>
      <c r="H328" s="10">
        <f>LasVegas!$E517</f>
        <v>1.72</v>
      </c>
      <c r="I328" s="10">
        <f>SanFrancisco!$E517</f>
        <v>1.56</v>
      </c>
      <c r="J328" s="10">
        <f>Baltimore!$E517</f>
        <v>1.63</v>
      </c>
      <c r="K328" s="10">
        <f>Albuquerque!$E517</f>
        <v>1.93</v>
      </c>
      <c r="L328" s="10">
        <f>Seattle!$E517</f>
        <v>1.6</v>
      </c>
      <c r="M328" s="10">
        <f>Chicago!$E517</f>
        <v>1.66</v>
      </c>
      <c r="N328" s="10">
        <f>Boulder!$E517</f>
        <v>1.93</v>
      </c>
      <c r="O328" s="10">
        <f>Minneapolis!$E517</f>
        <v>1.66</v>
      </c>
      <c r="P328" s="10">
        <f>Helena!$E517</f>
        <v>1.82</v>
      </c>
      <c r="Q328" s="10">
        <f>Duluth!$E517</f>
        <v>1.67</v>
      </c>
      <c r="R328" s="10">
        <f>Fairbanks!$E517</f>
        <v>1.59</v>
      </c>
    </row>
    <row r="329" spans="1:18">
      <c r="A329" s="4"/>
      <c r="B329" s="9" t="str">
        <f>Miami!A518</f>
        <v>PSZ-HEATCOOL:8_FAN</v>
      </c>
      <c r="C329" s="10">
        <f>Miami!$E518</f>
        <v>0.13</v>
      </c>
      <c r="D329" s="10">
        <f>Houston!$E518</f>
        <v>0.13</v>
      </c>
      <c r="E329" s="10">
        <f>Phoenix!$E518</f>
        <v>0.13</v>
      </c>
      <c r="F329" s="10">
        <f>Atlanta!$E518</f>
        <v>0.13</v>
      </c>
      <c r="G329" s="10">
        <f>LosAngeles!$E518</f>
        <v>0.12</v>
      </c>
      <c r="H329" s="10">
        <f>LasVegas!$E518</f>
        <v>0.12</v>
      </c>
      <c r="I329" s="10">
        <f>SanFrancisco!$E518</f>
        <v>0.11</v>
      </c>
      <c r="J329" s="10">
        <f>Baltimore!$E518</f>
        <v>0.12</v>
      </c>
      <c r="K329" s="10">
        <f>Albuquerque!$E518</f>
        <v>0.13</v>
      </c>
      <c r="L329" s="10">
        <f>Seattle!$E518</f>
        <v>0.11</v>
      </c>
      <c r="M329" s="10">
        <f>Chicago!$E518</f>
        <v>0.12</v>
      </c>
      <c r="N329" s="10">
        <f>Boulder!$E518</f>
        <v>0.13</v>
      </c>
      <c r="O329" s="10">
        <f>Minneapolis!$E518</f>
        <v>0.12</v>
      </c>
      <c r="P329" s="10">
        <f>Helena!$E518</f>
        <v>0.13</v>
      </c>
      <c r="Q329" s="10">
        <f>Duluth!$E518</f>
        <v>0.12</v>
      </c>
      <c r="R329" s="10">
        <f>Fairbanks!$E518</f>
        <v>0.11</v>
      </c>
    </row>
    <row r="330" spans="1:18">
      <c r="A330" s="4"/>
      <c r="B330" s="9" t="str">
        <f>Miami!A519</f>
        <v>PSZ-HEATCOOL:9_FAN</v>
      </c>
      <c r="C330" s="10">
        <f>Miami!$E519</f>
        <v>0.37</v>
      </c>
      <c r="D330" s="10">
        <f>Houston!$E519</f>
        <v>0.37</v>
      </c>
      <c r="E330" s="10">
        <f>Phoenix!$E519</f>
        <v>0.35</v>
      </c>
      <c r="F330" s="10">
        <f>Atlanta!$E519</f>
        <v>0.34</v>
      </c>
      <c r="G330" s="10">
        <f>LosAngeles!$E519</f>
        <v>0.31</v>
      </c>
      <c r="H330" s="10">
        <f>LasVegas!$E519</f>
        <v>0.32</v>
      </c>
      <c r="I330" s="10">
        <f>SanFrancisco!$E519</f>
        <v>0.25</v>
      </c>
      <c r="J330" s="10">
        <f>Baltimore!$E519</f>
        <v>0.32</v>
      </c>
      <c r="K330" s="10">
        <f>Albuquerque!$E519</f>
        <v>0.34</v>
      </c>
      <c r="L330" s="10">
        <f>Seattle!$E519</f>
        <v>0.27</v>
      </c>
      <c r="M330" s="10">
        <f>Chicago!$E519</f>
        <v>0.32</v>
      </c>
      <c r="N330" s="10">
        <f>Boulder!$E519</f>
        <v>0.34</v>
      </c>
      <c r="O330" s="10">
        <f>Minneapolis!$E519</f>
        <v>0.32</v>
      </c>
      <c r="P330" s="10">
        <f>Helena!$E519</f>
        <v>0.32</v>
      </c>
      <c r="Q330" s="10">
        <f>Duluth!$E519</f>
        <v>0.28999999999999998</v>
      </c>
      <c r="R330" s="10">
        <f>Fairbanks!$E519</f>
        <v>0.26</v>
      </c>
    </row>
    <row r="331" spans="1:18">
      <c r="A331" s="7" t="s">
        <v>339</v>
      </c>
      <c r="B331" s="8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</row>
    <row r="332" spans="1:18">
      <c r="A332" s="4"/>
      <c r="B332" s="7" t="s">
        <v>340</v>
      </c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</row>
    <row r="333" spans="1:18">
      <c r="A333" s="4"/>
      <c r="B333" s="9" t="s">
        <v>224</v>
      </c>
      <c r="C333" s="72">
        <f>Miami!$B$564/(Miami!$B$28*10^6/3600)</f>
        <v>7.9041150936002169E-2</v>
      </c>
      <c r="D333" s="72">
        <f>Houston!$B$564/(Houston!$B$28*10^6/3600)</f>
        <v>0.10819084453771259</v>
      </c>
      <c r="E333" s="72">
        <f>Phoenix!$B$564/(Phoenix!$B$28*10^6/3600)</f>
        <v>8.9002369246160035E-2</v>
      </c>
      <c r="F333" s="72">
        <f>Atlanta!$B$564/(Atlanta!$B$28*10^6/3600)</f>
        <v>0.10089883868915049</v>
      </c>
      <c r="G333" s="72">
        <f>LosAngeles!$B$564/(LosAngeles!$B$28*10^6/3600)</f>
        <v>0.12387044176311253</v>
      </c>
      <c r="H333" s="72">
        <f>LasVegas!$B$564/(LasVegas!$B$28*10^6/3600)</f>
        <v>9.4666259444954451E-2</v>
      </c>
      <c r="I333" s="72">
        <f>SanFrancisco!$B$564/(SanFrancisco!$B$28*10^6/3600)</f>
        <v>0.14493800822056796</v>
      </c>
      <c r="J333" s="72">
        <f>Baltimore!$B$564/(Baltimore!$B$28*10^6/3600)</f>
        <v>6.8912929479212598E-2</v>
      </c>
      <c r="K333" s="72">
        <f>Albuquerque!$B$564/(Albuquerque!$B$28*10^6/3600)</f>
        <v>3.7251186239897024E-2</v>
      </c>
      <c r="L333" s="72">
        <f>Seattle!$B$564/(Seattle!$B$28*10^6/3600)</f>
        <v>7.1660121891957571E-2</v>
      </c>
      <c r="M333" s="72">
        <f>Chicago!$B$564/(Chicago!$B$28*10^6/3600)</f>
        <v>9.7911741105357122E-2</v>
      </c>
      <c r="N333" s="72">
        <f>Boulder!$B$564/(Boulder!$B$28*10^6/3600)</f>
        <v>3.7252691130495112E-2</v>
      </c>
      <c r="O333" s="72">
        <f>Minneapolis!$B$564/(Minneapolis!$B$28*10^6/3600)</f>
        <v>5.4556055046258961E-2</v>
      </c>
      <c r="P333" s="72">
        <f>Helena!$B$564/(Helena!$B$28*10^6/3600)</f>
        <v>7.1739601511571244E-2</v>
      </c>
      <c r="Q333" s="72">
        <f>Duluth!$B$564/(Duluth!$B$28*10^6/3600)</f>
        <v>5.4869516215139781E-2</v>
      </c>
      <c r="R333" s="72">
        <f>Fairbanks!$B$564/(Fairbanks!$B$28*10^6/3600)</f>
        <v>9.1372593882489805E-2</v>
      </c>
    </row>
    <row r="334" spans="1:18">
      <c r="A334" s="4"/>
      <c r="B334" s="9" t="s">
        <v>261</v>
      </c>
      <c r="C334" s="10">
        <f>Miami!$B$565</f>
        <v>14.52</v>
      </c>
      <c r="D334" s="10">
        <f>Houston!$B$565</f>
        <v>18.41</v>
      </c>
      <c r="E334" s="10">
        <f>Phoenix!$B$565</f>
        <v>15.15</v>
      </c>
      <c r="F334" s="10">
        <f>Atlanta!$B$565</f>
        <v>15.8</v>
      </c>
      <c r="G334" s="10">
        <f>LosAngeles!$B$565</f>
        <v>17.41</v>
      </c>
      <c r="H334" s="10">
        <f>LasVegas!$B$565</f>
        <v>14.84</v>
      </c>
      <c r="I334" s="10">
        <f>SanFrancisco!$B$565</f>
        <v>19.38</v>
      </c>
      <c r="J334" s="10">
        <f>Baltimore!$B$565</f>
        <v>10.71</v>
      </c>
      <c r="K334" s="10">
        <f>Albuquerque!$B$565</f>
        <v>5.53</v>
      </c>
      <c r="L334" s="10">
        <f>Seattle!$B$565</f>
        <v>9.8000000000000007</v>
      </c>
      <c r="M334" s="10">
        <f>Chicago!$B$565</f>
        <v>15.34</v>
      </c>
      <c r="N334" s="10">
        <f>Boulder!$B$565</f>
        <v>5.5</v>
      </c>
      <c r="O334" s="10">
        <f>Minneapolis!$B$565</f>
        <v>8.94</v>
      </c>
      <c r="P334" s="10">
        <f>Helena!$B$565</f>
        <v>10.8</v>
      </c>
      <c r="Q334" s="10">
        <f>Duluth!$B$565</f>
        <v>8.9600000000000009</v>
      </c>
      <c r="R334" s="10">
        <f>Fairbanks!$B$565</f>
        <v>16.96</v>
      </c>
    </row>
    <row r="335" spans="1:18">
      <c r="A335" s="4"/>
      <c r="B335" s="7" t="s">
        <v>341</v>
      </c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</row>
    <row r="336" spans="1:18">
      <c r="A336" s="4"/>
      <c r="B336" s="9" t="s">
        <v>225</v>
      </c>
      <c r="C336" s="72">
        <f>Miami!$C$564/(Miami!$C$28*10^3)</f>
        <v>1.1456711566060899E-2</v>
      </c>
      <c r="D336" s="72">
        <f>Houston!$C$564/(Houston!$C$28*10^3)</f>
        <v>8.1729280627515742E-3</v>
      </c>
      <c r="E336" s="72">
        <f>Phoenix!$C$564/(Phoenix!$C$28*10^3)</f>
        <v>8.5315834063267315E-3</v>
      </c>
      <c r="F336" s="72">
        <f>Atlanta!$C$564/(Atlanta!$C$28*10^3)</f>
        <v>1.056269819602243E-2</v>
      </c>
      <c r="G336" s="72">
        <f>LosAngeles!$C$564/(LosAngeles!$C$28*10^3)</f>
        <v>8.4185057910143822E-3</v>
      </c>
      <c r="H336" s="72">
        <f>LasVegas!$C$564/(LasVegas!$C$28*10^3)</f>
        <v>8.0584118770405961E-3</v>
      </c>
      <c r="I336" s="72">
        <f>SanFrancisco!$C$564/(SanFrancisco!$C$28*10^3)</f>
        <v>8.4276477303724968E-3</v>
      </c>
      <c r="J336" s="72">
        <f>Baltimore!$C$564/(Baltimore!$C$28*10^3)</f>
        <v>9.9809428115474573E-3</v>
      </c>
      <c r="K336" s="72">
        <f>Albuquerque!$C$564/(Albuquerque!$C$28*10^3)</f>
        <v>7.1406065493505363E-3</v>
      </c>
      <c r="L336" s="72">
        <f>Seattle!$C$564/(Seattle!$C$28*10^3)</f>
        <v>8.3123477054284564E-3</v>
      </c>
      <c r="M336" s="72">
        <f>Chicago!$C$564/(Chicago!$C$28*10^3)</f>
        <v>8.7583719434184571E-3</v>
      </c>
      <c r="N336" s="72">
        <f>Boulder!$C$564/(Boulder!$C$28*10^3)</f>
        <v>7.1381816705242216E-3</v>
      </c>
      <c r="O336" s="72">
        <f>Minneapolis!$C$564/(Minneapolis!$C$28*10^3)</f>
        <v>7.9456456192366649E-3</v>
      </c>
      <c r="P336" s="72">
        <f>Helena!$C$564/(Helena!$C$28*10^3)</f>
        <v>8.5967035060975604E-3</v>
      </c>
      <c r="Q336" s="72">
        <f>Duluth!$C$564/(Duluth!$C$28*10^3)</f>
        <v>7.9435647694216169E-3</v>
      </c>
      <c r="R336" s="72">
        <f>Fairbanks!$C$564/(Fairbanks!$C$28*10^3)</f>
        <v>4.1720597322769549E-3</v>
      </c>
    </row>
    <row r="337" spans="1:18">
      <c r="A337" s="4"/>
      <c r="B337" s="9" t="s">
        <v>261</v>
      </c>
      <c r="C337" s="10">
        <f>Miami!$C$565</f>
        <v>1.65</v>
      </c>
      <c r="D337" s="10">
        <f>Houston!$C$565</f>
        <v>1.58</v>
      </c>
      <c r="E337" s="10">
        <f>Phoenix!$C$565</f>
        <v>1.48</v>
      </c>
      <c r="F337" s="10">
        <f>Atlanta!$C$565</f>
        <v>2.5099999999999998</v>
      </c>
      <c r="G337" s="10">
        <f>LosAngeles!$C$565</f>
        <v>1.65</v>
      </c>
      <c r="H337" s="10">
        <f>LasVegas!$C$565</f>
        <v>1.63</v>
      </c>
      <c r="I337" s="10">
        <f>SanFrancisco!$C$565</f>
        <v>2.08</v>
      </c>
      <c r="J337" s="10">
        <f>Baltimore!$C$565</f>
        <v>2.95</v>
      </c>
      <c r="K337" s="10">
        <f>Albuquerque!$C$565</f>
        <v>1.85</v>
      </c>
      <c r="L337" s="10">
        <f>Seattle!$C$565</f>
        <v>2.4500000000000002</v>
      </c>
      <c r="M337" s="10">
        <f>Chicago!$C$565</f>
        <v>3.02</v>
      </c>
      <c r="N337" s="10">
        <f>Boulder!$C$565</f>
        <v>2.19</v>
      </c>
      <c r="O337" s="10">
        <f>Minneapolis!$C$565</f>
        <v>3.15</v>
      </c>
      <c r="P337" s="10">
        <f>Helena!$C$565</f>
        <v>3.15</v>
      </c>
      <c r="Q337" s="10">
        <f>Duluth!$C$565</f>
        <v>3.65</v>
      </c>
      <c r="R337" s="10">
        <f>Fairbanks!$C$565</f>
        <v>2.54</v>
      </c>
    </row>
    <row r="338" spans="1:18">
      <c r="A338" s="4"/>
      <c r="B338" s="7" t="s">
        <v>342</v>
      </c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</row>
    <row r="339" spans="1:18">
      <c r="A339" s="4"/>
      <c r="B339" s="9" t="s">
        <v>262</v>
      </c>
      <c r="C339" s="10">
        <f>Miami!$E$565</f>
        <v>16.170000000000002</v>
      </c>
      <c r="D339" s="10">
        <f>Houston!$E$565</f>
        <v>19.989999999999998</v>
      </c>
      <c r="E339" s="10">
        <f>Phoenix!$E$565</f>
        <v>16.63</v>
      </c>
      <c r="F339" s="10">
        <f>Atlanta!$E$565</f>
        <v>18.309999999999999</v>
      </c>
      <c r="G339" s="10">
        <f>LosAngeles!$E$565</f>
        <v>19.059999999999999</v>
      </c>
      <c r="H339" s="10">
        <f>LasVegas!$E$565</f>
        <v>16.47</v>
      </c>
      <c r="I339" s="10">
        <f>SanFrancisco!$E$565</f>
        <v>21.46</v>
      </c>
      <c r="J339" s="10">
        <f>Baltimore!$E$565</f>
        <v>13.65</v>
      </c>
      <c r="K339" s="10">
        <f>Albuquerque!$E$565</f>
        <v>7.38</v>
      </c>
      <c r="L339" s="10">
        <f>Seattle!$E$565</f>
        <v>12.25</v>
      </c>
      <c r="M339" s="10">
        <f>Chicago!$E$565</f>
        <v>18.36</v>
      </c>
      <c r="N339" s="10">
        <f>Boulder!$E$565</f>
        <v>7.69</v>
      </c>
      <c r="O339" s="10">
        <f>Minneapolis!$E$565</f>
        <v>12.09</v>
      </c>
      <c r="P339" s="10">
        <f>Helena!$E$565</f>
        <v>13.95</v>
      </c>
      <c r="Q339" s="10">
        <f>Duluth!$E$565</f>
        <v>12.62</v>
      </c>
      <c r="R339" s="10">
        <f>Fairbanks!$E$565</f>
        <v>19.5</v>
      </c>
    </row>
    <row r="340" spans="1:18">
      <c r="A340" s="7" t="s">
        <v>343</v>
      </c>
      <c r="B340" s="8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</row>
    <row r="341" spans="1:18">
      <c r="A341" s="4"/>
      <c r="B341" s="7" t="s">
        <v>344</v>
      </c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</row>
    <row r="342" spans="1:18">
      <c r="A342" s="4"/>
      <c r="B342" s="9" t="s">
        <v>336</v>
      </c>
      <c r="C342" s="10">
        <f>Miami!$B$13*10^6/3600</f>
        <v>152.77777777777777</v>
      </c>
      <c r="D342" s="10">
        <f>Houston!$B$13*10^6/3600</f>
        <v>12016.666666666666</v>
      </c>
      <c r="E342" s="10">
        <f>Phoenix!$B$13*10^6/3600</f>
        <v>5241.666666666667</v>
      </c>
      <c r="F342" s="10">
        <f>Atlanta!$B$13*10^6/3600</f>
        <v>21813.888888888891</v>
      </c>
      <c r="G342" s="10">
        <f>LosAngeles!$B$13*10^6/3600</f>
        <v>727.77777777777783</v>
      </c>
      <c r="H342" s="10">
        <f>LasVegas!$B$13*10^6/3600</f>
        <v>8575</v>
      </c>
      <c r="I342" s="10">
        <f>SanFrancisco!$B$13*10^6/3600</f>
        <v>7919.4444444444443</v>
      </c>
      <c r="J342" s="10">
        <f>Baltimore!$B$13*10^6/3600</f>
        <v>45655.555555555555</v>
      </c>
      <c r="K342" s="10">
        <f>Albuquerque!$B$13*10^6/3600</f>
        <v>24544.444444444445</v>
      </c>
      <c r="L342" s="10">
        <f>Seattle!$B$13*10^6/3600</f>
        <v>32380.555555555555</v>
      </c>
      <c r="M342" s="10">
        <f>Chicago!$B$13*10^6/3600</f>
        <v>70005.555555555562</v>
      </c>
      <c r="N342" s="10">
        <f>Boulder!$B$13*10^6/3600</f>
        <v>44725</v>
      </c>
      <c r="O342" s="10">
        <f>Minneapolis!$B$13*10^6/3600</f>
        <v>104505.55555555556</v>
      </c>
      <c r="P342" s="10">
        <f>Helena!$B$13*10^6/3600</f>
        <v>76930.555555555562</v>
      </c>
      <c r="Q342" s="10">
        <f>Duluth!$B$13*10^6/3600</f>
        <v>132058.33333333334</v>
      </c>
      <c r="R342" s="10">
        <f>Fairbanks!$B$13*10^6/3600</f>
        <v>225394.44444444444</v>
      </c>
    </row>
    <row r="343" spans="1:18">
      <c r="A343" s="4"/>
      <c r="B343" s="9" t="s">
        <v>337</v>
      </c>
      <c r="C343" s="10">
        <f>Miami!$B$14*10^6/3600</f>
        <v>255144.44444444444</v>
      </c>
      <c r="D343" s="10">
        <f>Houston!$B$14*10^6/3600</f>
        <v>192038.88888888888</v>
      </c>
      <c r="E343" s="10">
        <f>Phoenix!$B$14*10^6/3600</f>
        <v>195094.44444444444</v>
      </c>
      <c r="F343" s="10">
        <f>Atlanta!$B$14*10^6/3600</f>
        <v>130944.44444444444</v>
      </c>
      <c r="G343" s="10">
        <f>LosAngeles!$B$14*10^6/3600</f>
        <v>93344.444444444438</v>
      </c>
      <c r="H343" s="10">
        <f>LasVegas!$B$14*10^6/3600</f>
        <v>141938.88888888888</v>
      </c>
      <c r="I343" s="10">
        <f>SanFrancisco!$B$14*10^6/3600</f>
        <v>61633.333333333336</v>
      </c>
      <c r="J343" s="10">
        <f>Baltimore!$B$14*10^6/3600</f>
        <v>105316.66666666667</v>
      </c>
      <c r="K343" s="10">
        <f>Albuquerque!$B$14*10^6/3600</f>
        <v>92438.888888888891</v>
      </c>
      <c r="L343" s="10">
        <f>Seattle!$B$14*10^6/3600</f>
        <v>49072.222222222219</v>
      </c>
      <c r="M343" s="10">
        <f>Chicago!$B$14*10^6/3600</f>
        <v>85122.222222222219</v>
      </c>
      <c r="N343" s="10">
        <f>Boulder!$B$14*10^6/3600</f>
        <v>69738.888888888891</v>
      </c>
      <c r="O343" s="10">
        <f>Minneapolis!$B$14*10^6/3600</f>
        <v>78255.555555555562</v>
      </c>
      <c r="P343" s="10">
        <f>Helena!$B$14*10^6/3600</f>
        <v>51075</v>
      </c>
      <c r="Q343" s="10">
        <f>Duluth!$B$14*10^6/3600</f>
        <v>49858.333333333336</v>
      </c>
      <c r="R343" s="10">
        <f>Fairbanks!$B$14*10^6/3600</f>
        <v>42130.555555555555</v>
      </c>
    </row>
    <row r="344" spans="1:18">
      <c r="A344" s="4"/>
      <c r="B344" s="9" t="s">
        <v>345</v>
      </c>
      <c r="C344" s="10">
        <f>Miami!$B$15*10^6/3600</f>
        <v>174538.88888888888</v>
      </c>
      <c r="D344" s="10">
        <f>Houston!$B$15*10^6/3600</f>
        <v>174538.88888888888</v>
      </c>
      <c r="E344" s="10">
        <f>Phoenix!$B$15*10^6/3600</f>
        <v>174538.88888888888</v>
      </c>
      <c r="F344" s="10">
        <f>Atlanta!$B$15*10^6/3600</f>
        <v>174538.88888888888</v>
      </c>
      <c r="G344" s="10">
        <f>LosAngeles!$B$15*10^6/3600</f>
        <v>174538.88888888888</v>
      </c>
      <c r="H344" s="10">
        <f>LasVegas!$B$15*10^6/3600</f>
        <v>174538.88888888888</v>
      </c>
      <c r="I344" s="10">
        <f>SanFrancisco!$B$15*10^6/3600</f>
        <v>174538.88888888888</v>
      </c>
      <c r="J344" s="10">
        <f>Baltimore!$B$15*10^6/3600</f>
        <v>174538.88888888888</v>
      </c>
      <c r="K344" s="10">
        <f>Albuquerque!$B$15*10^6/3600</f>
        <v>174538.88888888888</v>
      </c>
      <c r="L344" s="10">
        <f>Seattle!$B$15*10^6/3600</f>
        <v>174538.88888888888</v>
      </c>
      <c r="M344" s="10">
        <f>Chicago!$B$15*10^6/3600</f>
        <v>174538.88888888888</v>
      </c>
      <c r="N344" s="10">
        <f>Boulder!$B$15*10^6/3600</f>
        <v>174538.88888888888</v>
      </c>
      <c r="O344" s="10">
        <f>Minneapolis!$B$15*10^6/3600</f>
        <v>174538.88888888888</v>
      </c>
      <c r="P344" s="10">
        <f>Helena!$B$15*10^6/3600</f>
        <v>174538.88888888888</v>
      </c>
      <c r="Q344" s="10">
        <f>Duluth!$B$15*10^6/3600</f>
        <v>174538.88888888888</v>
      </c>
      <c r="R344" s="10">
        <f>Fairbanks!$B$15*10^6/3600</f>
        <v>174538.88888888888</v>
      </c>
    </row>
    <row r="345" spans="1:18">
      <c r="A345" s="4"/>
      <c r="B345" s="9" t="s">
        <v>346</v>
      </c>
      <c r="C345" s="10">
        <f>Miami!$B$16*10^6/3600</f>
        <v>10847.222222222223</v>
      </c>
      <c r="D345" s="10">
        <f>Houston!$B$16*10^6/3600</f>
        <v>10827.777777777777</v>
      </c>
      <c r="E345" s="10">
        <f>Phoenix!$B$16*10^6/3600</f>
        <v>10825</v>
      </c>
      <c r="F345" s="10">
        <f>Atlanta!$B$16*10^6/3600</f>
        <v>10844.444444444445</v>
      </c>
      <c r="G345" s="10">
        <f>LosAngeles!$B$16*10^6/3600</f>
        <v>10841.666666666666</v>
      </c>
      <c r="H345" s="10">
        <f>LasVegas!$B$16*10^6/3600</f>
        <v>10830.555555555555</v>
      </c>
      <c r="I345" s="10">
        <f>SanFrancisco!$B$16*10^6/3600</f>
        <v>10819.444444444445</v>
      </c>
      <c r="J345" s="10">
        <f>Baltimore!$B$16*10^6/3600</f>
        <v>10830.555555555555</v>
      </c>
      <c r="K345" s="10">
        <f>Albuquerque!$B$16*10^6/3600</f>
        <v>10827.777777777777</v>
      </c>
      <c r="L345" s="10">
        <f>Seattle!$B$16*10^6/3600</f>
        <v>10813.888888888889</v>
      </c>
      <c r="M345" s="10">
        <f>Chicago!$B$16*10^6/3600</f>
        <v>10816.666666666666</v>
      </c>
      <c r="N345" s="10">
        <f>Boulder!$B$16*10^6/3600</f>
        <v>10816.666666666666</v>
      </c>
      <c r="O345" s="10">
        <f>Minneapolis!$B$16*10^6/3600</f>
        <v>10825</v>
      </c>
      <c r="P345" s="10">
        <f>Helena!$B$16*10^6/3600</f>
        <v>10811.111111111111</v>
      </c>
      <c r="Q345" s="10">
        <f>Duluth!$B$16*10^6/3600</f>
        <v>10808.333333333334</v>
      </c>
      <c r="R345" s="10">
        <f>Fairbanks!$B$16*10^6/3600</f>
        <v>10744.444444444445</v>
      </c>
    </row>
    <row r="346" spans="1:18">
      <c r="A346" s="4"/>
      <c r="B346" s="9" t="s">
        <v>347</v>
      </c>
      <c r="C346" s="10">
        <f>Miami!$B$17*10^6/3600</f>
        <v>225616.66666666666</v>
      </c>
      <c r="D346" s="10">
        <f>Houston!$B$17*10^6/3600</f>
        <v>225616.66666666666</v>
      </c>
      <c r="E346" s="10">
        <f>Phoenix!$B$17*10^6/3600</f>
        <v>225616.66666666666</v>
      </c>
      <c r="F346" s="10">
        <f>Atlanta!$B$17*10^6/3600</f>
        <v>225616.66666666666</v>
      </c>
      <c r="G346" s="10">
        <f>LosAngeles!$B$17*10^6/3600</f>
        <v>225616.66666666666</v>
      </c>
      <c r="H346" s="10">
        <f>LasVegas!$B$17*10^6/3600</f>
        <v>225616.66666666666</v>
      </c>
      <c r="I346" s="10">
        <f>SanFrancisco!$B$17*10^6/3600</f>
        <v>225616.66666666666</v>
      </c>
      <c r="J346" s="10">
        <f>Baltimore!$B$17*10^6/3600</f>
        <v>225616.66666666666</v>
      </c>
      <c r="K346" s="10">
        <f>Albuquerque!$B$17*10^6/3600</f>
        <v>225616.66666666666</v>
      </c>
      <c r="L346" s="10">
        <f>Seattle!$B$17*10^6/3600</f>
        <v>225616.66666666666</v>
      </c>
      <c r="M346" s="10">
        <f>Chicago!$B$17*10^6/3600</f>
        <v>225616.66666666666</v>
      </c>
      <c r="N346" s="10">
        <f>Boulder!$B$17*10^6/3600</f>
        <v>225616.66666666666</v>
      </c>
      <c r="O346" s="10">
        <f>Minneapolis!$B$17*10^6/3600</f>
        <v>225616.66666666666</v>
      </c>
      <c r="P346" s="10">
        <f>Helena!$B$17*10^6/3600</f>
        <v>225616.66666666666</v>
      </c>
      <c r="Q346" s="10">
        <f>Duluth!$B$17*10^6/3600</f>
        <v>225616.66666666666</v>
      </c>
      <c r="R346" s="10">
        <f>Fairbanks!$B$17*10^6/3600</f>
        <v>225616.66666666666</v>
      </c>
    </row>
    <row r="347" spans="1:18">
      <c r="A347" s="4"/>
      <c r="B347" s="9" t="s">
        <v>348</v>
      </c>
      <c r="C347" s="10">
        <f>Miami!$B$18*10^6/3600</f>
        <v>0</v>
      </c>
      <c r="D347" s="10">
        <f>Houston!$B$18*10^6/3600</f>
        <v>0</v>
      </c>
      <c r="E347" s="10">
        <f>Phoenix!$B$18*10^6/3600</f>
        <v>0</v>
      </c>
      <c r="F347" s="10">
        <f>Atlanta!$B$18*10^6/3600</f>
        <v>0</v>
      </c>
      <c r="G347" s="10">
        <f>LosAngeles!$B$18*10^6/3600</f>
        <v>0</v>
      </c>
      <c r="H347" s="10">
        <f>LasVegas!$B$18*10^6/3600</f>
        <v>0</v>
      </c>
      <c r="I347" s="10">
        <f>SanFrancisco!$B$18*10^6/3600</f>
        <v>0</v>
      </c>
      <c r="J347" s="10">
        <f>Baltimore!$B$18*10^6/3600</f>
        <v>0</v>
      </c>
      <c r="K347" s="10">
        <f>Albuquerque!$B$18*10^6/3600</f>
        <v>0</v>
      </c>
      <c r="L347" s="10">
        <f>Seattle!$B$18*10^6/3600</f>
        <v>0</v>
      </c>
      <c r="M347" s="10">
        <f>Chicago!$B$18*10^6/3600</f>
        <v>0</v>
      </c>
      <c r="N347" s="10">
        <f>Boulder!$B$18*10^6/3600</f>
        <v>0</v>
      </c>
      <c r="O347" s="10">
        <f>Minneapolis!$B$18*10^6/3600</f>
        <v>0</v>
      </c>
      <c r="P347" s="10">
        <f>Helena!$B$18*10^6/3600</f>
        <v>0</v>
      </c>
      <c r="Q347" s="10">
        <f>Duluth!$B$18*10^6/3600</f>
        <v>0</v>
      </c>
      <c r="R347" s="10">
        <f>Fairbanks!$B$18*10^6/3600</f>
        <v>0</v>
      </c>
    </row>
    <row r="348" spans="1:18">
      <c r="A348" s="4"/>
      <c r="B348" s="9" t="s">
        <v>349</v>
      </c>
      <c r="C348" s="10">
        <f>Miami!$B$19*10^6/3600</f>
        <v>70133.333333333328</v>
      </c>
      <c r="D348" s="10">
        <f>Houston!$B$19*10^6/3600</f>
        <v>67236.111111111109</v>
      </c>
      <c r="E348" s="10">
        <f>Phoenix!$B$19*10^6/3600</f>
        <v>70997.222222222219</v>
      </c>
      <c r="F348" s="10">
        <f>Atlanta!$B$19*10^6/3600</f>
        <v>64100</v>
      </c>
      <c r="G348" s="10">
        <f>LosAngeles!$B$19*10^6/3600</f>
        <v>58211.111111111109</v>
      </c>
      <c r="H348" s="10">
        <f>LasVegas!$B$19*10^6/3600</f>
        <v>67136.111111111109</v>
      </c>
      <c r="I348" s="10">
        <f>SanFrancisco!$B$19*10^6/3600</f>
        <v>55322.222222222219</v>
      </c>
      <c r="J348" s="10">
        <f>Baltimore!$B$19*10^6/3600</f>
        <v>60872.222222222219</v>
      </c>
      <c r="K348" s="10">
        <f>Albuquerque!$B$19*10^6/3600</f>
        <v>66894.444444444438</v>
      </c>
      <c r="L348" s="10">
        <f>Seattle!$B$19*10^6/3600</f>
        <v>55591.666666666664</v>
      </c>
      <c r="M348" s="10">
        <f>Chicago!$B$19*10^6/3600</f>
        <v>61813.888888888891</v>
      </c>
      <c r="N348" s="10">
        <f>Boulder!$B$19*10^6/3600</f>
        <v>66452.777777777781</v>
      </c>
      <c r="O348" s="10">
        <f>Minneapolis!$B$19*10^6/3600</f>
        <v>63347.222222222219</v>
      </c>
      <c r="P348" s="10">
        <f>Helena!$B$19*10^6/3600</f>
        <v>64511.111111111109</v>
      </c>
      <c r="Q348" s="10">
        <f>Duluth!$B$19*10^6/3600</f>
        <v>61969.444444444445</v>
      </c>
      <c r="R348" s="10">
        <f>Fairbanks!$B$19*10^6/3600</f>
        <v>65780.555555555562</v>
      </c>
    </row>
    <row r="349" spans="1:18">
      <c r="A349" s="4"/>
      <c r="B349" s="9" t="s">
        <v>350</v>
      </c>
      <c r="C349" s="10">
        <f>Miami!$B$20*10^6/3600</f>
        <v>741.66666666666663</v>
      </c>
      <c r="D349" s="10">
        <f>Houston!$B$20*10^6/3600</f>
        <v>741.66666666666663</v>
      </c>
      <c r="E349" s="10">
        <f>Phoenix!$B$20*10^6/3600</f>
        <v>741.66666666666663</v>
      </c>
      <c r="F349" s="10">
        <f>Atlanta!$B$20*10^6/3600</f>
        <v>741.66666666666663</v>
      </c>
      <c r="G349" s="10">
        <f>LosAngeles!$B$20*10^6/3600</f>
        <v>741.66666666666663</v>
      </c>
      <c r="H349" s="10">
        <f>LasVegas!$B$20*10^6/3600</f>
        <v>741.66666666666663</v>
      </c>
      <c r="I349" s="10">
        <f>SanFrancisco!$B$20*10^6/3600</f>
        <v>741.66666666666663</v>
      </c>
      <c r="J349" s="10">
        <f>Baltimore!$B$20*10^6/3600</f>
        <v>741.66666666666663</v>
      </c>
      <c r="K349" s="10">
        <f>Albuquerque!$B$20*10^6/3600</f>
        <v>741.66666666666663</v>
      </c>
      <c r="L349" s="10">
        <f>Seattle!$B$20*10^6/3600</f>
        <v>741.66666666666663</v>
      </c>
      <c r="M349" s="10">
        <f>Chicago!$B$20*10^6/3600</f>
        <v>741.66666666666663</v>
      </c>
      <c r="N349" s="10">
        <f>Boulder!$B$20*10^6/3600</f>
        <v>741.66666666666663</v>
      </c>
      <c r="O349" s="10">
        <f>Minneapolis!$B$20*10^6/3600</f>
        <v>741.66666666666663</v>
      </c>
      <c r="P349" s="10">
        <f>Helena!$B$20*10^6/3600</f>
        <v>741.66666666666663</v>
      </c>
      <c r="Q349" s="10">
        <f>Duluth!$B$20*10^6/3600</f>
        <v>741.66666666666663</v>
      </c>
      <c r="R349" s="10">
        <f>Fairbanks!$B$20*10^6/3600</f>
        <v>741.66666666666663</v>
      </c>
    </row>
    <row r="350" spans="1:18">
      <c r="A350" s="4"/>
      <c r="B350" s="9" t="s">
        <v>351</v>
      </c>
      <c r="C350" s="10">
        <f>Miami!$B$21*10^6/3600</f>
        <v>0</v>
      </c>
      <c r="D350" s="10">
        <f>Houston!$B$21*10^6/3600</f>
        <v>0</v>
      </c>
      <c r="E350" s="10">
        <f>Phoenix!$B$21*10^6/3600</f>
        <v>0</v>
      </c>
      <c r="F350" s="10">
        <f>Atlanta!$B$21*10^6/3600</f>
        <v>0</v>
      </c>
      <c r="G350" s="10">
        <f>LosAngeles!$B$21*10^6/3600</f>
        <v>0</v>
      </c>
      <c r="H350" s="10">
        <f>LasVegas!$B$21*10^6/3600</f>
        <v>0</v>
      </c>
      <c r="I350" s="10">
        <f>SanFrancisco!$B$21*10^6/3600</f>
        <v>0</v>
      </c>
      <c r="J350" s="10">
        <f>Baltimore!$B$21*10^6/3600</f>
        <v>0</v>
      </c>
      <c r="K350" s="10">
        <f>Albuquerque!$B$21*10^6/3600</f>
        <v>0</v>
      </c>
      <c r="L350" s="10">
        <f>Seattle!$B$21*10^6/3600</f>
        <v>0</v>
      </c>
      <c r="M350" s="10">
        <f>Chicago!$B$21*10^6/3600</f>
        <v>0</v>
      </c>
      <c r="N350" s="10">
        <f>Boulder!$B$21*10^6/3600</f>
        <v>0</v>
      </c>
      <c r="O350" s="10">
        <f>Minneapolis!$B$21*10^6/3600</f>
        <v>0</v>
      </c>
      <c r="P350" s="10">
        <f>Helena!$B$21*10^6/3600</f>
        <v>0</v>
      </c>
      <c r="Q350" s="10">
        <f>Duluth!$B$21*10^6/3600</f>
        <v>0</v>
      </c>
      <c r="R350" s="10">
        <f>Fairbanks!$B$21*10^6/3600</f>
        <v>0</v>
      </c>
    </row>
    <row r="351" spans="1:18">
      <c r="A351" s="4"/>
      <c r="B351" s="9" t="s">
        <v>352</v>
      </c>
      <c r="C351" s="10">
        <f>Miami!$B$22*10^6/3600</f>
        <v>0</v>
      </c>
      <c r="D351" s="10">
        <f>Houston!$B$22*10^6/3600</f>
        <v>0</v>
      </c>
      <c r="E351" s="10">
        <f>Phoenix!$B$22*10^6/3600</f>
        <v>0</v>
      </c>
      <c r="F351" s="10">
        <f>Atlanta!$B$22*10^6/3600</f>
        <v>0</v>
      </c>
      <c r="G351" s="10">
        <f>LosAngeles!$B$22*10^6/3600</f>
        <v>0</v>
      </c>
      <c r="H351" s="10">
        <f>LasVegas!$B$22*10^6/3600</f>
        <v>0</v>
      </c>
      <c r="I351" s="10">
        <f>SanFrancisco!$B$22*10^6/3600</f>
        <v>0</v>
      </c>
      <c r="J351" s="10">
        <f>Baltimore!$B$22*10^6/3600</f>
        <v>0</v>
      </c>
      <c r="K351" s="10">
        <f>Albuquerque!$B$22*10^6/3600</f>
        <v>0</v>
      </c>
      <c r="L351" s="10">
        <f>Seattle!$B$22*10^6/3600</f>
        <v>0</v>
      </c>
      <c r="M351" s="10">
        <f>Chicago!$B$22*10^6/3600</f>
        <v>0</v>
      </c>
      <c r="N351" s="10">
        <f>Boulder!$B$22*10^6/3600</f>
        <v>0</v>
      </c>
      <c r="O351" s="10">
        <f>Minneapolis!$B$22*10^6/3600</f>
        <v>0</v>
      </c>
      <c r="P351" s="10">
        <f>Helena!$B$22*10^6/3600</f>
        <v>0</v>
      </c>
      <c r="Q351" s="10">
        <f>Duluth!$B$22*10^6/3600</f>
        <v>0</v>
      </c>
      <c r="R351" s="10">
        <f>Fairbanks!$B$22*10^6/3600</f>
        <v>0</v>
      </c>
    </row>
    <row r="352" spans="1:18">
      <c r="A352" s="4"/>
      <c r="B352" s="9" t="s">
        <v>331</v>
      </c>
      <c r="C352" s="10">
        <f>Miami!$B$23*10^6/3600</f>
        <v>0</v>
      </c>
      <c r="D352" s="10">
        <f>Houston!$B$23*10^6/3600</f>
        <v>0</v>
      </c>
      <c r="E352" s="10">
        <f>Phoenix!$B$23*10^6/3600</f>
        <v>0</v>
      </c>
      <c r="F352" s="10">
        <f>Atlanta!$B$23*10^6/3600</f>
        <v>0</v>
      </c>
      <c r="G352" s="10">
        <f>LosAngeles!$B$23*10^6/3600</f>
        <v>0</v>
      </c>
      <c r="H352" s="10">
        <f>LasVegas!$B$23*10^6/3600</f>
        <v>0</v>
      </c>
      <c r="I352" s="10">
        <f>SanFrancisco!$B$23*10^6/3600</f>
        <v>0</v>
      </c>
      <c r="J352" s="10">
        <f>Baltimore!$B$23*10^6/3600</f>
        <v>0</v>
      </c>
      <c r="K352" s="10">
        <f>Albuquerque!$B$23*10^6/3600</f>
        <v>0</v>
      </c>
      <c r="L352" s="10">
        <f>Seattle!$B$23*10^6/3600</f>
        <v>0</v>
      </c>
      <c r="M352" s="10">
        <f>Chicago!$B$23*10^6/3600</f>
        <v>0</v>
      </c>
      <c r="N352" s="10">
        <f>Boulder!$B$23*10^6/3600</f>
        <v>0</v>
      </c>
      <c r="O352" s="10">
        <f>Minneapolis!$B$23*10^6/3600</f>
        <v>0</v>
      </c>
      <c r="P352" s="10">
        <f>Helena!$B$23*10^6/3600</f>
        <v>0</v>
      </c>
      <c r="Q352" s="10">
        <f>Duluth!$B$23*10^6/3600</f>
        <v>0</v>
      </c>
      <c r="R352" s="10">
        <f>Fairbanks!$B$23*10^6/3600</f>
        <v>0</v>
      </c>
    </row>
    <row r="353" spans="1:18">
      <c r="A353" s="4"/>
      <c r="B353" s="9" t="s">
        <v>353</v>
      </c>
      <c r="C353" s="10">
        <f>Miami!$B$24*10^6/3600</f>
        <v>0</v>
      </c>
      <c r="D353" s="10">
        <f>Houston!$B$24*10^6/3600</f>
        <v>0</v>
      </c>
      <c r="E353" s="10">
        <f>Phoenix!$B$24*10^6/3600</f>
        <v>0</v>
      </c>
      <c r="F353" s="10">
        <f>Atlanta!$B$24*10^6/3600</f>
        <v>0</v>
      </c>
      <c r="G353" s="10">
        <f>LosAngeles!$B$24*10^6/3600</f>
        <v>0</v>
      </c>
      <c r="H353" s="10">
        <f>LasVegas!$B$24*10^6/3600</f>
        <v>0</v>
      </c>
      <c r="I353" s="10">
        <f>SanFrancisco!$B$24*10^6/3600</f>
        <v>0</v>
      </c>
      <c r="J353" s="10">
        <f>Baltimore!$B$24*10^6/3600</f>
        <v>0</v>
      </c>
      <c r="K353" s="10">
        <f>Albuquerque!$B$24*10^6/3600</f>
        <v>0</v>
      </c>
      <c r="L353" s="10">
        <f>Seattle!$B$24*10^6/3600</f>
        <v>0</v>
      </c>
      <c r="M353" s="10">
        <f>Chicago!$B$24*10^6/3600</f>
        <v>0</v>
      </c>
      <c r="N353" s="10">
        <f>Boulder!$B$24*10^6/3600</f>
        <v>0</v>
      </c>
      <c r="O353" s="10">
        <f>Minneapolis!$B$24*10^6/3600</f>
        <v>0</v>
      </c>
      <c r="P353" s="10">
        <f>Helena!$B$24*10^6/3600</f>
        <v>0</v>
      </c>
      <c r="Q353" s="10">
        <f>Duluth!$B$24*10^6/3600</f>
        <v>0</v>
      </c>
      <c r="R353" s="10">
        <f>Fairbanks!$B$24*10^6/3600</f>
        <v>0</v>
      </c>
    </row>
    <row r="354" spans="1:18">
      <c r="A354" s="4"/>
      <c r="B354" s="9" t="s">
        <v>354</v>
      </c>
      <c r="C354" s="10">
        <f>Miami!$B$25*10^6/3600</f>
        <v>0</v>
      </c>
      <c r="D354" s="10">
        <f>Houston!$B$25*10^6/3600</f>
        <v>0</v>
      </c>
      <c r="E354" s="10">
        <f>Phoenix!$B$25*10^6/3600</f>
        <v>0</v>
      </c>
      <c r="F354" s="10">
        <f>Atlanta!$B$25*10^6/3600</f>
        <v>0</v>
      </c>
      <c r="G354" s="10">
        <f>LosAngeles!$B$25*10^6/3600</f>
        <v>0</v>
      </c>
      <c r="H354" s="10">
        <f>LasVegas!$B$25*10^6/3600</f>
        <v>0</v>
      </c>
      <c r="I354" s="10">
        <f>SanFrancisco!$B$25*10^6/3600</f>
        <v>0</v>
      </c>
      <c r="J354" s="10">
        <f>Baltimore!$B$25*10^6/3600</f>
        <v>0</v>
      </c>
      <c r="K354" s="10">
        <f>Albuquerque!$B$25*10^6/3600</f>
        <v>0</v>
      </c>
      <c r="L354" s="10">
        <f>Seattle!$B$25*10^6/3600</f>
        <v>0</v>
      </c>
      <c r="M354" s="10">
        <f>Chicago!$B$25*10^6/3600</f>
        <v>0</v>
      </c>
      <c r="N354" s="10">
        <f>Boulder!$B$25*10^6/3600</f>
        <v>0</v>
      </c>
      <c r="O354" s="10">
        <f>Minneapolis!$B$25*10^6/3600</f>
        <v>0</v>
      </c>
      <c r="P354" s="10">
        <f>Helena!$B$25*10^6/3600</f>
        <v>0</v>
      </c>
      <c r="Q354" s="10">
        <f>Duluth!$B$25*10^6/3600</f>
        <v>0</v>
      </c>
      <c r="R354" s="10">
        <f>Fairbanks!$B$25*10^6/3600</f>
        <v>0</v>
      </c>
    </row>
    <row r="355" spans="1:18">
      <c r="A355" s="4"/>
      <c r="B355" s="9" t="s">
        <v>355</v>
      </c>
      <c r="C355" s="10">
        <f>Miami!$B$26*10^6/3600</f>
        <v>0</v>
      </c>
      <c r="D355" s="10">
        <f>Houston!$B$26*10^6/3600</f>
        <v>0</v>
      </c>
      <c r="E355" s="10">
        <f>Phoenix!$B$26*10^6/3600</f>
        <v>0</v>
      </c>
      <c r="F355" s="10">
        <f>Atlanta!$B$26*10^6/3600</f>
        <v>0</v>
      </c>
      <c r="G355" s="10">
        <f>LosAngeles!$B$26*10^6/3600</f>
        <v>0</v>
      </c>
      <c r="H355" s="10">
        <f>LasVegas!$B$26*10^6/3600</f>
        <v>0</v>
      </c>
      <c r="I355" s="10">
        <f>SanFrancisco!$B$26*10^6/3600</f>
        <v>0</v>
      </c>
      <c r="J355" s="10">
        <f>Baltimore!$B$26*10^6/3600</f>
        <v>0</v>
      </c>
      <c r="K355" s="10">
        <f>Albuquerque!$B$26*10^6/3600</f>
        <v>0</v>
      </c>
      <c r="L355" s="10">
        <f>Seattle!$B$26*10^6/3600</f>
        <v>0</v>
      </c>
      <c r="M355" s="10">
        <f>Chicago!$B$26*10^6/3600</f>
        <v>0</v>
      </c>
      <c r="N355" s="10">
        <f>Boulder!$B$26*10^6/3600</f>
        <v>0</v>
      </c>
      <c r="O355" s="10">
        <f>Minneapolis!$B$26*10^6/3600</f>
        <v>0</v>
      </c>
      <c r="P355" s="10">
        <f>Helena!$B$26*10^6/3600</f>
        <v>0</v>
      </c>
      <c r="Q355" s="10">
        <f>Duluth!$B$26*10^6/3600</f>
        <v>0</v>
      </c>
      <c r="R355" s="10">
        <f>Fairbanks!$B$26*10^6/3600</f>
        <v>0</v>
      </c>
    </row>
    <row r="356" spans="1:18">
      <c r="A356" s="4"/>
      <c r="B356" s="9" t="s">
        <v>356</v>
      </c>
      <c r="C356" s="10">
        <f>Miami!$B$28*10^6/3600</f>
        <v>737177.77777777775</v>
      </c>
      <c r="D356" s="10">
        <f>Houston!$B$28*10^6/3600</f>
        <v>683016.66666666663</v>
      </c>
      <c r="E356" s="10">
        <f>Phoenix!$B$28*10^6/3600</f>
        <v>683058.33333333337</v>
      </c>
      <c r="F356" s="10">
        <f>Atlanta!$B$28*10^6/3600</f>
        <v>628600</v>
      </c>
      <c r="G356" s="10">
        <f>LosAngeles!$B$28*10^6/3600</f>
        <v>564027.77777777775</v>
      </c>
      <c r="H356" s="10">
        <f>LasVegas!$B$28*10^6/3600</f>
        <v>629377.77777777775</v>
      </c>
      <c r="I356" s="10">
        <f>SanFrancisco!$B$28*10^6/3600</f>
        <v>536594.4444444445</v>
      </c>
      <c r="J356" s="10">
        <f>Baltimore!$B$28*10^6/3600</f>
        <v>623575</v>
      </c>
      <c r="K356" s="10">
        <f>Albuquerque!$B$28*10^6/3600</f>
        <v>595602.77777777775</v>
      </c>
      <c r="L356" s="10">
        <f>Seattle!$B$28*10^6/3600</f>
        <v>548755.5555555555</v>
      </c>
      <c r="M356" s="10">
        <f>Chicago!$B$28*10^6/3600</f>
        <v>628655.5555555555</v>
      </c>
      <c r="N356" s="10">
        <f>Boulder!$B$28*10^6/3600</f>
        <v>592636.11111111101</v>
      </c>
      <c r="O356" s="10">
        <f>Minneapolis!$B$28*10^6/3600</f>
        <v>657830.5555555555</v>
      </c>
      <c r="P356" s="10">
        <f>Helena!$B$28*10^6/3600</f>
        <v>604227.77777777775</v>
      </c>
      <c r="Q356" s="10">
        <f>Duluth!$B$28*10^6/3600</f>
        <v>655594.4444444445</v>
      </c>
      <c r="R356" s="10">
        <f>Fairbanks!$B$28*10^6/3600</f>
        <v>744947.22222222225</v>
      </c>
    </row>
    <row r="357" spans="1:18">
      <c r="A357" s="4"/>
      <c r="B357" s="7" t="s">
        <v>226</v>
      </c>
      <c r="C357" s="73"/>
      <c r="D357" s="73"/>
      <c r="E357" s="73"/>
      <c r="F357" s="73"/>
      <c r="G357" s="73"/>
      <c r="H357" s="73"/>
      <c r="I357" s="73"/>
      <c r="J357" s="73"/>
      <c r="K357" s="73"/>
      <c r="L357" s="73"/>
      <c r="M357" s="73"/>
      <c r="N357" s="73"/>
      <c r="O357" s="73"/>
      <c r="P357" s="73"/>
      <c r="Q357" s="73"/>
      <c r="R357" s="73"/>
    </row>
    <row r="358" spans="1:18">
      <c r="A358" s="4"/>
      <c r="B358" s="9" t="s">
        <v>336</v>
      </c>
      <c r="C358" s="10">
        <f>Miami!$C$13*10^3</f>
        <v>8160</v>
      </c>
      <c r="D358" s="10">
        <f>Houston!$C$13*10^3</f>
        <v>127030</v>
      </c>
      <c r="E358" s="10">
        <f>Phoenix!$C$13*10^3</f>
        <v>93050</v>
      </c>
      <c r="F358" s="10">
        <f>Atlanta!$C$13*10^3</f>
        <v>229170</v>
      </c>
      <c r="G358" s="10">
        <f>LosAngeles!$C$13*10^3</f>
        <v>77120</v>
      </c>
      <c r="H358" s="10">
        <f>LasVegas!$C$13*10^3</f>
        <v>154370</v>
      </c>
      <c r="I358" s="10">
        <f>SanFrancisco!$C$13*10^3</f>
        <v>217040</v>
      </c>
      <c r="J358" s="10">
        <f>Baltimore!$C$13*10^3</f>
        <v>402190</v>
      </c>
      <c r="K358" s="10">
        <f>Albuquerque!$C$13*10^3</f>
        <v>270670</v>
      </c>
      <c r="L358" s="10">
        <f>Seattle!$C$13*10^3</f>
        <v>369070</v>
      </c>
      <c r="M358" s="10">
        <f>Chicago!$C$13*10^3</f>
        <v>549590</v>
      </c>
      <c r="N358" s="10">
        <f>Boulder!$C$13*10^3</f>
        <v>400130</v>
      </c>
      <c r="O358" s="10">
        <f>Minneapolis!$C$13*10^3</f>
        <v>713310</v>
      </c>
      <c r="P358" s="10">
        <f>Helena!$C$13*10^3</f>
        <v>582660</v>
      </c>
      <c r="Q358" s="10">
        <f>Duluth!$C$13*10^3</f>
        <v>893530</v>
      </c>
      <c r="R358" s="10">
        <f>Fairbanks!$C$13*10^3</f>
        <v>1401770</v>
      </c>
    </row>
    <row r="359" spans="1:18">
      <c r="A359" s="4"/>
      <c r="B359" s="9" t="s">
        <v>337</v>
      </c>
      <c r="C359" s="10">
        <f>Miami!$C$14*10^3</f>
        <v>0</v>
      </c>
      <c r="D359" s="10">
        <f>Houston!$C$14*10^3</f>
        <v>0</v>
      </c>
      <c r="E359" s="10">
        <f>Phoenix!$C$14*10^3</f>
        <v>0</v>
      </c>
      <c r="F359" s="10">
        <f>Atlanta!$C$14*10^3</f>
        <v>0</v>
      </c>
      <c r="G359" s="10">
        <f>LosAngeles!$C$14*10^3</f>
        <v>0</v>
      </c>
      <c r="H359" s="10">
        <f>LasVegas!$C$14*10^3</f>
        <v>0</v>
      </c>
      <c r="I359" s="10">
        <f>SanFrancisco!$C$14*10^3</f>
        <v>0</v>
      </c>
      <c r="J359" s="10">
        <f>Baltimore!$C$14*10^3</f>
        <v>0</v>
      </c>
      <c r="K359" s="10">
        <f>Albuquerque!$C$14*10^3</f>
        <v>0</v>
      </c>
      <c r="L359" s="10">
        <f>Seattle!$C$14*10^3</f>
        <v>0</v>
      </c>
      <c r="M359" s="10">
        <f>Chicago!$C$14*10^3</f>
        <v>0</v>
      </c>
      <c r="N359" s="10">
        <f>Boulder!$C$14*10^3</f>
        <v>0</v>
      </c>
      <c r="O359" s="10">
        <f>Minneapolis!$C$14*10^3</f>
        <v>0</v>
      </c>
      <c r="P359" s="10">
        <f>Helena!$C$14*10^3</f>
        <v>0</v>
      </c>
      <c r="Q359" s="10">
        <f>Duluth!$C$14*10^3</f>
        <v>0</v>
      </c>
      <c r="R359" s="10">
        <f>Fairbanks!$C$14*10^3</f>
        <v>0</v>
      </c>
    </row>
    <row r="360" spans="1:18">
      <c r="A360" s="4"/>
      <c r="B360" s="9" t="s">
        <v>345</v>
      </c>
      <c r="C360" s="10">
        <f>Miami!$C$15*10^3</f>
        <v>0</v>
      </c>
      <c r="D360" s="10">
        <f>Houston!$C$15*10^3</f>
        <v>0</v>
      </c>
      <c r="E360" s="10">
        <f>Phoenix!$C$15*10^3</f>
        <v>0</v>
      </c>
      <c r="F360" s="10">
        <f>Atlanta!$C$15*10^3</f>
        <v>0</v>
      </c>
      <c r="G360" s="10">
        <f>LosAngeles!$C$15*10^3</f>
        <v>0</v>
      </c>
      <c r="H360" s="10">
        <f>LasVegas!$C$15*10^3</f>
        <v>0</v>
      </c>
      <c r="I360" s="10">
        <f>SanFrancisco!$C$15*10^3</f>
        <v>0</v>
      </c>
      <c r="J360" s="10">
        <f>Baltimore!$C$15*10^3</f>
        <v>0</v>
      </c>
      <c r="K360" s="10">
        <f>Albuquerque!$C$15*10^3</f>
        <v>0</v>
      </c>
      <c r="L360" s="10">
        <f>Seattle!$C$15*10^3</f>
        <v>0</v>
      </c>
      <c r="M360" s="10">
        <f>Chicago!$C$15*10^3</f>
        <v>0</v>
      </c>
      <c r="N360" s="10">
        <f>Boulder!$C$15*10^3</f>
        <v>0</v>
      </c>
      <c r="O360" s="10">
        <f>Minneapolis!$C$15*10^3</f>
        <v>0</v>
      </c>
      <c r="P360" s="10">
        <f>Helena!$C$15*10^3</f>
        <v>0</v>
      </c>
      <c r="Q360" s="10">
        <f>Duluth!$C$15*10^3</f>
        <v>0</v>
      </c>
      <c r="R360" s="10">
        <f>Fairbanks!$C$15*10^3</f>
        <v>0</v>
      </c>
    </row>
    <row r="361" spans="1:18">
      <c r="A361" s="4"/>
      <c r="B361" s="9" t="s">
        <v>346</v>
      </c>
      <c r="C361" s="10">
        <f>Miami!$C$16*10^3</f>
        <v>0</v>
      </c>
      <c r="D361" s="10">
        <f>Houston!$C$16*10^3</f>
        <v>0</v>
      </c>
      <c r="E361" s="10">
        <f>Phoenix!$C$16*10^3</f>
        <v>0</v>
      </c>
      <c r="F361" s="10">
        <f>Atlanta!$C$16*10^3</f>
        <v>0</v>
      </c>
      <c r="G361" s="10">
        <f>LosAngeles!$C$16*10^3</f>
        <v>0</v>
      </c>
      <c r="H361" s="10">
        <f>LasVegas!$C$16*10^3</f>
        <v>0</v>
      </c>
      <c r="I361" s="10">
        <f>SanFrancisco!$C$16*10^3</f>
        <v>0</v>
      </c>
      <c r="J361" s="10">
        <f>Baltimore!$C$16*10^3</f>
        <v>0</v>
      </c>
      <c r="K361" s="10">
        <f>Albuquerque!$C$16*10^3</f>
        <v>0</v>
      </c>
      <c r="L361" s="10">
        <f>Seattle!$C$16*10^3</f>
        <v>0</v>
      </c>
      <c r="M361" s="10">
        <f>Chicago!$C$16*10^3</f>
        <v>0</v>
      </c>
      <c r="N361" s="10">
        <f>Boulder!$C$16*10^3</f>
        <v>0</v>
      </c>
      <c r="O361" s="10">
        <f>Minneapolis!$C$16*10^3</f>
        <v>0</v>
      </c>
      <c r="P361" s="10">
        <f>Helena!$C$16*10^3</f>
        <v>0</v>
      </c>
      <c r="Q361" s="10">
        <f>Duluth!$C$16*10^3</f>
        <v>0</v>
      </c>
      <c r="R361" s="10">
        <f>Fairbanks!$C$16*10^3</f>
        <v>0</v>
      </c>
    </row>
    <row r="362" spans="1:18">
      <c r="A362" s="4"/>
      <c r="B362" s="9" t="s">
        <v>347</v>
      </c>
      <c r="C362" s="10">
        <f>Miami!$C$17*10^3</f>
        <v>189480</v>
      </c>
      <c r="D362" s="10">
        <f>Houston!$C$17*10^3</f>
        <v>189480</v>
      </c>
      <c r="E362" s="10">
        <f>Phoenix!$C$17*10^3</f>
        <v>189480</v>
      </c>
      <c r="F362" s="10">
        <f>Atlanta!$C$17*10^3</f>
        <v>189480</v>
      </c>
      <c r="G362" s="10">
        <f>LosAngeles!$C$17*10^3</f>
        <v>189480</v>
      </c>
      <c r="H362" s="10">
        <f>LasVegas!$C$17*10^3</f>
        <v>189480</v>
      </c>
      <c r="I362" s="10">
        <f>SanFrancisco!$C$17*10^3</f>
        <v>189480</v>
      </c>
      <c r="J362" s="10">
        <f>Baltimore!$C$17*10^3</f>
        <v>189480</v>
      </c>
      <c r="K362" s="10">
        <f>Albuquerque!$C$17*10^3</f>
        <v>189480</v>
      </c>
      <c r="L362" s="10">
        <f>Seattle!$C$17*10^3</f>
        <v>189480</v>
      </c>
      <c r="M362" s="10">
        <f>Chicago!$C$17*10^3</f>
        <v>189480</v>
      </c>
      <c r="N362" s="10">
        <f>Boulder!$C$17*10^3</f>
        <v>189480</v>
      </c>
      <c r="O362" s="10">
        <f>Minneapolis!$C$17*10^3</f>
        <v>189480</v>
      </c>
      <c r="P362" s="10">
        <f>Helena!$C$17*10^3</f>
        <v>189480</v>
      </c>
      <c r="Q362" s="10">
        <f>Duluth!$C$17*10^3</f>
        <v>189480</v>
      </c>
      <c r="R362" s="10">
        <f>Fairbanks!$C$17*10^3</f>
        <v>189480</v>
      </c>
    </row>
    <row r="363" spans="1:18">
      <c r="A363" s="4"/>
      <c r="B363" s="9" t="s">
        <v>348</v>
      </c>
      <c r="C363" s="10">
        <f>Miami!$C$18*10^3</f>
        <v>0</v>
      </c>
      <c r="D363" s="10">
        <f>Houston!$C$18*10^3</f>
        <v>0</v>
      </c>
      <c r="E363" s="10">
        <f>Phoenix!$C$18*10^3</f>
        <v>0</v>
      </c>
      <c r="F363" s="10">
        <f>Atlanta!$C$18*10^3</f>
        <v>0</v>
      </c>
      <c r="G363" s="10">
        <f>LosAngeles!$C$18*10^3</f>
        <v>0</v>
      </c>
      <c r="H363" s="10">
        <f>LasVegas!$C$18*10^3</f>
        <v>0</v>
      </c>
      <c r="I363" s="10">
        <f>SanFrancisco!$C$18*10^3</f>
        <v>0</v>
      </c>
      <c r="J363" s="10">
        <f>Baltimore!$C$18*10^3</f>
        <v>0</v>
      </c>
      <c r="K363" s="10">
        <f>Albuquerque!$C$18*10^3</f>
        <v>0</v>
      </c>
      <c r="L363" s="10">
        <f>Seattle!$C$18*10^3</f>
        <v>0</v>
      </c>
      <c r="M363" s="10">
        <f>Chicago!$C$18*10^3</f>
        <v>0</v>
      </c>
      <c r="N363" s="10">
        <f>Boulder!$C$18*10^3</f>
        <v>0</v>
      </c>
      <c r="O363" s="10">
        <f>Minneapolis!$C$18*10^3</f>
        <v>0</v>
      </c>
      <c r="P363" s="10">
        <f>Helena!$C$18*10^3</f>
        <v>0</v>
      </c>
      <c r="Q363" s="10">
        <f>Duluth!$C$18*10^3</f>
        <v>0</v>
      </c>
      <c r="R363" s="10">
        <f>Fairbanks!$C$18*10^3</f>
        <v>0</v>
      </c>
    </row>
    <row r="364" spans="1:18">
      <c r="A364" s="4"/>
      <c r="B364" s="9" t="s">
        <v>349</v>
      </c>
      <c r="C364" s="10">
        <f>Miami!$C$19*10^3</f>
        <v>0</v>
      </c>
      <c r="D364" s="10">
        <f>Houston!$C$19*10^3</f>
        <v>0</v>
      </c>
      <c r="E364" s="10">
        <f>Phoenix!$C$19*10^3</f>
        <v>0</v>
      </c>
      <c r="F364" s="10">
        <f>Atlanta!$C$19*10^3</f>
        <v>0</v>
      </c>
      <c r="G364" s="10">
        <f>LosAngeles!$C$19*10^3</f>
        <v>0</v>
      </c>
      <c r="H364" s="10">
        <f>LasVegas!$C$19*10^3</f>
        <v>0</v>
      </c>
      <c r="I364" s="10">
        <f>SanFrancisco!$C$19*10^3</f>
        <v>0</v>
      </c>
      <c r="J364" s="10">
        <f>Baltimore!$C$19*10^3</f>
        <v>0</v>
      </c>
      <c r="K364" s="10">
        <f>Albuquerque!$C$19*10^3</f>
        <v>0</v>
      </c>
      <c r="L364" s="10">
        <f>Seattle!$C$19*10^3</f>
        <v>0</v>
      </c>
      <c r="M364" s="10">
        <f>Chicago!$C$19*10^3</f>
        <v>0</v>
      </c>
      <c r="N364" s="10">
        <f>Boulder!$C$19*10^3</f>
        <v>0</v>
      </c>
      <c r="O364" s="10">
        <f>Minneapolis!$C$19*10^3</f>
        <v>0</v>
      </c>
      <c r="P364" s="10">
        <f>Helena!$C$19*10^3</f>
        <v>0</v>
      </c>
      <c r="Q364" s="10">
        <f>Duluth!$C$19*10^3</f>
        <v>0</v>
      </c>
      <c r="R364" s="10">
        <f>Fairbanks!$C$19*10^3</f>
        <v>0</v>
      </c>
    </row>
    <row r="365" spans="1:18">
      <c r="A365" s="4"/>
      <c r="B365" s="9" t="s">
        <v>350</v>
      </c>
      <c r="C365" s="10">
        <f>Miami!$C$20*10^3</f>
        <v>0</v>
      </c>
      <c r="D365" s="10">
        <f>Houston!$C$20*10^3</f>
        <v>0</v>
      </c>
      <c r="E365" s="10">
        <f>Phoenix!$C$20*10^3</f>
        <v>0</v>
      </c>
      <c r="F365" s="10">
        <f>Atlanta!$C$20*10^3</f>
        <v>0</v>
      </c>
      <c r="G365" s="10">
        <f>LosAngeles!$C$20*10^3</f>
        <v>0</v>
      </c>
      <c r="H365" s="10">
        <f>LasVegas!$C$20*10^3</f>
        <v>0</v>
      </c>
      <c r="I365" s="10">
        <f>SanFrancisco!$C$20*10^3</f>
        <v>0</v>
      </c>
      <c r="J365" s="10">
        <f>Baltimore!$C$20*10^3</f>
        <v>0</v>
      </c>
      <c r="K365" s="10">
        <f>Albuquerque!$C$20*10^3</f>
        <v>0</v>
      </c>
      <c r="L365" s="10">
        <f>Seattle!$C$20*10^3</f>
        <v>0</v>
      </c>
      <c r="M365" s="10">
        <f>Chicago!$C$20*10^3</f>
        <v>0</v>
      </c>
      <c r="N365" s="10">
        <f>Boulder!$C$20*10^3</f>
        <v>0</v>
      </c>
      <c r="O365" s="10">
        <f>Minneapolis!$C$20*10^3</f>
        <v>0</v>
      </c>
      <c r="P365" s="10">
        <f>Helena!$C$20*10^3</f>
        <v>0</v>
      </c>
      <c r="Q365" s="10">
        <f>Duluth!$C$20*10^3</f>
        <v>0</v>
      </c>
      <c r="R365" s="10">
        <f>Fairbanks!$C$20*10^3</f>
        <v>0</v>
      </c>
    </row>
    <row r="366" spans="1:18">
      <c r="A366" s="4"/>
      <c r="B366" s="9" t="s">
        <v>351</v>
      </c>
      <c r="C366" s="10">
        <f>Miami!$C$21*10^3</f>
        <v>0</v>
      </c>
      <c r="D366" s="10">
        <f>Houston!$C$21*10^3</f>
        <v>0</v>
      </c>
      <c r="E366" s="10">
        <f>Phoenix!$C$21*10^3</f>
        <v>0</v>
      </c>
      <c r="F366" s="10">
        <f>Atlanta!$C$21*10^3</f>
        <v>0</v>
      </c>
      <c r="G366" s="10">
        <f>LosAngeles!$C$21*10^3</f>
        <v>0</v>
      </c>
      <c r="H366" s="10">
        <f>LasVegas!$C$21*10^3</f>
        <v>0</v>
      </c>
      <c r="I366" s="10">
        <f>SanFrancisco!$C$21*10^3</f>
        <v>0</v>
      </c>
      <c r="J366" s="10">
        <f>Baltimore!$C$21*10^3</f>
        <v>0</v>
      </c>
      <c r="K366" s="10">
        <f>Albuquerque!$C$21*10^3</f>
        <v>0</v>
      </c>
      <c r="L366" s="10">
        <f>Seattle!$C$21*10^3</f>
        <v>0</v>
      </c>
      <c r="M366" s="10">
        <f>Chicago!$C$21*10^3</f>
        <v>0</v>
      </c>
      <c r="N366" s="10">
        <f>Boulder!$C$21*10^3</f>
        <v>0</v>
      </c>
      <c r="O366" s="10">
        <f>Minneapolis!$C$21*10^3</f>
        <v>0</v>
      </c>
      <c r="P366" s="10">
        <f>Helena!$C$21*10^3</f>
        <v>0</v>
      </c>
      <c r="Q366" s="10">
        <f>Duluth!$C$21*10^3</f>
        <v>0</v>
      </c>
      <c r="R366" s="10">
        <f>Fairbanks!$C$21*10^3</f>
        <v>0</v>
      </c>
    </row>
    <row r="367" spans="1:18">
      <c r="A367" s="4"/>
      <c r="B367" s="9" t="s">
        <v>352</v>
      </c>
      <c r="C367" s="10">
        <f>Miami!$C$22*10^3</f>
        <v>0</v>
      </c>
      <c r="D367" s="10">
        <f>Houston!$C$22*10^3</f>
        <v>0</v>
      </c>
      <c r="E367" s="10">
        <f>Phoenix!$C$22*10^3</f>
        <v>0</v>
      </c>
      <c r="F367" s="10">
        <f>Atlanta!$C$22*10^3</f>
        <v>0</v>
      </c>
      <c r="G367" s="10">
        <f>LosAngeles!$C$22*10^3</f>
        <v>0</v>
      </c>
      <c r="H367" s="10">
        <f>LasVegas!$C$22*10^3</f>
        <v>0</v>
      </c>
      <c r="I367" s="10">
        <f>SanFrancisco!$C$22*10^3</f>
        <v>0</v>
      </c>
      <c r="J367" s="10">
        <f>Baltimore!$C$22*10^3</f>
        <v>0</v>
      </c>
      <c r="K367" s="10">
        <f>Albuquerque!$C$22*10^3</f>
        <v>0</v>
      </c>
      <c r="L367" s="10">
        <f>Seattle!$C$22*10^3</f>
        <v>0</v>
      </c>
      <c r="M367" s="10">
        <f>Chicago!$C$22*10^3</f>
        <v>0</v>
      </c>
      <c r="N367" s="10">
        <f>Boulder!$C$22*10^3</f>
        <v>0</v>
      </c>
      <c r="O367" s="10">
        <f>Minneapolis!$C$22*10^3</f>
        <v>0</v>
      </c>
      <c r="P367" s="10">
        <f>Helena!$C$22*10^3</f>
        <v>0</v>
      </c>
      <c r="Q367" s="10">
        <f>Duluth!$C$22*10^3</f>
        <v>0</v>
      </c>
      <c r="R367" s="10">
        <f>Fairbanks!$C$22*10^3</f>
        <v>0</v>
      </c>
    </row>
    <row r="368" spans="1:18">
      <c r="A368" s="4"/>
      <c r="B368" s="9" t="s">
        <v>331</v>
      </c>
      <c r="C368" s="10">
        <f>Miami!$C$23*10^3</f>
        <v>0</v>
      </c>
      <c r="D368" s="10">
        <f>Houston!$C$23*10^3</f>
        <v>0</v>
      </c>
      <c r="E368" s="10">
        <f>Phoenix!$C$23*10^3</f>
        <v>0</v>
      </c>
      <c r="F368" s="10">
        <f>Atlanta!$C$23*10^3</f>
        <v>0</v>
      </c>
      <c r="G368" s="10">
        <f>LosAngeles!$C$23*10^3</f>
        <v>0</v>
      </c>
      <c r="H368" s="10">
        <f>LasVegas!$C$23*10^3</f>
        <v>0</v>
      </c>
      <c r="I368" s="10">
        <f>SanFrancisco!$C$23*10^3</f>
        <v>0</v>
      </c>
      <c r="J368" s="10">
        <f>Baltimore!$C$23*10^3</f>
        <v>0</v>
      </c>
      <c r="K368" s="10">
        <f>Albuquerque!$C$23*10^3</f>
        <v>0</v>
      </c>
      <c r="L368" s="10">
        <f>Seattle!$C$23*10^3</f>
        <v>0</v>
      </c>
      <c r="M368" s="10">
        <f>Chicago!$C$23*10^3</f>
        <v>0</v>
      </c>
      <c r="N368" s="10">
        <f>Boulder!$C$23*10^3</f>
        <v>0</v>
      </c>
      <c r="O368" s="10">
        <f>Minneapolis!$C$23*10^3</f>
        <v>0</v>
      </c>
      <c r="P368" s="10">
        <f>Helena!$C$23*10^3</f>
        <v>0</v>
      </c>
      <c r="Q368" s="10">
        <f>Duluth!$C$23*10^3</f>
        <v>0</v>
      </c>
      <c r="R368" s="10">
        <f>Fairbanks!$C$23*10^3</f>
        <v>0</v>
      </c>
    </row>
    <row r="369" spans="1:18">
      <c r="A369" s="4"/>
      <c r="B369" s="9" t="s">
        <v>353</v>
      </c>
      <c r="C369" s="10">
        <f>Miami!$C$24*10^3</f>
        <v>380690</v>
      </c>
      <c r="D369" s="10">
        <f>Houston!$C$24*10^3</f>
        <v>458620</v>
      </c>
      <c r="E369" s="10">
        <f>Phoenix!$C$24*10^3</f>
        <v>413880</v>
      </c>
      <c r="F369" s="10">
        <f>Atlanta!$C$24*10^3</f>
        <v>533690</v>
      </c>
      <c r="G369" s="10">
        <f>LosAngeles!$C$24*10^3</f>
        <v>519100</v>
      </c>
      <c r="H369" s="10">
        <f>LasVegas!$C$24*10^3</f>
        <v>467800</v>
      </c>
      <c r="I369" s="10">
        <f>SanFrancisco!$C$24*10^3</f>
        <v>583290</v>
      </c>
      <c r="J369" s="10">
        <f>Baltimore!$C$24*10^3</f>
        <v>592660</v>
      </c>
      <c r="K369" s="10">
        <f>Albuquerque!$C$24*10^3</f>
        <v>581480</v>
      </c>
      <c r="L369" s="10">
        <f>Seattle!$C$24*10^3</f>
        <v>623370</v>
      </c>
      <c r="M369" s="10">
        <f>Chicago!$C$24*10^3</f>
        <v>644420</v>
      </c>
      <c r="N369" s="10">
        <f>Boulder!$C$24*10^3</f>
        <v>641740</v>
      </c>
      <c r="O369" s="10">
        <f>Minneapolis!$C$24*10^3</f>
        <v>689170</v>
      </c>
      <c r="P369" s="10">
        <f>Helena!$C$24*10^3</f>
        <v>697300</v>
      </c>
      <c r="Q369" s="10">
        <f>Duluth!$C$24*10^3</f>
        <v>762990</v>
      </c>
      <c r="R369" s="10">
        <f>Fairbanks!$C$24*10^3</f>
        <v>852320</v>
      </c>
    </row>
    <row r="370" spans="1:18">
      <c r="A370" s="4"/>
      <c r="B370" s="9" t="s">
        <v>354</v>
      </c>
      <c r="C370" s="10">
        <f>Miami!$C$25*10^3</f>
        <v>0</v>
      </c>
      <c r="D370" s="10">
        <f>Houston!$C$25*10^3</f>
        <v>0</v>
      </c>
      <c r="E370" s="10">
        <f>Phoenix!$C$25*10^3</f>
        <v>0</v>
      </c>
      <c r="F370" s="10">
        <f>Atlanta!$C$25*10^3</f>
        <v>0</v>
      </c>
      <c r="G370" s="10">
        <f>LosAngeles!$C$25*10^3</f>
        <v>0</v>
      </c>
      <c r="H370" s="10">
        <f>LasVegas!$C$25*10^3</f>
        <v>0</v>
      </c>
      <c r="I370" s="10">
        <f>SanFrancisco!$C$25*10^3</f>
        <v>0</v>
      </c>
      <c r="J370" s="10">
        <f>Baltimore!$C$25*10^3</f>
        <v>0</v>
      </c>
      <c r="K370" s="10">
        <f>Albuquerque!$C$25*10^3</f>
        <v>0</v>
      </c>
      <c r="L370" s="10">
        <f>Seattle!$C$25*10^3</f>
        <v>0</v>
      </c>
      <c r="M370" s="10">
        <f>Chicago!$C$25*10^3</f>
        <v>0</v>
      </c>
      <c r="N370" s="10">
        <f>Boulder!$C$25*10^3</f>
        <v>0</v>
      </c>
      <c r="O370" s="10">
        <f>Minneapolis!$C$25*10^3</f>
        <v>0</v>
      </c>
      <c r="P370" s="10">
        <f>Helena!$C$25*10^3</f>
        <v>0</v>
      </c>
      <c r="Q370" s="10">
        <f>Duluth!$C$25*10^3</f>
        <v>0</v>
      </c>
      <c r="R370" s="10">
        <f>Fairbanks!$C$25*10^3</f>
        <v>0</v>
      </c>
    </row>
    <row r="371" spans="1:18">
      <c r="A371" s="4"/>
      <c r="B371" s="9" t="s">
        <v>355</v>
      </c>
      <c r="C371" s="10">
        <f>Miami!$C$26*10^3</f>
        <v>0</v>
      </c>
      <c r="D371" s="10">
        <f>Houston!$C$26*10^3</f>
        <v>0</v>
      </c>
      <c r="E371" s="10">
        <f>Phoenix!$C$26*10^3</f>
        <v>0</v>
      </c>
      <c r="F371" s="10">
        <f>Atlanta!$C$26*10^3</f>
        <v>0</v>
      </c>
      <c r="G371" s="10">
        <f>LosAngeles!$C$26*10^3</f>
        <v>0</v>
      </c>
      <c r="H371" s="10">
        <f>LasVegas!$C$26*10^3</f>
        <v>0</v>
      </c>
      <c r="I371" s="10">
        <f>SanFrancisco!$C$26*10^3</f>
        <v>0</v>
      </c>
      <c r="J371" s="10">
        <f>Baltimore!$C$26*10^3</f>
        <v>0</v>
      </c>
      <c r="K371" s="10">
        <f>Albuquerque!$C$26*10^3</f>
        <v>0</v>
      </c>
      <c r="L371" s="10">
        <f>Seattle!$C$26*10^3</f>
        <v>0</v>
      </c>
      <c r="M371" s="10">
        <f>Chicago!$C$26*10^3</f>
        <v>0</v>
      </c>
      <c r="N371" s="10">
        <f>Boulder!$C$26*10^3</f>
        <v>0</v>
      </c>
      <c r="O371" s="10">
        <f>Minneapolis!$C$26*10^3</f>
        <v>0</v>
      </c>
      <c r="P371" s="10">
        <f>Helena!$C$26*10^3</f>
        <v>0</v>
      </c>
      <c r="Q371" s="10">
        <f>Duluth!$C$26*10^3</f>
        <v>0</v>
      </c>
      <c r="R371" s="10">
        <f>Fairbanks!$C$26*10^3</f>
        <v>0</v>
      </c>
    </row>
    <row r="372" spans="1:18">
      <c r="A372" s="4"/>
      <c r="B372" s="9" t="s">
        <v>356</v>
      </c>
      <c r="C372" s="10">
        <f>Miami!$C$28*10^3</f>
        <v>578330</v>
      </c>
      <c r="D372" s="10">
        <f>Houston!$C$28*10^3</f>
        <v>775120</v>
      </c>
      <c r="E372" s="10">
        <f>Phoenix!$C$28*10^3</f>
        <v>696410</v>
      </c>
      <c r="F372" s="10">
        <f>Atlanta!$C$28*10^3</f>
        <v>952340</v>
      </c>
      <c r="G372" s="10">
        <f>LosAngeles!$C$28*10^3</f>
        <v>785700</v>
      </c>
      <c r="H372" s="10">
        <f>LasVegas!$C$28*10^3</f>
        <v>811650</v>
      </c>
      <c r="I372" s="10">
        <f>SanFrancisco!$C$28*10^3</f>
        <v>989810</v>
      </c>
      <c r="J372" s="10">
        <f>Baltimore!$C$28*10^3</f>
        <v>1184330</v>
      </c>
      <c r="K372" s="10">
        <f>Albuquerque!$C$28*10^3</f>
        <v>1041630.0000000001</v>
      </c>
      <c r="L372" s="10">
        <f>Seattle!$C$28*10^3</f>
        <v>1181920</v>
      </c>
      <c r="M372" s="10">
        <f>Chicago!$C$28*10^3</f>
        <v>1383490</v>
      </c>
      <c r="N372" s="10">
        <f>Boulder!$C$28*10^3</f>
        <v>1231350</v>
      </c>
      <c r="O372" s="10">
        <f>Minneapolis!$C$28*10^3</f>
        <v>1591960</v>
      </c>
      <c r="P372" s="10">
        <f>Helena!$C$28*10^3</f>
        <v>1469440</v>
      </c>
      <c r="Q372" s="10">
        <f>Duluth!$C$28*10^3</f>
        <v>1846010</v>
      </c>
      <c r="R372" s="10">
        <f>Fairbanks!$C$28*10^3</f>
        <v>2443570</v>
      </c>
    </row>
    <row r="373" spans="1:18">
      <c r="A373" s="4"/>
      <c r="B373" s="7" t="s">
        <v>227</v>
      </c>
      <c r="C373" s="73"/>
      <c r="D373" s="73"/>
      <c r="E373" s="73"/>
      <c r="F373" s="73"/>
      <c r="G373" s="73"/>
      <c r="H373" s="73"/>
      <c r="I373" s="73"/>
      <c r="J373" s="73"/>
      <c r="K373" s="73"/>
      <c r="L373" s="73"/>
      <c r="M373" s="73"/>
      <c r="N373" s="73"/>
      <c r="O373" s="73"/>
      <c r="P373" s="73"/>
      <c r="Q373" s="73"/>
      <c r="R373" s="73"/>
    </row>
    <row r="374" spans="1:18">
      <c r="A374" s="4"/>
      <c r="B374" s="9" t="s">
        <v>336</v>
      </c>
      <c r="C374" s="10">
        <f>Miami!$E$13*10^3</f>
        <v>0</v>
      </c>
      <c r="D374" s="10">
        <f>Houston!$E$13*10^3</f>
        <v>0</v>
      </c>
      <c r="E374" s="10">
        <f>Phoenix!$E$13*10^3</f>
        <v>0</v>
      </c>
      <c r="F374" s="10">
        <f>Atlanta!$E$13*10^3</f>
        <v>0</v>
      </c>
      <c r="G374" s="10">
        <f>LosAngeles!$E$13*10^3</f>
        <v>0</v>
      </c>
      <c r="H374" s="10">
        <f>LasVegas!$E$13*10^3</f>
        <v>0</v>
      </c>
      <c r="I374" s="10">
        <f>SanFrancisco!$E$13*10^3</f>
        <v>0</v>
      </c>
      <c r="J374" s="10">
        <f>Baltimore!$E$13*10^3</f>
        <v>0</v>
      </c>
      <c r="K374" s="10">
        <f>Albuquerque!$E$13*10^3</f>
        <v>0</v>
      </c>
      <c r="L374" s="10">
        <f>Seattle!$E$13*10^3</f>
        <v>0</v>
      </c>
      <c r="M374" s="10">
        <f>Chicago!$E$13*10^3</f>
        <v>0</v>
      </c>
      <c r="N374" s="10">
        <f>Boulder!$E$13*10^3</f>
        <v>0</v>
      </c>
      <c r="O374" s="10">
        <f>Minneapolis!$E$13*10^3</f>
        <v>0</v>
      </c>
      <c r="P374" s="10">
        <f>Helena!$E$13*10^3</f>
        <v>0</v>
      </c>
      <c r="Q374" s="10">
        <f>Duluth!$E$13*10^3</f>
        <v>0</v>
      </c>
      <c r="R374" s="10">
        <f>Fairbanks!$E$13*10^3</f>
        <v>0</v>
      </c>
    </row>
    <row r="375" spans="1:18">
      <c r="A375" s="4"/>
      <c r="B375" s="9" t="s">
        <v>337</v>
      </c>
      <c r="C375" s="10">
        <f>Miami!$E$14*10^3</f>
        <v>0</v>
      </c>
      <c r="D375" s="10">
        <f>Houston!$E$14*10^3</f>
        <v>0</v>
      </c>
      <c r="E375" s="10">
        <f>Phoenix!$E$14*10^3</f>
        <v>0</v>
      </c>
      <c r="F375" s="10">
        <f>Atlanta!$E$14*10^3</f>
        <v>0</v>
      </c>
      <c r="G375" s="10">
        <f>LosAngeles!$E$14*10^3</f>
        <v>0</v>
      </c>
      <c r="H375" s="10">
        <f>LasVegas!$E$14*10^3</f>
        <v>0</v>
      </c>
      <c r="I375" s="10">
        <f>SanFrancisco!$E$14*10^3</f>
        <v>0</v>
      </c>
      <c r="J375" s="10">
        <f>Baltimore!$E$14*10^3</f>
        <v>0</v>
      </c>
      <c r="K375" s="10">
        <f>Albuquerque!$E$14*10^3</f>
        <v>0</v>
      </c>
      <c r="L375" s="10">
        <f>Seattle!$E$14*10^3</f>
        <v>0</v>
      </c>
      <c r="M375" s="10">
        <f>Chicago!$E$14*10^3</f>
        <v>0</v>
      </c>
      <c r="N375" s="10">
        <f>Boulder!$E$14*10^3</f>
        <v>0</v>
      </c>
      <c r="O375" s="10">
        <f>Minneapolis!$E$14*10^3</f>
        <v>0</v>
      </c>
      <c r="P375" s="10">
        <f>Helena!$E$14*10^3</f>
        <v>0</v>
      </c>
      <c r="Q375" s="10">
        <f>Duluth!$E$14*10^3</f>
        <v>0</v>
      </c>
      <c r="R375" s="10">
        <f>Fairbanks!$E$14*10^3</f>
        <v>0</v>
      </c>
    </row>
    <row r="376" spans="1:18">
      <c r="A376" s="4"/>
      <c r="B376" s="9" t="s">
        <v>345</v>
      </c>
      <c r="C376" s="10">
        <f>Miami!$E$15*10^3</f>
        <v>0</v>
      </c>
      <c r="D376" s="10">
        <f>Houston!$E$15*10^3</f>
        <v>0</v>
      </c>
      <c r="E376" s="10">
        <f>Phoenix!$E$15*10^3</f>
        <v>0</v>
      </c>
      <c r="F376" s="10">
        <f>Atlanta!$E$15*10^3</f>
        <v>0</v>
      </c>
      <c r="G376" s="10">
        <f>LosAngeles!$E$15*10^3</f>
        <v>0</v>
      </c>
      <c r="H376" s="10">
        <f>LasVegas!$E$15*10^3</f>
        <v>0</v>
      </c>
      <c r="I376" s="10">
        <f>SanFrancisco!$E$15*10^3</f>
        <v>0</v>
      </c>
      <c r="J376" s="10">
        <f>Baltimore!$E$15*10^3</f>
        <v>0</v>
      </c>
      <c r="K376" s="10">
        <f>Albuquerque!$E$15*10^3</f>
        <v>0</v>
      </c>
      <c r="L376" s="10">
        <f>Seattle!$E$15*10^3</f>
        <v>0</v>
      </c>
      <c r="M376" s="10">
        <f>Chicago!$E$15*10^3</f>
        <v>0</v>
      </c>
      <c r="N376" s="10">
        <f>Boulder!$E$15*10^3</f>
        <v>0</v>
      </c>
      <c r="O376" s="10">
        <f>Minneapolis!$E$15*10^3</f>
        <v>0</v>
      </c>
      <c r="P376" s="10">
        <f>Helena!$E$15*10^3</f>
        <v>0</v>
      </c>
      <c r="Q376" s="10">
        <f>Duluth!$E$15*10^3</f>
        <v>0</v>
      </c>
      <c r="R376" s="10">
        <f>Fairbanks!$E$15*10^3</f>
        <v>0</v>
      </c>
    </row>
    <row r="377" spans="1:18">
      <c r="A377" s="4"/>
      <c r="B377" s="9" t="s">
        <v>346</v>
      </c>
      <c r="C377" s="10">
        <f>Miami!$E$16*10^3</f>
        <v>0</v>
      </c>
      <c r="D377" s="10">
        <f>Houston!$E$16*10^3</f>
        <v>0</v>
      </c>
      <c r="E377" s="10">
        <f>Phoenix!$E$16*10^3</f>
        <v>0</v>
      </c>
      <c r="F377" s="10">
        <f>Atlanta!$E$16*10^3</f>
        <v>0</v>
      </c>
      <c r="G377" s="10">
        <f>LosAngeles!$E$16*10^3</f>
        <v>0</v>
      </c>
      <c r="H377" s="10">
        <f>LasVegas!$E$16*10^3</f>
        <v>0</v>
      </c>
      <c r="I377" s="10">
        <f>SanFrancisco!$E$16*10^3</f>
        <v>0</v>
      </c>
      <c r="J377" s="10">
        <f>Baltimore!$E$16*10^3</f>
        <v>0</v>
      </c>
      <c r="K377" s="10">
        <f>Albuquerque!$E$16*10^3</f>
        <v>0</v>
      </c>
      <c r="L377" s="10">
        <f>Seattle!$E$16*10^3</f>
        <v>0</v>
      </c>
      <c r="M377" s="10">
        <f>Chicago!$E$16*10^3</f>
        <v>0</v>
      </c>
      <c r="N377" s="10">
        <f>Boulder!$E$16*10^3</f>
        <v>0</v>
      </c>
      <c r="O377" s="10">
        <f>Minneapolis!$E$16*10^3</f>
        <v>0</v>
      </c>
      <c r="P377" s="10">
        <f>Helena!$E$16*10^3</f>
        <v>0</v>
      </c>
      <c r="Q377" s="10">
        <f>Duluth!$E$16*10^3</f>
        <v>0</v>
      </c>
      <c r="R377" s="10">
        <f>Fairbanks!$E$16*10^3</f>
        <v>0</v>
      </c>
    </row>
    <row r="378" spans="1:18">
      <c r="A378" s="4"/>
      <c r="B378" s="9" t="s">
        <v>347</v>
      </c>
      <c r="C378" s="10">
        <f>Miami!$E$17*10^3</f>
        <v>0</v>
      </c>
      <c r="D378" s="10">
        <f>Houston!$E$17*10^3</f>
        <v>0</v>
      </c>
      <c r="E378" s="10">
        <f>Phoenix!$E$17*10^3</f>
        <v>0</v>
      </c>
      <c r="F378" s="10">
        <f>Atlanta!$E$17*10^3</f>
        <v>0</v>
      </c>
      <c r="G378" s="10">
        <f>LosAngeles!$E$17*10^3</f>
        <v>0</v>
      </c>
      <c r="H378" s="10">
        <f>LasVegas!$E$17*10^3</f>
        <v>0</v>
      </c>
      <c r="I378" s="10">
        <f>SanFrancisco!$E$17*10^3</f>
        <v>0</v>
      </c>
      <c r="J378" s="10">
        <f>Baltimore!$E$17*10^3</f>
        <v>0</v>
      </c>
      <c r="K378" s="10">
        <f>Albuquerque!$E$17*10^3</f>
        <v>0</v>
      </c>
      <c r="L378" s="10">
        <f>Seattle!$E$17*10^3</f>
        <v>0</v>
      </c>
      <c r="M378" s="10">
        <f>Chicago!$E$17*10^3</f>
        <v>0</v>
      </c>
      <c r="N378" s="10">
        <f>Boulder!$E$17*10^3</f>
        <v>0</v>
      </c>
      <c r="O378" s="10">
        <f>Minneapolis!$E$17*10^3</f>
        <v>0</v>
      </c>
      <c r="P378" s="10">
        <f>Helena!$E$17*10^3</f>
        <v>0</v>
      </c>
      <c r="Q378" s="10">
        <f>Duluth!$E$17*10^3</f>
        <v>0</v>
      </c>
      <c r="R378" s="10">
        <f>Fairbanks!$E$17*10^3</f>
        <v>0</v>
      </c>
    </row>
    <row r="379" spans="1:18">
      <c r="A379" s="4"/>
      <c r="B379" s="9" t="s">
        <v>348</v>
      </c>
      <c r="C379" s="10">
        <f>Miami!$E$18*10^3</f>
        <v>0</v>
      </c>
      <c r="D379" s="10">
        <f>Houston!$E$18*10^3</f>
        <v>0</v>
      </c>
      <c r="E379" s="10">
        <f>Phoenix!$E$18*10^3</f>
        <v>0</v>
      </c>
      <c r="F379" s="10">
        <f>Atlanta!$E$18*10^3</f>
        <v>0</v>
      </c>
      <c r="G379" s="10">
        <f>LosAngeles!$E$18*10^3</f>
        <v>0</v>
      </c>
      <c r="H379" s="10">
        <f>LasVegas!$E$18*10^3</f>
        <v>0</v>
      </c>
      <c r="I379" s="10">
        <f>SanFrancisco!$E$18*10^3</f>
        <v>0</v>
      </c>
      <c r="J379" s="10">
        <f>Baltimore!$E$18*10^3</f>
        <v>0</v>
      </c>
      <c r="K379" s="10">
        <f>Albuquerque!$E$18*10^3</f>
        <v>0</v>
      </c>
      <c r="L379" s="10">
        <f>Seattle!$E$18*10^3</f>
        <v>0</v>
      </c>
      <c r="M379" s="10">
        <f>Chicago!$E$18*10^3</f>
        <v>0</v>
      </c>
      <c r="N379" s="10">
        <f>Boulder!$E$18*10^3</f>
        <v>0</v>
      </c>
      <c r="O379" s="10">
        <f>Minneapolis!$E$18*10^3</f>
        <v>0</v>
      </c>
      <c r="P379" s="10">
        <f>Helena!$E$18*10^3</f>
        <v>0</v>
      </c>
      <c r="Q379" s="10">
        <f>Duluth!$E$18*10^3</f>
        <v>0</v>
      </c>
      <c r="R379" s="10">
        <f>Fairbanks!$E$18*10^3</f>
        <v>0</v>
      </c>
    </row>
    <row r="380" spans="1:18">
      <c r="A380" s="4"/>
      <c r="B380" s="9" t="s">
        <v>349</v>
      </c>
      <c r="C380" s="10">
        <f>Miami!$E$19*10^3</f>
        <v>0</v>
      </c>
      <c r="D380" s="10">
        <f>Houston!$E$19*10^3</f>
        <v>0</v>
      </c>
      <c r="E380" s="10">
        <f>Phoenix!$E$19*10^3</f>
        <v>0</v>
      </c>
      <c r="F380" s="10">
        <f>Atlanta!$E$19*10^3</f>
        <v>0</v>
      </c>
      <c r="G380" s="10">
        <f>LosAngeles!$E$19*10^3</f>
        <v>0</v>
      </c>
      <c r="H380" s="10">
        <f>LasVegas!$E$19*10^3</f>
        <v>0</v>
      </c>
      <c r="I380" s="10">
        <f>SanFrancisco!$E$19*10^3</f>
        <v>0</v>
      </c>
      <c r="J380" s="10">
        <f>Baltimore!$E$19*10^3</f>
        <v>0</v>
      </c>
      <c r="K380" s="10">
        <f>Albuquerque!$E$19*10^3</f>
        <v>0</v>
      </c>
      <c r="L380" s="10">
        <f>Seattle!$E$19*10^3</f>
        <v>0</v>
      </c>
      <c r="M380" s="10">
        <f>Chicago!$E$19*10^3</f>
        <v>0</v>
      </c>
      <c r="N380" s="10">
        <f>Boulder!$E$19*10^3</f>
        <v>0</v>
      </c>
      <c r="O380" s="10">
        <f>Minneapolis!$E$19*10^3</f>
        <v>0</v>
      </c>
      <c r="P380" s="10">
        <f>Helena!$E$19*10^3</f>
        <v>0</v>
      </c>
      <c r="Q380" s="10">
        <f>Duluth!$E$19*10^3</f>
        <v>0</v>
      </c>
      <c r="R380" s="10">
        <f>Fairbanks!$E$19*10^3</f>
        <v>0</v>
      </c>
    </row>
    <row r="381" spans="1:18">
      <c r="A381" s="4"/>
      <c r="B381" s="9" t="s">
        <v>350</v>
      </c>
      <c r="C381" s="10">
        <f>Miami!$E$20*10^3</f>
        <v>0</v>
      </c>
      <c r="D381" s="10">
        <f>Houston!$E$20*10^3</f>
        <v>0</v>
      </c>
      <c r="E381" s="10">
        <f>Phoenix!$E$20*10^3</f>
        <v>0</v>
      </c>
      <c r="F381" s="10">
        <f>Atlanta!$E$20*10^3</f>
        <v>0</v>
      </c>
      <c r="G381" s="10">
        <f>LosAngeles!$E$20*10^3</f>
        <v>0</v>
      </c>
      <c r="H381" s="10">
        <f>LasVegas!$E$20*10^3</f>
        <v>0</v>
      </c>
      <c r="I381" s="10">
        <f>SanFrancisco!$E$20*10^3</f>
        <v>0</v>
      </c>
      <c r="J381" s="10">
        <f>Baltimore!$E$20*10^3</f>
        <v>0</v>
      </c>
      <c r="K381" s="10">
        <f>Albuquerque!$E$20*10^3</f>
        <v>0</v>
      </c>
      <c r="L381" s="10">
        <f>Seattle!$E$20*10^3</f>
        <v>0</v>
      </c>
      <c r="M381" s="10">
        <f>Chicago!$E$20*10^3</f>
        <v>0</v>
      </c>
      <c r="N381" s="10">
        <f>Boulder!$E$20*10^3</f>
        <v>0</v>
      </c>
      <c r="O381" s="10">
        <f>Minneapolis!$E$20*10^3</f>
        <v>0</v>
      </c>
      <c r="P381" s="10">
        <f>Helena!$E$20*10^3</f>
        <v>0</v>
      </c>
      <c r="Q381" s="10">
        <f>Duluth!$E$20*10^3</f>
        <v>0</v>
      </c>
      <c r="R381" s="10">
        <f>Fairbanks!$E$20*10^3</f>
        <v>0</v>
      </c>
    </row>
    <row r="382" spans="1:18">
      <c r="A382" s="4"/>
      <c r="B382" s="9" t="s">
        <v>351</v>
      </c>
      <c r="C382" s="10">
        <f>Miami!$E$21*10^3</f>
        <v>0</v>
      </c>
      <c r="D382" s="10">
        <f>Houston!$E$21*10^3</f>
        <v>0</v>
      </c>
      <c r="E382" s="10">
        <f>Phoenix!$E$21*10^3</f>
        <v>0</v>
      </c>
      <c r="F382" s="10">
        <f>Atlanta!$E$21*10^3</f>
        <v>0</v>
      </c>
      <c r="G382" s="10">
        <f>LosAngeles!$E$21*10^3</f>
        <v>0</v>
      </c>
      <c r="H382" s="10">
        <f>LasVegas!$E$21*10^3</f>
        <v>0</v>
      </c>
      <c r="I382" s="10">
        <f>SanFrancisco!$E$21*10^3</f>
        <v>0</v>
      </c>
      <c r="J382" s="10">
        <f>Baltimore!$E$21*10^3</f>
        <v>0</v>
      </c>
      <c r="K382" s="10">
        <f>Albuquerque!$E$21*10^3</f>
        <v>0</v>
      </c>
      <c r="L382" s="10">
        <f>Seattle!$E$21*10^3</f>
        <v>0</v>
      </c>
      <c r="M382" s="10">
        <f>Chicago!$E$21*10^3</f>
        <v>0</v>
      </c>
      <c r="N382" s="10">
        <f>Boulder!$E$21*10^3</f>
        <v>0</v>
      </c>
      <c r="O382" s="10">
        <f>Minneapolis!$E$21*10^3</f>
        <v>0</v>
      </c>
      <c r="P382" s="10">
        <f>Helena!$E$21*10^3</f>
        <v>0</v>
      </c>
      <c r="Q382" s="10">
        <f>Duluth!$E$21*10^3</f>
        <v>0</v>
      </c>
      <c r="R382" s="10">
        <f>Fairbanks!$E$21*10^3</f>
        <v>0</v>
      </c>
    </row>
    <row r="383" spans="1:18">
      <c r="A383" s="4"/>
      <c r="B383" s="9" t="s">
        <v>352</v>
      </c>
      <c r="C383" s="10">
        <f>Miami!$E$22*10^3</f>
        <v>0</v>
      </c>
      <c r="D383" s="10">
        <f>Houston!$E$22*10^3</f>
        <v>0</v>
      </c>
      <c r="E383" s="10">
        <f>Phoenix!$E$22*10^3</f>
        <v>0</v>
      </c>
      <c r="F383" s="10">
        <f>Atlanta!$E$22*10^3</f>
        <v>0</v>
      </c>
      <c r="G383" s="10">
        <f>LosAngeles!$E$22*10^3</f>
        <v>0</v>
      </c>
      <c r="H383" s="10">
        <f>LasVegas!$E$22*10^3</f>
        <v>0</v>
      </c>
      <c r="I383" s="10">
        <f>SanFrancisco!$E$22*10^3</f>
        <v>0</v>
      </c>
      <c r="J383" s="10">
        <f>Baltimore!$E$22*10^3</f>
        <v>0</v>
      </c>
      <c r="K383" s="10">
        <f>Albuquerque!$E$22*10^3</f>
        <v>0</v>
      </c>
      <c r="L383" s="10">
        <f>Seattle!$E$22*10^3</f>
        <v>0</v>
      </c>
      <c r="M383" s="10">
        <f>Chicago!$E$22*10^3</f>
        <v>0</v>
      </c>
      <c r="N383" s="10">
        <f>Boulder!$E$22*10^3</f>
        <v>0</v>
      </c>
      <c r="O383" s="10">
        <f>Minneapolis!$E$22*10^3</f>
        <v>0</v>
      </c>
      <c r="P383" s="10">
        <f>Helena!$E$22*10^3</f>
        <v>0</v>
      </c>
      <c r="Q383" s="10">
        <f>Duluth!$E$22*10^3</f>
        <v>0</v>
      </c>
      <c r="R383" s="10">
        <f>Fairbanks!$E$22*10^3</f>
        <v>0</v>
      </c>
    </row>
    <row r="384" spans="1:18">
      <c r="A384" s="4"/>
      <c r="B384" s="9" t="s">
        <v>331</v>
      </c>
      <c r="C384" s="10">
        <f>Miami!$E$23*10^3</f>
        <v>0</v>
      </c>
      <c r="D384" s="10">
        <f>Houston!$E$23*10^3</f>
        <v>0</v>
      </c>
      <c r="E384" s="10">
        <f>Phoenix!$E$23*10^3</f>
        <v>0</v>
      </c>
      <c r="F384" s="10">
        <f>Atlanta!$E$23*10^3</f>
        <v>0</v>
      </c>
      <c r="G384" s="10">
        <f>LosAngeles!$E$23*10^3</f>
        <v>0</v>
      </c>
      <c r="H384" s="10">
        <f>LasVegas!$E$23*10^3</f>
        <v>0</v>
      </c>
      <c r="I384" s="10">
        <f>SanFrancisco!$E$23*10^3</f>
        <v>0</v>
      </c>
      <c r="J384" s="10">
        <f>Baltimore!$E$23*10^3</f>
        <v>0</v>
      </c>
      <c r="K384" s="10">
        <f>Albuquerque!$E$23*10^3</f>
        <v>0</v>
      </c>
      <c r="L384" s="10">
        <f>Seattle!$E$23*10^3</f>
        <v>0</v>
      </c>
      <c r="M384" s="10">
        <f>Chicago!$E$23*10^3</f>
        <v>0</v>
      </c>
      <c r="N384" s="10">
        <f>Boulder!$E$23*10^3</f>
        <v>0</v>
      </c>
      <c r="O384" s="10">
        <f>Minneapolis!$E$23*10^3</f>
        <v>0</v>
      </c>
      <c r="P384" s="10">
        <f>Helena!$E$23*10^3</f>
        <v>0</v>
      </c>
      <c r="Q384" s="10">
        <f>Duluth!$E$23*10^3</f>
        <v>0</v>
      </c>
      <c r="R384" s="10">
        <f>Fairbanks!$E$23*10^3</f>
        <v>0</v>
      </c>
    </row>
    <row r="385" spans="1:18">
      <c r="A385" s="4"/>
      <c r="B385" s="9" t="s">
        <v>353</v>
      </c>
      <c r="C385" s="10">
        <f>Miami!$E$24*10^3</f>
        <v>0</v>
      </c>
      <c r="D385" s="10">
        <f>Houston!$E$24*10^3</f>
        <v>0</v>
      </c>
      <c r="E385" s="10">
        <f>Phoenix!$E$24*10^3</f>
        <v>0</v>
      </c>
      <c r="F385" s="10">
        <f>Atlanta!$E$24*10^3</f>
        <v>0</v>
      </c>
      <c r="G385" s="10">
        <f>LosAngeles!$E$24*10^3</f>
        <v>0</v>
      </c>
      <c r="H385" s="10">
        <f>LasVegas!$E$24*10^3</f>
        <v>0</v>
      </c>
      <c r="I385" s="10">
        <f>SanFrancisco!$E$24*10^3</f>
        <v>0</v>
      </c>
      <c r="J385" s="10">
        <f>Baltimore!$E$24*10^3</f>
        <v>0</v>
      </c>
      <c r="K385" s="10">
        <f>Albuquerque!$E$24*10^3</f>
        <v>0</v>
      </c>
      <c r="L385" s="10">
        <f>Seattle!$E$24*10^3</f>
        <v>0</v>
      </c>
      <c r="M385" s="10">
        <f>Chicago!$E$24*10^3</f>
        <v>0</v>
      </c>
      <c r="N385" s="10">
        <f>Boulder!$E$24*10^3</f>
        <v>0</v>
      </c>
      <c r="O385" s="10">
        <f>Minneapolis!$E$24*10^3</f>
        <v>0</v>
      </c>
      <c r="P385" s="10">
        <f>Helena!$E$24*10^3</f>
        <v>0</v>
      </c>
      <c r="Q385" s="10">
        <f>Duluth!$E$24*10^3</f>
        <v>0</v>
      </c>
      <c r="R385" s="10">
        <f>Fairbanks!$E$24*10^3</f>
        <v>0</v>
      </c>
    </row>
    <row r="386" spans="1:18">
      <c r="A386" s="4"/>
      <c r="B386" s="9" t="s">
        <v>354</v>
      </c>
      <c r="C386" s="10">
        <f>Miami!$E$25*10^3</f>
        <v>0</v>
      </c>
      <c r="D386" s="10">
        <f>Houston!$E$25*10^3</f>
        <v>0</v>
      </c>
      <c r="E386" s="10">
        <f>Phoenix!$E$25*10^3</f>
        <v>0</v>
      </c>
      <c r="F386" s="10">
        <f>Atlanta!$E$25*10^3</f>
        <v>0</v>
      </c>
      <c r="G386" s="10">
        <f>LosAngeles!$E$25*10^3</f>
        <v>0</v>
      </c>
      <c r="H386" s="10">
        <f>LasVegas!$E$25*10^3</f>
        <v>0</v>
      </c>
      <c r="I386" s="10">
        <f>SanFrancisco!$E$25*10^3</f>
        <v>0</v>
      </c>
      <c r="J386" s="10">
        <f>Baltimore!$E$25*10^3</f>
        <v>0</v>
      </c>
      <c r="K386" s="10">
        <f>Albuquerque!$E$25*10^3</f>
        <v>0</v>
      </c>
      <c r="L386" s="10">
        <f>Seattle!$E$25*10^3</f>
        <v>0</v>
      </c>
      <c r="M386" s="10">
        <f>Chicago!$E$25*10^3</f>
        <v>0</v>
      </c>
      <c r="N386" s="10">
        <f>Boulder!$E$25*10^3</f>
        <v>0</v>
      </c>
      <c r="O386" s="10">
        <f>Minneapolis!$E$25*10^3</f>
        <v>0</v>
      </c>
      <c r="P386" s="10">
        <f>Helena!$E$25*10^3</f>
        <v>0</v>
      </c>
      <c r="Q386" s="10">
        <f>Duluth!$E$25*10^3</f>
        <v>0</v>
      </c>
      <c r="R386" s="10">
        <f>Fairbanks!$E$25*10^3</f>
        <v>0</v>
      </c>
    </row>
    <row r="387" spans="1:18">
      <c r="A387" s="4"/>
      <c r="B387" s="9" t="s">
        <v>355</v>
      </c>
      <c r="C387" s="10">
        <f>Miami!$E$26*10^3</f>
        <v>0</v>
      </c>
      <c r="D387" s="10">
        <f>Houston!$E$26*10^3</f>
        <v>0</v>
      </c>
      <c r="E387" s="10">
        <f>Phoenix!$E$26*10^3</f>
        <v>0</v>
      </c>
      <c r="F387" s="10">
        <f>Atlanta!$E$26*10^3</f>
        <v>0</v>
      </c>
      <c r="G387" s="10">
        <f>LosAngeles!$E$26*10^3</f>
        <v>0</v>
      </c>
      <c r="H387" s="10">
        <f>LasVegas!$E$26*10^3</f>
        <v>0</v>
      </c>
      <c r="I387" s="10">
        <f>SanFrancisco!$E$26*10^3</f>
        <v>0</v>
      </c>
      <c r="J387" s="10">
        <f>Baltimore!$E$26*10^3</f>
        <v>0</v>
      </c>
      <c r="K387" s="10">
        <f>Albuquerque!$E$26*10^3</f>
        <v>0</v>
      </c>
      <c r="L387" s="10">
        <f>Seattle!$E$26*10^3</f>
        <v>0</v>
      </c>
      <c r="M387" s="10">
        <f>Chicago!$E$26*10^3</f>
        <v>0</v>
      </c>
      <c r="N387" s="10">
        <f>Boulder!$E$26*10^3</f>
        <v>0</v>
      </c>
      <c r="O387" s="10">
        <f>Minneapolis!$E$26*10^3</f>
        <v>0</v>
      </c>
      <c r="P387" s="10">
        <f>Helena!$E$26*10^3</f>
        <v>0</v>
      </c>
      <c r="Q387" s="10">
        <f>Duluth!$E$26*10^3</f>
        <v>0</v>
      </c>
      <c r="R387" s="10">
        <f>Fairbanks!$E$26*10^3</f>
        <v>0</v>
      </c>
    </row>
    <row r="388" spans="1:18">
      <c r="A388" s="4"/>
      <c r="B388" s="9" t="s">
        <v>356</v>
      </c>
      <c r="C388" s="10">
        <f>Miami!$E$28*10^3</f>
        <v>0</v>
      </c>
      <c r="D388" s="10">
        <f>Houston!$E$28*10^3</f>
        <v>0</v>
      </c>
      <c r="E388" s="10">
        <f>Phoenix!$E$28*10^3</f>
        <v>0</v>
      </c>
      <c r="F388" s="10">
        <f>Atlanta!$E$28*10^3</f>
        <v>0</v>
      </c>
      <c r="G388" s="10">
        <f>LosAngeles!$E$28*10^3</f>
        <v>0</v>
      </c>
      <c r="H388" s="10">
        <f>LasVegas!$E$28*10^3</f>
        <v>0</v>
      </c>
      <c r="I388" s="10">
        <f>SanFrancisco!$E$28*10^3</f>
        <v>0</v>
      </c>
      <c r="J388" s="10">
        <f>Baltimore!$E$28*10^3</f>
        <v>0</v>
      </c>
      <c r="K388" s="10">
        <f>Albuquerque!$E$28*10^3</f>
        <v>0</v>
      </c>
      <c r="L388" s="10">
        <f>Seattle!$E$28*10^3</f>
        <v>0</v>
      </c>
      <c r="M388" s="10">
        <f>Chicago!$E$28*10^3</f>
        <v>0</v>
      </c>
      <c r="N388" s="10">
        <f>Boulder!$E$28*10^3</f>
        <v>0</v>
      </c>
      <c r="O388" s="10">
        <f>Minneapolis!$E$28*10^3</f>
        <v>0</v>
      </c>
      <c r="P388" s="10">
        <f>Helena!$E$28*10^3</f>
        <v>0</v>
      </c>
      <c r="Q388" s="10">
        <f>Duluth!$E$28*10^3</f>
        <v>0</v>
      </c>
      <c r="R388" s="10">
        <f>Fairbanks!$E$28*10^3</f>
        <v>0</v>
      </c>
    </row>
    <row r="389" spans="1:18">
      <c r="A389" s="4"/>
      <c r="B389" s="7" t="s">
        <v>228</v>
      </c>
      <c r="C389" s="73"/>
      <c r="D389" s="73"/>
      <c r="E389" s="73"/>
      <c r="F389" s="73"/>
      <c r="G389" s="73"/>
      <c r="H389" s="73"/>
      <c r="I389" s="73"/>
      <c r="J389" s="73"/>
      <c r="K389" s="73"/>
      <c r="L389" s="73"/>
      <c r="M389" s="73"/>
      <c r="N389" s="73"/>
      <c r="O389" s="73"/>
      <c r="P389" s="73"/>
      <c r="Q389" s="73"/>
      <c r="R389" s="73"/>
    </row>
    <row r="390" spans="1:18">
      <c r="A390" s="4"/>
      <c r="B390" s="9" t="s">
        <v>336</v>
      </c>
      <c r="C390" s="10">
        <f>Miami!$F$13*10^3</f>
        <v>0</v>
      </c>
      <c r="D390" s="10">
        <f>Houston!$F$13*10^3</f>
        <v>0</v>
      </c>
      <c r="E390" s="10">
        <f>Phoenix!$F$13*10^3</f>
        <v>0</v>
      </c>
      <c r="F390" s="10">
        <f>Atlanta!$F$13*10^3</f>
        <v>0</v>
      </c>
      <c r="G390" s="10">
        <f>LosAngeles!$F$13*10^3</f>
        <v>0</v>
      </c>
      <c r="H390" s="10">
        <f>LasVegas!$F$13*10^3</f>
        <v>0</v>
      </c>
      <c r="I390" s="10">
        <f>SanFrancisco!$F$13*10^3</f>
        <v>0</v>
      </c>
      <c r="J390" s="10">
        <f>Baltimore!$F$13*10^3</f>
        <v>0</v>
      </c>
      <c r="K390" s="10">
        <f>Albuquerque!$F$13*10^3</f>
        <v>0</v>
      </c>
      <c r="L390" s="10">
        <f>Seattle!$F$13*10^3</f>
        <v>0</v>
      </c>
      <c r="M390" s="10">
        <f>Chicago!$F$13*10^3</f>
        <v>0</v>
      </c>
      <c r="N390" s="10">
        <f>Boulder!$F$13*10^3</f>
        <v>0</v>
      </c>
      <c r="O390" s="10">
        <f>Minneapolis!$F$13*10^3</f>
        <v>0</v>
      </c>
      <c r="P390" s="10">
        <f>Helena!$F$13*10^3</f>
        <v>0</v>
      </c>
      <c r="Q390" s="10">
        <f>Duluth!$F$13*10^3</f>
        <v>0</v>
      </c>
      <c r="R390" s="10">
        <f>Fairbanks!$F$13*10^3</f>
        <v>0</v>
      </c>
    </row>
    <row r="391" spans="1:18">
      <c r="A391" s="4"/>
      <c r="B391" s="9" t="s">
        <v>337</v>
      </c>
      <c r="C391" s="10">
        <f>Miami!$F$14*10^3</f>
        <v>0</v>
      </c>
      <c r="D391" s="10">
        <f>Houston!$F$14*10^3</f>
        <v>0</v>
      </c>
      <c r="E391" s="10">
        <f>Phoenix!$F$14*10^3</f>
        <v>0</v>
      </c>
      <c r="F391" s="10">
        <f>Atlanta!$F$14*10^3</f>
        <v>0</v>
      </c>
      <c r="G391" s="10">
        <f>LosAngeles!$F$14*10^3</f>
        <v>0</v>
      </c>
      <c r="H391" s="10">
        <f>LasVegas!$F$14*10^3</f>
        <v>0</v>
      </c>
      <c r="I391" s="10">
        <f>SanFrancisco!$F$14*10^3</f>
        <v>0</v>
      </c>
      <c r="J391" s="10">
        <f>Baltimore!$F$14*10^3</f>
        <v>0</v>
      </c>
      <c r="K391" s="10">
        <f>Albuquerque!$F$14*10^3</f>
        <v>0</v>
      </c>
      <c r="L391" s="10">
        <f>Seattle!$F$14*10^3</f>
        <v>0</v>
      </c>
      <c r="M391" s="10">
        <f>Chicago!$F$14*10^3</f>
        <v>0</v>
      </c>
      <c r="N391" s="10">
        <f>Boulder!$F$14*10^3</f>
        <v>0</v>
      </c>
      <c r="O391" s="10">
        <f>Minneapolis!$F$14*10^3</f>
        <v>0</v>
      </c>
      <c r="P391" s="10">
        <f>Helena!$F$14*10^3</f>
        <v>0</v>
      </c>
      <c r="Q391" s="10">
        <f>Duluth!$F$14*10^3</f>
        <v>0</v>
      </c>
      <c r="R391" s="10">
        <f>Fairbanks!$F$14*10^3</f>
        <v>0</v>
      </c>
    </row>
    <row r="392" spans="1:18">
      <c r="A392" s="4"/>
      <c r="B392" s="9" t="s">
        <v>345</v>
      </c>
      <c r="C392" s="10">
        <f>Miami!$F$15*10^3</f>
        <v>0</v>
      </c>
      <c r="D392" s="10">
        <f>Houston!$F$15*10^3</f>
        <v>0</v>
      </c>
      <c r="E392" s="10">
        <f>Phoenix!$F$15*10^3</f>
        <v>0</v>
      </c>
      <c r="F392" s="10">
        <f>Atlanta!$F$15*10^3</f>
        <v>0</v>
      </c>
      <c r="G392" s="10">
        <f>LosAngeles!$F$15*10^3</f>
        <v>0</v>
      </c>
      <c r="H392" s="10">
        <f>LasVegas!$F$15*10^3</f>
        <v>0</v>
      </c>
      <c r="I392" s="10">
        <f>SanFrancisco!$F$15*10^3</f>
        <v>0</v>
      </c>
      <c r="J392" s="10">
        <f>Baltimore!$F$15*10^3</f>
        <v>0</v>
      </c>
      <c r="K392" s="10">
        <f>Albuquerque!$F$15*10^3</f>
        <v>0</v>
      </c>
      <c r="L392" s="10">
        <f>Seattle!$F$15*10^3</f>
        <v>0</v>
      </c>
      <c r="M392" s="10">
        <f>Chicago!$F$15*10^3</f>
        <v>0</v>
      </c>
      <c r="N392" s="10">
        <f>Boulder!$F$15*10^3</f>
        <v>0</v>
      </c>
      <c r="O392" s="10">
        <f>Minneapolis!$F$15*10^3</f>
        <v>0</v>
      </c>
      <c r="P392" s="10">
        <f>Helena!$F$15*10^3</f>
        <v>0</v>
      </c>
      <c r="Q392" s="10">
        <f>Duluth!$F$15*10^3</f>
        <v>0</v>
      </c>
      <c r="R392" s="10">
        <f>Fairbanks!$F$15*10^3</f>
        <v>0</v>
      </c>
    </row>
    <row r="393" spans="1:18">
      <c r="A393" s="4"/>
      <c r="B393" s="9" t="s">
        <v>346</v>
      </c>
      <c r="C393" s="10">
        <f>Miami!$F$16*10^3</f>
        <v>0</v>
      </c>
      <c r="D393" s="10">
        <f>Houston!$F$16*10^3</f>
        <v>0</v>
      </c>
      <c r="E393" s="10">
        <f>Phoenix!$F$16*10^3</f>
        <v>0</v>
      </c>
      <c r="F393" s="10">
        <f>Atlanta!$F$16*10^3</f>
        <v>0</v>
      </c>
      <c r="G393" s="10">
        <f>LosAngeles!$F$16*10^3</f>
        <v>0</v>
      </c>
      <c r="H393" s="10">
        <f>LasVegas!$F$16*10^3</f>
        <v>0</v>
      </c>
      <c r="I393" s="10">
        <f>SanFrancisco!$F$16*10^3</f>
        <v>0</v>
      </c>
      <c r="J393" s="10">
        <f>Baltimore!$F$16*10^3</f>
        <v>0</v>
      </c>
      <c r="K393" s="10">
        <f>Albuquerque!$F$16*10^3</f>
        <v>0</v>
      </c>
      <c r="L393" s="10">
        <f>Seattle!$F$16*10^3</f>
        <v>0</v>
      </c>
      <c r="M393" s="10">
        <f>Chicago!$F$16*10^3</f>
        <v>0</v>
      </c>
      <c r="N393" s="10">
        <f>Boulder!$F$16*10^3</f>
        <v>0</v>
      </c>
      <c r="O393" s="10">
        <f>Minneapolis!$F$16*10^3</f>
        <v>0</v>
      </c>
      <c r="P393" s="10">
        <f>Helena!$F$16*10^3</f>
        <v>0</v>
      </c>
      <c r="Q393" s="10">
        <f>Duluth!$F$16*10^3</f>
        <v>0</v>
      </c>
      <c r="R393" s="10">
        <f>Fairbanks!$F$16*10^3</f>
        <v>0</v>
      </c>
    </row>
    <row r="394" spans="1:18">
      <c r="A394" s="4"/>
      <c r="B394" s="9" t="s">
        <v>347</v>
      </c>
      <c r="C394" s="10">
        <f>Miami!$F$17*10^3</f>
        <v>0</v>
      </c>
      <c r="D394" s="10">
        <f>Houston!$F$17*10^3</f>
        <v>0</v>
      </c>
      <c r="E394" s="10">
        <f>Phoenix!$F$17*10^3</f>
        <v>0</v>
      </c>
      <c r="F394" s="10">
        <f>Atlanta!$F$17*10^3</f>
        <v>0</v>
      </c>
      <c r="G394" s="10">
        <f>LosAngeles!$F$17*10^3</f>
        <v>0</v>
      </c>
      <c r="H394" s="10">
        <f>LasVegas!$F$17*10^3</f>
        <v>0</v>
      </c>
      <c r="I394" s="10">
        <f>SanFrancisco!$F$17*10^3</f>
        <v>0</v>
      </c>
      <c r="J394" s="10">
        <f>Baltimore!$F$17*10^3</f>
        <v>0</v>
      </c>
      <c r="K394" s="10">
        <f>Albuquerque!$F$17*10^3</f>
        <v>0</v>
      </c>
      <c r="L394" s="10">
        <f>Seattle!$F$17*10^3</f>
        <v>0</v>
      </c>
      <c r="M394" s="10">
        <f>Chicago!$F$17*10^3</f>
        <v>0</v>
      </c>
      <c r="N394" s="10">
        <f>Boulder!$F$17*10^3</f>
        <v>0</v>
      </c>
      <c r="O394" s="10">
        <f>Minneapolis!$F$17*10^3</f>
        <v>0</v>
      </c>
      <c r="P394" s="10">
        <f>Helena!$F$17*10^3</f>
        <v>0</v>
      </c>
      <c r="Q394" s="10">
        <f>Duluth!$F$17*10^3</f>
        <v>0</v>
      </c>
      <c r="R394" s="10">
        <f>Fairbanks!$F$17*10^3</f>
        <v>0</v>
      </c>
    </row>
    <row r="395" spans="1:18">
      <c r="A395" s="4"/>
      <c r="B395" s="9" t="s">
        <v>348</v>
      </c>
      <c r="C395" s="10">
        <f>Miami!$F$18*10^3</f>
        <v>0</v>
      </c>
      <c r="D395" s="10">
        <f>Houston!$F$18*10^3</f>
        <v>0</v>
      </c>
      <c r="E395" s="10">
        <f>Phoenix!$F$18*10^3</f>
        <v>0</v>
      </c>
      <c r="F395" s="10">
        <f>Atlanta!$F$18*10^3</f>
        <v>0</v>
      </c>
      <c r="G395" s="10">
        <f>LosAngeles!$F$18*10^3</f>
        <v>0</v>
      </c>
      <c r="H395" s="10">
        <f>LasVegas!$F$18*10^3</f>
        <v>0</v>
      </c>
      <c r="I395" s="10">
        <f>SanFrancisco!$F$18*10^3</f>
        <v>0</v>
      </c>
      <c r="J395" s="10">
        <f>Baltimore!$F$18*10^3</f>
        <v>0</v>
      </c>
      <c r="K395" s="10">
        <f>Albuquerque!$F$18*10^3</f>
        <v>0</v>
      </c>
      <c r="L395" s="10">
        <f>Seattle!$F$18*10^3</f>
        <v>0</v>
      </c>
      <c r="M395" s="10">
        <f>Chicago!$F$18*10^3</f>
        <v>0</v>
      </c>
      <c r="N395" s="10">
        <f>Boulder!$F$18*10^3</f>
        <v>0</v>
      </c>
      <c r="O395" s="10">
        <f>Minneapolis!$F$18*10^3</f>
        <v>0</v>
      </c>
      <c r="P395" s="10">
        <f>Helena!$F$18*10^3</f>
        <v>0</v>
      </c>
      <c r="Q395" s="10">
        <f>Duluth!$F$18*10^3</f>
        <v>0</v>
      </c>
      <c r="R395" s="10">
        <f>Fairbanks!$F$18*10^3</f>
        <v>0</v>
      </c>
    </row>
    <row r="396" spans="1:18">
      <c r="A396" s="4"/>
      <c r="B396" s="9" t="s">
        <v>349</v>
      </c>
      <c r="C396" s="10">
        <f>Miami!$F$19*10^3</f>
        <v>0</v>
      </c>
      <c r="D396" s="10">
        <f>Houston!$F$19*10^3</f>
        <v>0</v>
      </c>
      <c r="E396" s="10">
        <f>Phoenix!$F$19*10^3</f>
        <v>0</v>
      </c>
      <c r="F396" s="10">
        <f>Atlanta!$F$19*10^3</f>
        <v>0</v>
      </c>
      <c r="G396" s="10">
        <f>LosAngeles!$F$19*10^3</f>
        <v>0</v>
      </c>
      <c r="H396" s="10">
        <f>LasVegas!$F$19*10^3</f>
        <v>0</v>
      </c>
      <c r="I396" s="10">
        <f>SanFrancisco!$F$19*10^3</f>
        <v>0</v>
      </c>
      <c r="J396" s="10">
        <f>Baltimore!$F$19*10^3</f>
        <v>0</v>
      </c>
      <c r="K396" s="10">
        <f>Albuquerque!$F$19*10^3</f>
        <v>0</v>
      </c>
      <c r="L396" s="10">
        <f>Seattle!$F$19*10^3</f>
        <v>0</v>
      </c>
      <c r="M396" s="10">
        <f>Chicago!$F$19*10^3</f>
        <v>0</v>
      </c>
      <c r="N396" s="10">
        <f>Boulder!$F$19*10^3</f>
        <v>0</v>
      </c>
      <c r="O396" s="10">
        <f>Minneapolis!$F$19*10^3</f>
        <v>0</v>
      </c>
      <c r="P396" s="10">
        <f>Helena!$F$19*10^3</f>
        <v>0</v>
      </c>
      <c r="Q396" s="10">
        <f>Duluth!$F$19*10^3</f>
        <v>0</v>
      </c>
      <c r="R396" s="10">
        <f>Fairbanks!$F$19*10^3</f>
        <v>0</v>
      </c>
    </row>
    <row r="397" spans="1:18">
      <c r="A397" s="4"/>
      <c r="B397" s="9" t="s">
        <v>350</v>
      </c>
      <c r="C397" s="10">
        <f>Miami!$F$20*10^3</f>
        <v>0</v>
      </c>
      <c r="D397" s="10">
        <f>Houston!$F$20*10^3</f>
        <v>0</v>
      </c>
      <c r="E397" s="10">
        <f>Phoenix!$F$20*10^3</f>
        <v>0</v>
      </c>
      <c r="F397" s="10">
        <f>Atlanta!$F$20*10^3</f>
        <v>0</v>
      </c>
      <c r="G397" s="10">
        <f>LosAngeles!$F$20*10^3</f>
        <v>0</v>
      </c>
      <c r="H397" s="10">
        <f>LasVegas!$F$20*10^3</f>
        <v>0</v>
      </c>
      <c r="I397" s="10">
        <f>SanFrancisco!$F$20*10^3</f>
        <v>0</v>
      </c>
      <c r="J397" s="10">
        <f>Baltimore!$F$20*10^3</f>
        <v>0</v>
      </c>
      <c r="K397" s="10">
        <f>Albuquerque!$F$20*10^3</f>
        <v>0</v>
      </c>
      <c r="L397" s="10">
        <f>Seattle!$F$20*10^3</f>
        <v>0</v>
      </c>
      <c r="M397" s="10">
        <f>Chicago!$F$20*10^3</f>
        <v>0</v>
      </c>
      <c r="N397" s="10">
        <f>Boulder!$F$20*10^3</f>
        <v>0</v>
      </c>
      <c r="O397" s="10">
        <f>Minneapolis!$F$20*10^3</f>
        <v>0</v>
      </c>
      <c r="P397" s="10">
        <f>Helena!$F$20*10^3</f>
        <v>0</v>
      </c>
      <c r="Q397" s="10">
        <f>Duluth!$F$20*10^3</f>
        <v>0</v>
      </c>
      <c r="R397" s="10">
        <f>Fairbanks!$F$20*10^3</f>
        <v>0</v>
      </c>
    </row>
    <row r="398" spans="1:18">
      <c r="A398" s="4"/>
      <c r="B398" s="9" t="s">
        <v>351</v>
      </c>
      <c r="C398" s="10">
        <f>Miami!$F$21*10^3</f>
        <v>0</v>
      </c>
      <c r="D398" s="10">
        <f>Houston!$F$21*10^3</f>
        <v>0</v>
      </c>
      <c r="E398" s="10">
        <f>Phoenix!$F$21*10^3</f>
        <v>0</v>
      </c>
      <c r="F398" s="10">
        <f>Atlanta!$F$21*10^3</f>
        <v>0</v>
      </c>
      <c r="G398" s="10">
        <f>LosAngeles!$F$21*10^3</f>
        <v>0</v>
      </c>
      <c r="H398" s="10">
        <f>LasVegas!$F$21*10^3</f>
        <v>0</v>
      </c>
      <c r="I398" s="10">
        <f>SanFrancisco!$F$21*10^3</f>
        <v>0</v>
      </c>
      <c r="J398" s="10">
        <f>Baltimore!$F$21*10^3</f>
        <v>0</v>
      </c>
      <c r="K398" s="10">
        <f>Albuquerque!$F$21*10^3</f>
        <v>0</v>
      </c>
      <c r="L398" s="10">
        <f>Seattle!$F$21*10^3</f>
        <v>0</v>
      </c>
      <c r="M398" s="10">
        <f>Chicago!$F$21*10^3</f>
        <v>0</v>
      </c>
      <c r="N398" s="10">
        <f>Boulder!$F$21*10^3</f>
        <v>0</v>
      </c>
      <c r="O398" s="10">
        <f>Minneapolis!$F$21*10^3</f>
        <v>0</v>
      </c>
      <c r="P398" s="10">
        <f>Helena!$F$21*10^3</f>
        <v>0</v>
      </c>
      <c r="Q398" s="10">
        <f>Duluth!$F$21*10^3</f>
        <v>0</v>
      </c>
      <c r="R398" s="10">
        <f>Fairbanks!$F$21*10^3</f>
        <v>0</v>
      </c>
    </row>
    <row r="399" spans="1:18">
      <c r="A399" s="4"/>
      <c r="B399" s="9" t="s">
        <v>352</v>
      </c>
      <c r="C399" s="10">
        <f>Miami!$F$22*10^3</f>
        <v>0</v>
      </c>
      <c r="D399" s="10">
        <f>Houston!$F$22*10^3</f>
        <v>0</v>
      </c>
      <c r="E399" s="10">
        <f>Phoenix!$F$22*10^3</f>
        <v>0</v>
      </c>
      <c r="F399" s="10">
        <f>Atlanta!$F$22*10^3</f>
        <v>0</v>
      </c>
      <c r="G399" s="10">
        <f>LosAngeles!$F$22*10^3</f>
        <v>0</v>
      </c>
      <c r="H399" s="10">
        <f>LasVegas!$F$22*10^3</f>
        <v>0</v>
      </c>
      <c r="I399" s="10">
        <f>SanFrancisco!$F$22*10^3</f>
        <v>0</v>
      </c>
      <c r="J399" s="10">
        <f>Baltimore!$F$22*10^3</f>
        <v>0</v>
      </c>
      <c r="K399" s="10">
        <f>Albuquerque!$F$22*10^3</f>
        <v>0</v>
      </c>
      <c r="L399" s="10">
        <f>Seattle!$F$22*10^3</f>
        <v>0</v>
      </c>
      <c r="M399" s="10">
        <f>Chicago!$F$22*10^3</f>
        <v>0</v>
      </c>
      <c r="N399" s="10">
        <f>Boulder!$F$22*10^3</f>
        <v>0</v>
      </c>
      <c r="O399" s="10">
        <f>Minneapolis!$F$22*10^3</f>
        <v>0</v>
      </c>
      <c r="P399" s="10">
        <f>Helena!$F$22*10^3</f>
        <v>0</v>
      </c>
      <c r="Q399" s="10">
        <f>Duluth!$F$22*10^3</f>
        <v>0</v>
      </c>
      <c r="R399" s="10">
        <f>Fairbanks!$F$22*10^3</f>
        <v>0</v>
      </c>
    </row>
    <row r="400" spans="1:18">
      <c r="A400" s="4"/>
      <c r="B400" s="9" t="s">
        <v>331</v>
      </c>
      <c r="C400" s="10">
        <f>Miami!$F$23*10^3</f>
        <v>0</v>
      </c>
      <c r="D400" s="10">
        <f>Houston!$F$23*10^3</f>
        <v>0</v>
      </c>
      <c r="E400" s="10">
        <f>Phoenix!$F$23*10^3</f>
        <v>0</v>
      </c>
      <c r="F400" s="10">
        <f>Atlanta!$F$23*10^3</f>
        <v>0</v>
      </c>
      <c r="G400" s="10">
        <f>LosAngeles!$F$23*10^3</f>
        <v>0</v>
      </c>
      <c r="H400" s="10">
        <f>LasVegas!$F$23*10^3</f>
        <v>0</v>
      </c>
      <c r="I400" s="10">
        <f>SanFrancisco!$F$23*10^3</f>
        <v>0</v>
      </c>
      <c r="J400" s="10">
        <f>Baltimore!$F$23*10^3</f>
        <v>0</v>
      </c>
      <c r="K400" s="10">
        <f>Albuquerque!$F$23*10^3</f>
        <v>0</v>
      </c>
      <c r="L400" s="10">
        <f>Seattle!$F$23*10^3</f>
        <v>0</v>
      </c>
      <c r="M400" s="10">
        <f>Chicago!$F$23*10^3</f>
        <v>0</v>
      </c>
      <c r="N400" s="10">
        <f>Boulder!$F$23*10^3</f>
        <v>0</v>
      </c>
      <c r="O400" s="10">
        <f>Minneapolis!$F$23*10^3</f>
        <v>0</v>
      </c>
      <c r="P400" s="10">
        <f>Helena!$F$23*10^3</f>
        <v>0</v>
      </c>
      <c r="Q400" s="10">
        <f>Duluth!$F$23*10^3</f>
        <v>0</v>
      </c>
      <c r="R400" s="10">
        <f>Fairbanks!$F$23*10^3</f>
        <v>0</v>
      </c>
    </row>
    <row r="401" spans="1:18">
      <c r="A401" s="4"/>
      <c r="B401" s="9" t="s">
        <v>353</v>
      </c>
      <c r="C401" s="10">
        <f>Miami!$F$24*10^3</f>
        <v>0</v>
      </c>
      <c r="D401" s="10">
        <f>Houston!$F$24*10^3</f>
        <v>0</v>
      </c>
      <c r="E401" s="10">
        <f>Phoenix!$F$24*10^3</f>
        <v>0</v>
      </c>
      <c r="F401" s="10">
        <f>Atlanta!$F$24*10^3</f>
        <v>0</v>
      </c>
      <c r="G401" s="10">
        <f>LosAngeles!$F$24*10^3</f>
        <v>0</v>
      </c>
      <c r="H401" s="10">
        <f>LasVegas!$F$24*10^3</f>
        <v>0</v>
      </c>
      <c r="I401" s="10">
        <f>SanFrancisco!$F$24*10^3</f>
        <v>0</v>
      </c>
      <c r="J401" s="10">
        <f>Baltimore!$F$24*10^3</f>
        <v>0</v>
      </c>
      <c r="K401" s="10">
        <f>Albuquerque!$F$24*10^3</f>
        <v>0</v>
      </c>
      <c r="L401" s="10">
        <f>Seattle!$F$24*10^3</f>
        <v>0</v>
      </c>
      <c r="M401" s="10">
        <f>Chicago!$F$24*10^3</f>
        <v>0</v>
      </c>
      <c r="N401" s="10">
        <f>Boulder!$F$24*10^3</f>
        <v>0</v>
      </c>
      <c r="O401" s="10">
        <f>Minneapolis!$F$24*10^3</f>
        <v>0</v>
      </c>
      <c r="P401" s="10">
        <f>Helena!$F$24*10^3</f>
        <v>0</v>
      </c>
      <c r="Q401" s="10">
        <f>Duluth!$F$24*10^3</f>
        <v>0</v>
      </c>
      <c r="R401" s="10">
        <f>Fairbanks!$F$24*10^3</f>
        <v>0</v>
      </c>
    </row>
    <row r="402" spans="1:18">
      <c r="A402" s="4"/>
      <c r="B402" s="9" t="s">
        <v>354</v>
      </c>
      <c r="C402" s="10">
        <f>Miami!$F$25*10^3</f>
        <v>0</v>
      </c>
      <c r="D402" s="10">
        <f>Houston!$F$25*10^3</f>
        <v>0</v>
      </c>
      <c r="E402" s="10">
        <f>Phoenix!$F$25*10^3</f>
        <v>0</v>
      </c>
      <c r="F402" s="10">
        <f>Atlanta!$F$25*10^3</f>
        <v>0</v>
      </c>
      <c r="G402" s="10">
        <f>LosAngeles!$F$25*10^3</f>
        <v>0</v>
      </c>
      <c r="H402" s="10">
        <f>LasVegas!$F$25*10^3</f>
        <v>0</v>
      </c>
      <c r="I402" s="10">
        <f>SanFrancisco!$F$25*10^3</f>
        <v>0</v>
      </c>
      <c r="J402" s="10">
        <f>Baltimore!$F$25*10^3</f>
        <v>0</v>
      </c>
      <c r="K402" s="10">
        <f>Albuquerque!$F$25*10^3</f>
        <v>0</v>
      </c>
      <c r="L402" s="10">
        <f>Seattle!$F$25*10^3</f>
        <v>0</v>
      </c>
      <c r="M402" s="10">
        <f>Chicago!$F$25*10^3</f>
        <v>0</v>
      </c>
      <c r="N402" s="10">
        <f>Boulder!$F$25*10^3</f>
        <v>0</v>
      </c>
      <c r="O402" s="10">
        <f>Minneapolis!$F$25*10^3</f>
        <v>0</v>
      </c>
      <c r="P402" s="10">
        <f>Helena!$F$25*10^3</f>
        <v>0</v>
      </c>
      <c r="Q402" s="10">
        <f>Duluth!$F$25*10^3</f>
        <v>0</v>
      </c>
      <c r="R402" s="10">
        <f>Fairbanks!$F$25*10^3</f>
        <v>0</v>
      </c>
    </row>
    <row r="403" spans="1:18">
      <c r="A403" s="4"/>
      <c r="B403" s="9" t="s">
        <v>355</v>
      </c>
      <c r="C403" s="10">
        <f>Miami!$F$26*10^3</f>
        <v>0</v>
      </c>
      <c r="D403" s="10">
        <f>Houston!$F$26*10^3</f>
        <v>0</v>
      </c>
      <c r="E403" s="10">
        <f>Phoenix!$F$26*10^3</f>
        <v>0</v>
      </c>
      <c r="F403" s="10">
        <f>Atlanta!$F$26*10^3</f>
        <v>0</v>
      </c>
      <c r="G403" s="10">
        <f>LosAngeles!$F$26*10^3</f>
        <v>0</v>
      </c>
      <c r="H403" s="10">
        <f>LasVegas!$F$26*10^3</f>
        <v>0</v>
      </c>
      <c r="I403" s="10">
        <f>SanFrancisco!$F$26*10^3</f>
        <v>0</v>
      </c>
      <c r="J403" s="10">
        <f>Baltimore!$F$26*10^3</f>
        <v>0</v>
      </c>
      <c r="K403" s="10">
        <f>Albuquerque!$F$26*10^3</f>
        <v>0</v>
      </c>
      <c r="L403" s="10">
        <f>Seattle!$F$26*10^3</f>
        <v>0</v>
      </c>
      <c r="M403" s="10">
        <f>Chicago!$F$26*10^3</f>
        <v>0</v>
      </c>
      <c r="N403" s="10">
        <f>Boulder!$F$26*10^3</f>
        <v>0</v>
      </c>
      <c r="O403" s="10">
        <f>Minneapolis!$F$26*10^3</f>
        <v>0</v>
      </c>
      <c r="P403" s="10">
        <f>Helena!$F$26*10^3</f>
        <v>0</v>
      </c>
      <c r="Q403" s="10">
        <f>Duluth!$F$26*10^3</f>
        <v>0</v>
      </c>
      <c r="R403" s="10">
        <f>Fairbanks!$F$26*10^3</f>
        <v>0</v>
      </c>
    </row>
    <row r="404" spans="1:18">
      <c r="A404" s="4"/>
      <c r="B404" s="9" t="s">
        <v>356</v>
      </c>
      <c r="C404" s="10">
        <f>Miami!$F$28*10^3</f>
        <v>0</v>
      </c>
      <c r="D404" s="10">
        <f>Houston!$F$28*10^3</f>
        <v>0</v>
      </c>
      <c r="E404" s="10">
        <f>Phoenix!$F$28*10^3</f>
        <v>0</v>
      </c>
      <c r="F404" s="10">
        <f>Atlanta!$F$28*10^3</f>
        <v>0</v>
      </c>
      <c r="G404" s="10">
        <f>LosAngeles!$F$28*10^3</f>
        <v>0</v>
      </c>
      <c r="H404" s="10">
        <f>LasVegas!$F$28*10^3</f>
        <v>0</v>
      </c>
      <c r="I404" s="10">
        <f>SanFrancisco!$F$28*10^3</f>
        <v>0</v>
      </c>
      <c r="J404" s="10">
        <f>Baltimore!$F$28*10^3</f>
        <v>0</v>
      </c>
      <c r="K404" s="10">
        <f>Albuquerque!$F$28*10^3</f>
        <v>0</v>
      </c>
      <c r="L404" s="10">
        <f>Seattle!$F$28*10^3</f>
        <v>0</v>
      </c>
      <c r="M404" s="10">
        <f>Chicago!$F$28*10^3</f>
        <v>0</v>
      </c>
      <c r="N404" s="10">
        <f>Boulder!$F$28*10^3</f>
        <v>0</v>
      </c>
      <c r="O404" s="10">
        <f>Minneapolis!$F$28*10^3</f>
        <v>0</v>
      </c>
      <c r="P404" s="10">
        <f>Helena!$F$28*10^3</f>
        <v>0</v>
      </c>
      <c r="Q404" s="10">
        <f>Duluth!$F$28*10^3</f>
        <v>0</v>
      </c>
      <c r="R404" s="10">
        <f>Fairbanks!$F$28*10^3</f>
        <v>0</v>
      </c>
    </row>
    <row r="405" spans="1:18">
      <c r="A405" s="4"/>
      <c r="B405" s="7" t="s">
        <v>229</v>
      </c>
      <c r="C405" s="71">
        <f>Miami!$B$2*10^3</f>
        <v>3232170</v>
      </c>
      <c r="D405" s="71">
        <f>Houston!$B$2*10^3</f>
        <v>3233990</v>
      </c>
      <c r="E405" s="71">
        <f>Phoenix!$B$2*10^3</f>
        <v>3155420</v>
      </c>
      <c r="F405" s="71">
        <f>Atlanta!$B$2*10^3</f>
        <v>3215300</v>
      </c>
      <c r="G405" s="71">
        <f>LosAngeles!$B$2*10^3</f>
        <v>2816190</v>
      </c>
      <c r="H405" s="71">
        <f>LasVegas!$B$2*10^3</f>
        <v>3077410</v>
      </c>
      <c r="I405" s="71">
        <f>SanFrancisco!$B$2*10^3</f>
        <v>2921550</v>
      </c>
      <c r="J405" s="71">
        <f>Baltimore!$B$2*10^3</f>
        <v>3429190</v>
      </c>
      <c r="K405" s="71">
        <f>Albuquerque!$B$2*10^3</f>
        <v>3185800</v>
      </c>
      <c r="L405" s="71">
        <f>Seattle!$B$2*10^3</f>
        <v>3157440</v>
      </c>
      <c r="M405" s="71">
        <f>Chicago!$B$2*10^3</f>
        <v>3646650</v>
      </c>
      <c r="N405" s="71">
        <f>Boulder!$B$2*10^3</f>
        <v>3364840</v>
      </c>
      <c r="O405" s="71">
        <f>Minneapolis!$B$2*10^3</f>
        <v>3960150</v>
      </c>
      <c r="P405" s="71">
        <f>Helena!$B$2*10^3</f>
        <v>3644660</v>
      </c>
      <c r="Q405" s="71">
        <f>Duluth!$B$2*10^3</f>
        <v>4206140</v>
      </c>
      <c r="R405" s="71">
        <f>Fairbanks!$B$2*10^3</f>
        <v>5125380</v>
      </c>
    </row>
    <row r="406" spans="1:18">
      <c r="A406" s="7" t="s">
        <v>357</v>
      </c>
      <c r="B406" s="8"/>
      <c r="C406" s="73"/>
      <c r="D406" s="73"/>
      <c r="E406" s="73"/>
      <c r="F406" s="73"/>
      <c r="G406" s="73"/>
      <c r="H406" s="73"/>
      <c r="I406" s="73"/>
      <c r="J406" s="73"/>
      <c r="K406" s="73"/>
      <c r="L406" s="73"/>
      <c r="M406" s="73"/>
      <c r="N406" s="73"/>
      <c r="O406" s="73"/>
      <c r="P406" s="73"/>
      <c r="Q406" s="73"/>
      <c r="R406" s="73"/>
    </row>
    <row r="407" spans="1:18">
      <c r="A407" s="4"/>
      <c r="B407" s="7" t="s">
        <v>263</v>
      </c>
      <c r="C407" s="73"/>
      <c r="D407" s="73"/>
      <c r="E407" s="73"/>
      <c r="F407" s="73"/>
      <c r="G407" s="73"/>
      <c r="H407" s="73"/>
      <c r="I407" s="73"/>
      <c r="J407" s="73"/>
      <c r="K407" s="73"/>
      <c r="L407" s="73"/>
      <c r="M407" s="73"/>
      <c r="N407" s="73"/>
      <c r="O407" s="73"/>
      <c r="P407" s="73"/>
      <c r="Q407" s="73"/>
      <c r="R407" s="73"/>
    </row>
    <row r="408" spans="1:18">
      <c r="A408" s="4"/>
      <c r="B408" s="9" t="s">
        <v>230</v>
      </c>
      <c r="C408" s="74">
        <f>(Miami!$B$13*10^3)/Miami!$B$8</f>
        <v>0.13703442553923045</v>
      </c>
      <c r="D408" s="74">
        <f>(Houston!$B$13*10^3)/Houston!$B$8</f>
        <v>10.778380452412927</v>
      </c>
      <c r="E408" s="74">
        <f>(Phoenix!$B$13*10^3)/Phoenix!$B$8</f>
        <v>4.701526563500507</v>
      </c>
      <c r="F408" s="74">
        <f>(Atlanta!$B$13*10^3)/Atlanta!$B$8</f>
        <v>19.566024431992304</v>
      </c>
      <c r="G408" s="74">
        <f>(LosAngeles!$B$13*10^3)/LosAngeles!$B$8</f>
        <v>0.65278217256869786</v>
      </c>
      <c r="H408" s="74">
        <f>(LasVegas!$B$13*10^3)/LasVegas!$B$8</f>
        <v>7.6913685752655354</v>
      </c>
      <c r="I408" s="74">
        <f>(SanFrancisco!$B$13*10^3)/SanFrancisco!$B$8</f>
        <v>7.1033663129517466</v>
      </c>
      <c r="J408" s="74">
        <f>(Baltimore!$B$13*10^3)/Baltimore!$B$8</f>
        <v>40.950869421141668</v>
      </c>
      <c r="K408" s="74">
        <f>(Albuquerque!$B$13*10^3)/Albuquerque!$B$8</f>
        <v>22.015203346629825</v>
      </c>
      <c r="L408" s="74">
        <f>(Seattle!$B$13*10^3)/Seattle!$B$8</f>
        <v>29.043823609287443</v>
      </c>
      <c r="M408" s="74">
        <f>(Chicago!$B$13*10^3)/Chicago!$B$8</f>
        <v>62.791665317085197</v>
      </c>
      <c r="N408" s="74">
        <f>(Boulder!$B$13*10^3)/Boulder!$B$8</f>
        <v>40.116205192857265</v>
      </c>
      <c r="O408" s="74">
        <f>(Minneapolis!$B$13*10^3)/Minneapolis!$B$8</f>
        <v>93.73653013885324</v>
      </c>
      <c r="P408" s="74">
        <f>(Helena!$B$13*10^3)/Helena!$B$8</f>
        <v>69.003062096527046</v>
      </c>
      <c r="Q408" s="74">
        <f>(Duluth!$B$13*10^3)/Duluth!$B$8</f>
        <v>118.450065901101</v>
      </c>
      <c r="R408" s="74">
        <f>(Fairbanks!$B$13*10^3)/Fairbanks!$B$8</f>
        <v>202.16813376553159</v>
      </c>
    </row>
    <row r="409" spans="1:18">
      <c r="A409" s="4"/>
      <c r="B409" s="9" t="s">
        <v>231</v>
      </c>
      <c r="C409" s="74">
        <f>(Miami!$B$14*10^3)/Miami!$B$8</f>
        <v>228.85247372053448</v>
      </c>
      <c r="D409" s="74">
        <f>(Houston!$B$14*10^3)/Houston!$B$8</f>
        <v>172.24978136780288</v>
      </c>
      <c r="E409" s="74">
        <f>(Phoenix!$B$14*10^3)/Phoenix!$B$8</f>
        <v>174.9904698785875</v>
      </c>
      <c r="F409" s="74">
        <f>(Atlanta!$B$14*10^3)/Atlanta!$B$8</f>
        <v>117.45096036216952</v>
      </c>
      <c r="G409" s="74">
        <f>(LosAngeles!$B$14*10^3)/LosAngeles!$B$8</f>
        <v>83.725542469460009</v>
      </c>
      <c r="H409" s="74">
        <f>(LasVegas!$B$14*10^3)/LasVegas!$B$8</f>
        <v>127.31245593097451</v>
      </c>
      <c r="I409" s="74">
        <f>(SanFrancisco!$B$14*10^3)/SanFrancisco!$B$8</f>
        <v>55.282178797535373</v>
      </c>
      <c r="J409" s="74">
        <f>(Baltimore!$B$14*10^3)/Baltimore!$B$8</f>
        <v>94.46405836171607</v>
      </c>
      <c r="K409" s="74">
        <f>(Albuquerque!$B$14*10^3)/Albuquerque!$B$8</f>
        <v>82.913302056263845</v>
      </c>
      <c r="L409" s="74">
        <f>(Seattle!$B$14*10^3)/Seattle!$B$8</f>
        <v>44.015457483200827</v>
      </c>
      <c r="M409" s="74">
        <f>(Chicago!$B$14*10^3)/Chicago!$B$8</f>
        <v>76.350598840439602</v>
      </c>
      <c r="N409" s="74">
        <f>(Boulder!$B$14*10^3)/Boulder!$B$8</f>
        <v>62.552477956143996</v>
      </c>
      <c r="O409" s="74">
        <f>(Minneapolis!$B$14*10^3)/Minneapolis!$B$8</f>
        <v>70.191524296203639</v>
      </c>
      <c r="P409" s="74">
        <f>(Helena!$B$14*10^3)/Helena!$B$8</f>
        <v>45.811854225269641</v>
      </c>
      <c r="Q409" s="74">
        <f>(Duluth!$B$14*10^3)/Duluth!$B$8</f>
        <v>44.720561890975411</v>
      </c>
      <c r="R409" s="74">
        <f>(Fairbanks!$B$14*10^3)/Fairbanks!$B$8</f>
        <v>37.789111493700155</v>
      </c>
    </row>
    <row r="410" spans="1:18">
      <c r="A410" s="4"/>
      <c r="B410" s="9" t="s">
        <v>232</v>
      </c>
      <c r="C410" s="74">
        <f>(Miami!$B$15*10^3)/Miami!$B$8</f>
        <v>156.55311080603647</v>
      </c>
      <c r="D410" s="74">
        <f>(Houston!$B$15*10^3)/Houston!$B$8</f>
        <v>156.55311080603647</v>
      </c>
      <c r="E410" s="74">
        <f>(Phoenix!$B$15*10^3)/Phoenix!$B$8</f>
        <v>156.55311080603647</v>
      </c>
      <c r="F410" s="74">
        <f>(Atlanta!$B$15*10^3)/Atlanta!$B$8</f>
        <v>156.55311080603647</v>
      </c>
      <c r="G410" s="74">
        <f>(LosAngeles!$B$15*10^3)/LosAngeles!$B$8</f>
        <v>156.55311080603647</v>
      </c>
      <c r="H410" s="74">
        <f>(LasVegas!$B$15*10^3)/LasVegas!$B$8</f>
        <v>156.55311080603647</v>
      </c>
      <c r="I410" s="74">
        <f>(SanFrancisco!$B$15*10^3)/SanFrancisco!$B$8</f>
        <v>156.55311080603647</v>
      </c>
      <c r="J410" s="74">
        <f>(Baltimore!$B$15*10^3)/Baltimore!$B$8</f>
        <v>156.55311080603647</v>
      </c>
      <c r="K410" s="74">
        <f>(Albuquerque!$B$15*10^3)/Albuquerque!$B$8</f>
        <v>156.55311080603647</v>
      </c>
      <c r="L410" s="74">
        <f>(Seattle!$B$15*10^3)/Seattle!$B$8</f>
        <v>156.55311080603647</v>
      </c>
      <c r="M410" s="74">
        <f>(Chicago!$B$15*10^3)/Chicago!$B$8</f>
        <v>156.55311080603647</v>
      </c>
      <c r="N410" s="74">
        <f>(Boulder!$B$15*10^3)/Boulder!$B$8</f>
        <v>156.55311080603647</v>
      </c>
      <c r="O410" s="74">
        <f>(Minneapolis!$B$15*10^3)/Minneapolis!$B$8</f>
        <v>156.55311080603647</v>
      </c>
      <c r="P410" s="74">
        <f>(Helena!$B$15*10^3)/Helena!$B$8</f>
        <v>156.55311080603647</v>
      </c>
      <c r="Q410" s="74">
        <f>(Duluth!$B$15*10^3)/Duluth!$B$8</f>
        <v>156.55311080603647</v>
      </c>
      <c r="R410" s="74">
        <f>(Fairbanks!$B$15*10^3)/Fairbanks!$B$8</f>
        <v>156.55311080603647</v>
      </c>
    </row>
    <row r="411" spans="1:18">
      <c r="A411" s="4"/>
      <c r="B411" s="9" t="s">
        <v>233</v>
      </c>
      <c r="C411" s="74">
        <f>(Miami!$B$16*10^3)/Miami!$B$8</f>
        <v>9.7294442132853618</v>
      </c>
      <c r="D411" s="74">
        <f>(Houston!$B$16*10^3)/Houston!$B$8</f>
        <v>9.712003468216734</v>
      </c>
      <c r="E411" s="74">
        <f>(Phoenix!$B$16*10^3)/Phoenix!$B$8</f>
        <v>9.7095119332069295</v>
      </c>
      <c r="F411" s="74">
        <f>(Atlanta!$B$16*10^3)/Atlanta!$B$8</f>
        <v>9.7269526782755591</v>
      </c>
      <c r="G411" s="74">
        <f>(LosAngeles!$B$16*10^3)/LosAngeles!$B$8</f>
        <v>9.7244611432657546</v>
      </c>
      <c r="H411" s="74">
        <f>(LasVegas!$B$16*10^3)/LasVegas!$B$8</f>
        <v>9.7144950032265367</v>
      </c>
      <c r="I411" s="74">
        <f>(SanFrancisco!$B$16*10^3)/SanFrancisco!$B$8</f>
        <v>9.7045288631873206</v>
      </c>
      <c r="J411" s="74">
        <f>(Baltimore!$B$16*10^3)/Baltimore!$B$8</f>
        <v>9.7144950032265367</v>
      </c>
      <c r="K411" s="74">
        <f>(Albuquerque!$B$16*10^3)/Albuquerque!$B$8</f>
        <v>9.712003468216734</v>
      </c>
      <c r="L411" s="74">
        <f>(Seattle!$B$16*10^3)/Seattle!$B$8</f>
        <v>9.6995457931677116</v>
      </c>
      <c r="M411" s="74">
        <f>(Chicago!$B$16*10^3)/Chicago!$B$8</f>
        <v>9.7020373281775161</v>
      </c>
      <c r="N411" s="74">
        <f>(Boulder!$B$16*10^3)/Boulder!$B$8</f>
        <v>9.7020373281775161</v>
      </c>
      <c r="O411" s="74">
        <f>(Minneapolis!$B$16*10^3)/Minneapolis!$B$8</f>
        <v>9.7095119332069295</v>
      </c>
      <c r="P411" s="74">
        <f>(Helena!$B$16*10^3)/Helena!$B$8</f>
        <v>9.6970542581579089</v>
      </c>
      <c r="Q411" s="74">
        <f>(Duluth!$B$16*10^3)/Duluth!$B$8</f>
        <v>9.6945627231481044</v>
      </c>
      <c r="R411" s="74">
        <f>(Fairbanks!$B$16*10^3)/Fairbanks!$B$8</f>
        <v>9.6372574179226067</v>
      </c>
    </row>
    <row r="412" spans="1:18">
      <c r="A412" s="4"/>
      <c r="B412" s="9" t="s">
        <v>234</v>
      </c>
      <c r="C412" s="74">
        <f>(Miami!$B$17*10^3)/Miami!$B$8</f>
        <v>202.36745656631592</v>
      </c>
      <c r="D412" s="74">
        <f>(Houston!$B$17*10^3)/Houston!$B$8</f>
        <v>202.36745656631592</v>
      </c>
      <c r="E412" s="74">
        <f>(Phoenix!$B$17*10^3)/Phoenix!$B$8</f>
        <v>202.36745656631592</v>
      </c>
      <c r="F412" s="74">
        <f>(Atlanta!$B$17*10^3)/Atlanta!$B$8</f>
        <v>202.36745656631592</v>
      </c>
      <c r="G412" s="74">
        <f>(LosAngeles!$B$17*10^3)/LosAngeles!$B$8</f>
        <v>202.36745656631592</v>
      </c>
      <c r="H412" s="74">
        <f>(LasVegas!$B$17*10^3)/LasVegas!$B$8</f>
        <v>202.36745656631592</v>
      </c>
      <c r="I412" s="74">
        <f>(SanFrancisco!$B$17*10^3)/SanFrancisco!$B$8</f>
        <v>202.36745656631592</v>
      </c>
      <c r="J412" s="74">
        <f>(Baltimore!$B$17*10^3)/Baltimore!$B$8</f>
        <v>202.36745656631592</v>
      </c>
      <c r="K412" s="74">
        <f>(Albuquerque!$B$17*10^3)/Albuquerque!$B$8</f>
        <v>202.36745656631592</v>
      </c>
      <c r="L412" s="74">
        <f>(Seattle!$B$17*10^3)/Seattle!$B$8</f>
        <v>202.36745656631592</v>
      </c>
      <c r="M412" s="74">
        <f>(Chicago!$B$17*10^3)/Chicago!$B$8</f>
        <v>202.36745656631592</v>
      </c>
      <c r="N412" s="74">
        <f>(Boulder!$B$17*10^3)/Boulder!$B$8</f>
        <v>202.36745656631592</v>
      </c>
      <c r="O412" s="74">
        <f>(Minneapolis!$B$17*10^3)/Minneapolis!$B$8</f>
        <v>202.36745656631592</v>
      </c>
      <c r="P412" s="74">
        <f>(Helena!$B$17*10^3)/Helena!$B$8</f>
        <v>202.36745656631592</v>
      </c>
      <c r="Q412" s="74">
        <f>(Duluth!$B$17*10^3)/Duluth!$B$8</f>
        <v>202.36745656631592</v>
      </c>
      <c r="R412" s="74">
        <f>(Fairbanks!$B$17*10^3)/Fairbanks!$B$8</f>
        <v>202.36745656631592</v>
      </c>
    </row>
    <row r="413" spans="1:18">
      <c r="A413" s="4"/>
      <c r="B413" s="9" t="s">
        <v>235</v>
      </c>
      <c r="C413" s="74">
        <f>(Miami!$B$18*10^3)/Miami!$B$8</f>
        <v>0</v>
      </c>
      <c r="D413" s="74">
        <f>(Houston!$B$18*10^3)/Houston!$B$8</f>
        <v>0</v>
      </c>
      <c r="E413" s="74">
        <f>(Phoenix!$B$18*10^3)/Phoenix!$B$8</f>
        <v>0</v>
      </c>
      <c r="F413" s="74">
        <f>(Atlanta!$B$18*10^3)/Atlanta!$B$8</f>
        <v>0</v>
      </c>
      <c r="G413" s="74">
        <f>(LosAngeles!$B$18*10^3)/LosAngeles!$B$8</f>
        <v>0</v>
      </c>
      <c r="H413" s="74">
        <f>(LasVegas!$B$18*10^3)/LasVegas!$B$8</f>
        <v>0</v>
      </c>
      <c r="I413" s="74">
        <f>(SanFrancisco!$B$18*10^3)/SanFrancisco!$B$8</f>
        <v>0</v>
      </c>
      <c r="J413" s="74">
        <f>(Baltimore!$B$18*10^3)/Baltimore!$B$8</f>
        <v>0</v>
      </c>
      <c r="K413" s="74">
        <f>(Albuquerque!$B$18*10^3)/Albuquerque!$B$8</f>
        <v>0</v>
      </c>
      <c r="L413" s="74">
        <f>(Seattle!$B$18*10^3)/Seattle!$B$8</f>
        <v>0</v>
      </c>
      <c r="M413" s="74">
        <f>(Chicago!$B$18*10^3)/Chicago!$B$8</f>
        <v>0</v>
      </c>
      <c r="N413" s="74">
        <f>(Boulder!$B$18*10^3)/Boulder!$B$8</f>
        <v>0</v>
      </c>
      <c r="O413" s="74">
        <f>(Minneapolis!$B$18*10^3)/Minneapolis!$B$8</f>
        <v>0</v>
      </c>
      <c r="P413" s="74">
        <f>(Helena!$B$18*10^3)/Helena!$B$8</f>
        <v>0</v>
      </c>
      <c r="Q413" s="74">
        <f>(Duluth!$B$18*10^3)/Duluth!$B$8</f>
        <v>0</v>
      </c>
      <c r="R413" s="74">
        <f>(Fairbanks!$B$18*10^3)/Fairbanks!$B$8</f>
        <v>0</v>
      </c>
    </row>
    <row r="414" spans="1:18">
      <c r="A414" s="4"/>
      <c r="B414" s="9" t="s">
        <v>236</v>
      </c>
      <c r="C414" s="74">
        <f>(Miami!$B$19*10^3)/Miami!$B$8</f>
        <v>62.906275927536193</v>
      </c>
      <c r="D414" s="74">
        <f>(Houston!$B$19*10^3)/Houston!$B$8</f>
        <v>60.307604912310424</v>
      </c>
      <c r="E414" s="74">
        <f>(Phoenix!$B$19*10^3)/Phoenix!$B$8</f>
        <v>63.681143315585295</v>
      </c>
      <c r="F414" s="74">
        <f>(Atlanta!$B$19*10^3)/Atlanta!$B$8</f>
        <v>57.494661886241495</v>
      </c>
      <c r="G414" s="74">
        <f>(LosAngeles!$B$19*10^3)/LosAngeles!$B$8</f>
        <v>52.212607665456609</v>
      </c>
      <c r="H414" s="74">
        <f>(LasVegas!$B$19*10^3)/LasVegas!$B$8</f>
        <v>60.21790965195747</v>
      </c>
      <c r="I414" s="74">
        <f>(SanFrancisco!$B$19*10^3)/SanFrancisco!$B$8</f>
        <v>49.621411255260249</v>
      </c>
      <c r="J414" s="74">
        <f>(Baltimore!$B$19*10^3)/Baltimore!$B$8</f>
        <v>54.59949820484902</v>
      </c>
      <c r="K414" s="74">
        <f>(Albuquerque!$B$19*10^3)/Albuquerque!$B$8</f>
        <v>60.001146106104507</v>
      </c>
      <c r="L414" s="74">
        <f>(Seattle!$B$19*10^3)/Seattle!$B$8</f>
        <v>49.86309015121126</v>
      </c>
      <c r="M414" s="74">
        <f>(Chicago!$B$19*10^3)/Chicago!$B$8</f>
        <v>55.444128573172641</v>
      </c>
      <c r="N414" s="74">
        <f>(Boulder!$B$19*10^3)/Boulder!$B$8</f>
        <v>59.604992039545643</v>
      </c>
      <c r="O414" s="74">
        <f>(Minneapolis!$B$19*10^3)/Minneapolis!$B$8</f>
        <v>56.819455898584557</v>
      </c>
      <c r="P414" s="74">
        <f>(Helena!$B$19*10^3)/Helena!$B$8</f>
        <v>57.863409067692515</v>
      </c>
      <c r="Q414" s="74">
        <f>(Duluth!$B$19*10^3)/Duluth!$B$8</f>
        <v>55.583654533721678</v>
      </c>
      <c r="R414" s="74">
        <f>(Fairbanks!$B$19*10^3)/Fairbanks!$B$8</f>
        <v>59.002040567173026</v>
      </c>
    </row>
    <row r="415" spans="1:18">
      <c r="A415" s="4"/>
      <c r="B415" s="9" t="s">
        <v>237</v>
      </c>
      <c r="C415" s="74">
        <f>(Miami!$B$20*10^3)/Miami!$B$8</f>
        <v>0.66523984761771882</v>
      </c>
      <c r="D415" s="74">
        <f>(Houston!$B$20*10^3)/Houston!$B$8</f>
        <v>0.66523984761771882</v>
      </c>
      <c r="E415" s="74">
        <f>(Phoenix!$B$20*10^3)/Phoenix!$B$8</f>
        <v>0.66523984761771882</v>
      </c>
      <c r="F415" s="74">
        <f>(Atlanta!$B$20*10^3)/Atlanta!$B$8</f>
        <v>0.66523984761771882</v>
      </c>
      <c r="G415" s="74">
        <f>(LosAngeles!$B$20*10^3)/LosAngeles!$B$8</f>
        <v>0.66523984761771882</v>
      </c>
      <c r="H415" s="74">
        <f>(LasVegas!$B$20*10^3)/LasVegas!$B$8</f>
        <v>0.66523984761771882</v>
      </c>
      <c r="I415" s="74">
        <f>(SanFrancisco!$B$20*10^3)/SanFrancisco!$B$8</f>
        <v>0.66523984761771882</v>
      </c>
      <c r="J415" s="74">
        <f>(Baltimore!$B$20*10^3)/Baltimore!$B$8</f>
        <v>0.66523984761771882</v>
      </c>
      <c r="K415" s="74">
        <f>(Albuquerque!$B$20*10^3)/Albuquerque!$B$8</f>
        <v>0.66523984761771882</v>
      </c>
      <c r="L415" s="74">
        <f>(Seattle!$B$20*10^3)/Seattle!$B$8</f>
        <v>0.66523984761771882</v>
      </c>
      <c r="M415" s="74">
        <f>(Chicago!$B$20*10^3)/Chicago!$B$8</f>
        <v>0.66523984761771882</v>
      </c>
      <c r="N415" s="74">
        <f>(Boulder!$B$20*10^3)/Boulder!$B$8</f>
        <v>0.66523984761771882</v>
      </c>
      <c r="O415" s="74">
        <f>(Minneapolis!$B$20*10^3)/Minneapolis!$B$8</f>
        <v>0.66523984761771882</v>
      </c>
      <c r="P415" s="74">
        <f>(Helena!$B$20*10^3)/Helena!$B$8</f>
        <v>0.66523984761771882</v>
      </c>
      <c r="Q415" s="74">
        <f>(Duluth!$B$20*10^3)/Duluth!$B$8</f>
        <v>0.66523984761771882</v>
      </c>
      <c r="R415" s="74">
        <f>(Fairbanks!$B$20*10^3)/Fairbanks!$B$8</f>
        <v>0.66523984761771882</v>
      </c>
    </row>
    <row r="416" spans="1:18">
      <c r="A416" s="4"/>
      <c r="B416" s="9" t="s">
        <v>238</v>
      </c>
      <c r="C416" s="74">
        <f>(Miami!$B$21*10^3)/Miami!$B$8</f>
        <v>0</v>
      </c>
      <c r="D416" s="74">
        <f>(Houston!$B$21*10^3)/Houston!$B$8</f>
        <v>0</v>
      </c>
      <c r="E416" s="74">
        <f>(Phoenix!$B$21*10^3)/Phoenix!$B$8</f>
        <v>0</v>
      </c>
      <c r="F416" s="74">
        <f>(Atlanta!$B$21*10^3)/Atlanta!$B$8</f>
        <v>0</v>
      </c>
      <c r="G416" s="74">
        <f>(LosAngeles!$B$21*10^3)/LosAngeles!$B$8</f>
        <v>0</v>
      </c>
      <c r="H416" s="74">
        <f>(LasVegas!$B$21*10^3)/LasVegas!$B$8</f>
        <v>0</v>
      </c>
      <c r="I416" s="74">
        <f>(SanFrancisco!$B$21*10^3)/SanFrancisco!$B$8</f>
        <v>0</v>
      </c>
      <c r="J416" s="74">
        <f>(Baltimore!$B$21*10^3)/Baltimore!$B$8</f>
        <v>0</v>
      </c>
      <c r="K416" s="74">
        <f>(Albuquerque!$B$21*10^3)/Albuquerque!$B$8</f>
        <v>0</v>
      </c>
      <c r="L416" s="74">
        <f>(Seattle!$B$21*10^3)/Seattle!$B$8</f>
        <v>0</v>
      </c>
      <c r="M416" s="74">
        <f>(Chicago!$B$21*10^3)/Chicago!$B$8</f>
        <v>0</v>
      </c>
      <c r="N416" s="74">
        <f>(Boulder!$B$21*10^3)/Boulder!$B$8</f>
        <v>0</v>
      </c>
      <c r="O416" s="74">
        <f>(Minneapolis!$B$21*10^3)/Minneapolis!$B$8</f>
        <v>0</v>
      </c>
      <c r="P416" s="74">
        <f>(Helena!$B$21*10^3)/Helena!$B$8</f>
        <v>0</v>
      </c>
      <c r="Q416" s="74">
        <f>(Duluth!$B$21*10^3)/Duluth!$B$8</f>
        <v>0</v>
      </c>
      <c r="R416" s="74">
        <f>(Fairbanks!$B$21*10^3)/Fairbanks!$B$8</f>
        <v>0</v>
      </c>
    </row>
    <row r="417" spans="1:18">
      <c r="A417" s="4"/>
      <c r="B417" s="9" t="s">
        <v>239</v>
      </c>
      <c r="C417" s="74">
        <f>(Miami!$B$22*10^3)/Miami!$B$8</f>
        <v>0</v>
      </c>
      <c r="D417" s="74">
        <f>(Houston!$B$22*10^3)/Houston!$B$8</f>
        <v>0</v>
      </c>
      <c r="E417" s="74">
        <f>(Phoenix!$B$22*10^3)/Phoenix!$B$8</f>
        <v>0</v>
      </c>
      <c r="F417" s="74">
        <f>(Atlanta!$B$22*10^3)/Atlanta!$B$8</f>
        <v>0</v>
      </c>
      <c r="G417" s="74">
        <f>(LosAngeles!$B$22*10^3)/LosAngeles!$B$8</f>
        <v>0</v>
      </c>
      <c r="H417" s="74">
        <f>(LasVegas!$B$22*10^3)/LasVegas!$B$8</f>
        <v>0</v>
      </c>
      <c r="I417" s="74">
        <f>(SanFrancisco!$B$22*10^3)/SanFrancisco!$B$8</f>
        <v>0</v>
      </c>
      <c r="J417" s="74">
        <f>(Baltimore!$B$22*10^3)/Baltimore!$B$8</f>
        <v>0</v>
      </c>
      <c r="K417" s="74">
        <f>(Albuquerque!$B$22*10^3)/Albuquerque!$B$8</f>
        <v>0</v>
      </c>
      <c r="L417" s="74">
        <f>(Seattle!$B$22*10^3)/Seattle!$B$8</f>
        <v>0</v>
      </c>
      <c r="M417" s="74">
        <f>(Chicago!$B$22*10^3)/Chicago!$B$8</f>
        <v>0</v>
      </c>
      <c r="N417" s="74">
        <f>(Boulder!$B$22*10^3)/Boulder!$B$8</f>
        <v>0</v>
      </c>
      <c r="O417" s="74">
        <f>(Minneapolis!$B$22*10^3)/Minneapolis!$B$8</f>
        <v>0</v>
      </c>
      <c r="P417" s="74">
        <f>(Helena!$B$22*10^3)/Helena!$B$8</f>
        <v>0</v>
      </c>
      <c r="Q417" s="74">
        <f>(Duluth!$B$22*10^3)/Duluth!$B$8</f>
        <v>0</v>
      </c>
      <c r="R417" s="74">
        <f>(Fairbanks!$B$22*10^3)/Fairbanks!$B$8</f>
        <v>0</v>
      </c>
    </row>
    <row r="418" spans="1:18">
      <c r="A418" s="4"/>
      <c r="B418" s="9" t="s">
        <v>240</v>
      </c>
      <c r="C418" s="74">
        <f>(Miami!$B$23*10^3)/Miami!$B$8</f>
        <v>0</v>
      </c>
      <c r="D418" s="74">
        <f>(Houston!$B$23*10^3)/Houston!$B$8</f>
        <v>0</v>
      </c>
      <c r="E418" s="74">
        <f>(Phoenix!$B$23*10^3)/Phoenix!$B$8</f>
        <v>0</v>
      </c>
      <c r="F418" s="74">
        <f>(Atlanta!$B$23*10^3)/Atlanta!$B$8</f>
        <v>0</v>
      </c>
      <c r="G418" s="74">
        <f>(LosAngeles!$B$23*10^3)/LosAngeles!$B$8</f>
        <v>0</v>
      </c>
      <c r="H418" s="74">
        <f>(LasVegas!$B$23*10^3)/LasVegas!$B$8</f>
        <v>0</v>
      </c>
      <c r="I418" s="74">
        <f>(SanFrancisco!$B$23*10^3)/SanFrancisco!$B$8</f>
        <v>0</v>
      </c>
      <c r="J418" s="74">
        <f>(Baltimore!$B$23*10^3)/Baltimore!$B$8</f>
        <v>0</v>
      </c>
      <c r="K418" s="74">
        <f>(Albuquerque!$B$23*10^3)/Albuquerque!$B$8</f>
        <v>0</v>
      </c>
      <c r="L418" s="74">
        <f>(Seattle!$B$23*10^3)/Seattle!$B$8</f>
        <v>0</v>
      </c>
      <c r="M418" s="74">
        <f>(Chicago!$B$23*10^3)/Chicago!$B$8</f>
        <v>0</v>
      </c>
      <c r="N418" s="74">
        <f>(Boulder!$B$23*10^3)/Boulder!$B$8</f>
        <v>0</v>
      </c>
      <c r="O418" s="74">
        <f>(Minneapolis!$B$23*10^3)/Minneapolis!$B$8</f>
        <v>0</v>
      </c>
      <c r="P418" s="74">
        <f>(Helena!$B$23*10^3)/Helena!$B$8</f>
        <v>0</v>
      </c>
      <c r="Q418" s="74">
        <f>(Duluth!$B$23*10^3)/Duluth!$B$8</f>
        <v>0</v>
      </c>
      <c r="R418" s="74">
        <f>(Fairbanks!$B$23*10^3)/Fairbanks!$B$8</f>
        <v>0</v>
      </c>
    </row>
    <row r="419" spans="1:18">
      <c r="A419" s="4"/>
      <c r="B419" s="9" t="s">
        <v>241</v>
      </c>
      <c r="C419" s="74">
        <f>(Miami!$B$24*10^3)/Miami!$B$8</f>
        <v>0</v>
      </c>
      <c r="D419" s="74">
        <f>(Houston!$B$24*10^3)/Houston!$B$8</f>
        <v>0</v>
      </c>
      <c r="E419" s="74">
        <f>(Phoenix!$B$24*10^3)/Phoenix!$B$8</f>
        <v>0</v>
      </c>
      <c r="F419" s="74">
        <f>(Atlanta!$B$24*10^3)/Atlanta!$B$8</f>
        <v>0</v>
      </c>
      <c r="G419" s="74">
        <f>(LosAngeles!$B$24*10^3)/LosAngeles!$B$8</f>
        <v>0</v>
      </c>
      <c r="H419" s="74">
        <f>(LasVegas!$B$24*10^3)/LasVegas!$B$8</f>
        <v>0</v>
      </c>
      <c r="I419" s="74">
        <f>(SanFrancisco!$B$24*10^3)/SanFrancisco!$B$8</f>
        <v>0</v>
      </c>
      <c r="J419" s="74">
        <f>(Baltimore!$B$24*10^3)/Baltimore!$B$8</f>
        <v>0</v>
      </c>
      <c r="K419" s="74">
        <f>(Albuquerque!$B$24*10^3)/Albuquerque!$B$8</f>
        <v>0</v>
      </c>
      <c r="L419" s="74">
        <f>(Seattle!$B$24*10^3)/Seattle!$B$8</f>
        <v>0</v>
      </c>
      <c r="M419" s="74">
        <f>(Chicago!$B$24*10^3)/Chicago!$B$8</f>
        <v>0</v>
      </c>
      <c r="N419" s="74">
        <f>(Boulder!$B$24*10^3)/Boulder!$B$8</f>
        <v>0</v>
      </c>
      <c r="O419" s="74">
        <f>(Minneapolis!$B$24*10^3)/Minneapolis!$B$8</f>
        <v>0</v>
      </c>
      <c r="P419" s="74">
        <f>(Helena!$B$24*10^3)/Helena!$B$8</f>
        <v>0</v>
      </c>
      <c r="Q419" s="74">
        <f>(Duluth!$B$24*10^3)/Duluth!$B$8</f>
        <v>0</v>
      </c>
      <c r="R419" s="74">
        <f>(Fairbanks!$B$24*10^3)/Fairbanks!$B$8</f>
        <v>0</v>
      </c>
    </row>
    <row r="420" spans="1:18">
      <c r="A420" s="4"/>
      <c r="B420" s="9" t="s">
        <v>242</v>
      </c>
      <c r="C420" s="74">
        <f>(Miami!$B$25*10^3)/Miami!$B$8</f>
        <v>0</v>
      </c>
      <c r="D420" s="74">
        <f>(Houston!$B$25*10^3)/Houston!$B$8</f>
        <v>0</v>
      </c>
      <c r="E420" s="74">
        <f>(Phoenix!$B$25*10^3)/Phoenix!$B$8</f>
        <v>0</v>
      </c>
      <c r="F420" s="74">
        <f>(Atlanta!$B$25*10^3)/Atlanta!$B$8</f>
        <v>0</v>
      </c>
      <c r="G420" s="74">
        <f>(LosAngeles!$B$25*10^3)/LosAngeles!$B$8</f>
        <v>0</v>
      </c>
      <c r="H420" s="74">
        <f>(LasVegas!$B$25*10^3)/LasVegas!$B$8</f>
        <v>0</v>
      </c>
      <c r="I420" s="74">
        <f>(SanFrancisco!$B$25*10^3)/SanFrancisco!$B$8</f>
        <v>0</v>
      </c>
      <c r="J420" s="74">
        <f>(Baltimore!$B$25*10^3)/Baltimore!$B$8</f>
        <v>0</v>
      </c>
      <c r="K420" s="74">
        <f>(Albuquerque!$B$25*10^3)/Albuquerque!$B$8</f>
        <v>0</v>
      </c>
      <c r="L420" s="74">
        <f>(Seattle!$B$25*10^3)/Seattle!$B$8</f>
        <v>0</v>
      </c>
      <c r="M420" s="74">
        <f>(Chicago!$B$25*10^3)/Chicago!$B$8</f>
        <v>0</v>
      </c>
      <c r="N420" s="74">
        <f>(Boulder!$B$25*10^3)/Boulder!$B$8</f>
        <v>0</v>
      </c>
      <c r="O420" s="74">
        <f>(Minneapolis!$B$25*10^3)/Minneapolis!$B$8</f>
        <v>0</v>
      </c>
      <c r="P420" s="74">
        <f>(Helena!$B$25*10^3)/Helena!$B$8</f>
        <v>0</v>
      </c>
      <c r="Q420" s="74">
        <f>(Duluth!$B$25*10^3)/Duluth!$B$8</f>
        <v>0</v>
      </c>
      <c r="R420" s="74">
        <f>(Fairbanks!$B$25*10^3)/Fairbanks!$B$8</f>
        <v>0</v>
      </c>
    </row>
    <row r="421" spans="1:18">
      <c r="A421" s="4"/>
      <c r="B421" s="9" t="s">
        <v>243</v>
      </c>
      <c r="C421" s="74">
        <f>(Miami!$B$26*10^3)/Miami!$B$8</f>
        <v>0</v>
      </c>
      <c r="D421" s="74">
        <f>(Houston!$B$26*10^3)/Houston!$B$8</f>
        <v>0</v>
      </c>
      <c r="E421" s="74">
        <f>(Phoenix!$B$26*10^3)/Phoenix!$B$8</f>
        <v>0</v>
      </c>
      <c r="F421" s="74">
        <f>(Atlanta!$B$26*10^3)/Atlanta!$B$8</f>
        <v>0</v>
      </c>
      <c r="G421" s="74">
        <f>(LosAngeles!$B$26*10^3)/LosAngeles!$B$8</f>
        <v>0</v>
      </c>
      <c r="H421" s="74">
        <f>(LasVegas!$B$26*10^3)/LasVegas!$B$8</f>
        <v>0</v>
      </c>
      <c r="I421" s="74">
        <f>(SanFrancisco!$B$26*10^3)/SanFrancisco!$B$8</f>
        <v>0</v>
      </c>
      <c r="J421" s="74">
        <f>(Baltimore!$B$26*10^3)/Baltimore!$B$8</f>
        <v>0</v>
      </c>
      <c r="K421" s="74">
        <f>(Albuquerque!$B$26*10^3)/Albuquerque!$B$8</f>
        <v>0</v>
      </c>
      <c r="L421" s="74">
        <f>(Seattle!$B$26*10^3)/Seattle!$B$8</f>
        <v>0</v>
      </c>
      <c r="M421" s="74">
        <f>(Chicago!$B$26*10^3)/Chicago!$B$8</f>
        <v>0</v>
      </c>
      <c r="N421" s="74">
        <f>(Boulder!$B$26*10^3)/Boulder!$B$8</f>
        <v>0</v>
      </c>
      <c r="O421" s="74">
        <f>(Minneapolis!$B$26*10^3)/Minneapolis!$B$8</f>
        <v>0</v>
      </c>
      <c r="P421" s="74">
        <f>(Helena!$B$26*10^3)/Helena!$B$8</f>
        <v>0</v>
      </c>
      <c r="Q421" s="74">
        <f>(Duluth!$B$26*10^3)/Duluth!$B$8</f>
        <v>0</v>
      </c>
      <c r="R421" s="74">
        <f>(Fairbanks!$B$26*10^3)/Fairbanks!$B$8</f>
        <v>0</v>
      </c>
    </row>
    <row r="422" spans="1:18">
      <c r="A422" s="4"/>
      <c r="B422" s="9" t="s">
        <v>356</v>
      </c>
      <c r="C422" s="74">
        <f>(Miami!$B$28*10^3)/Miami!$B$8</f>
        <v>661.21352704187518</v>
      </c>
      <c r="D422" s="74">
        <f>(Houston!$B$28*10^3)/Houston!$B$8</f>
        <v>612.6335774207131</v>
      </c>
      <c r="E422" s="74">
        <f>(Phoenix!$B$28*10^3)/Phoenix!$B$8</f>
        <v>612.67095044586017</v>
      </c>
      <c r="F422" s="74">
        <f>(Atlanta!$B$28*10^3)/Atlanta!$B$8</f>
        <v>563.82440657864902</v>
      </c>
      <c r="G422" s="74">
        <f>(LosAngeles!$B$28*10^3)/LosAngeles!$B$8</f>
        <v>505.9061837407408</v>
      </c>
      <c r="H422" s="74">
        <f>(LasVegas!$B$28*10^3)/LasVegas!$B$8</f>
        <v>564.52203638139417</v>
      </c>
      <c r="I422" s="74">
        <f>(SanFrancisco!$B$28*10^3)/SanFrancisco!$B$8</f>
        <v>481.29978398391461</v>
      </c>
      <c r="J422" s="74">
        <f>(Baltimore!$B$28*10^3)/Baltimore!$B$8</f>
        <v>559.31721974591323</v>
      </c>
      <c r="K422" s="74">
        <f>(Albuquerque!$B$28*10^3)/Albuquerque!$B$8</f>
        <v>534.22746219718499</v>
      </c>
      <c r="L422" s="74">
        <f>(Seattle!$B$28*10^3)/Seattle!$B$8</f>
        <v>492.20772425683737</v>
      </c>
      <c r="M422" s="74">
        <f>(Chicago!$B$28*10^3)/Chicago!$B$8</f>
        <v>563.87423727884516</v>
      </c>
      <c r="N422" s="74">
        <f>(Boulder!$B$28*10^3)/Boulder!$B$8</f>
        <v>531.5665028067142</v>
      </c>
      <c r="O422" s="74">
        <f>(Minneapolis!$B$28*10^3)/Minneapolis!$B$8</f>
        <v>590.0428294868185</v>
      </c>
      <c r="P422" s="74">
        <f>(Helena!$B$28*10^3)/Helena!$B$8</f>
        <v>541.96367840262701</v>
      </c>
      <c r="Q422" s="74">
        <f>(Duluth!$B$28*10^3)/Duluth!$B$8</f>
        <v>588.03714380392614</v>
      </c>
      <c r="R422" s="74">
        <f>(Fairbanks!$B$28*10^3)/Fairbanks!$B$8</f>
        <v>668.18235046429754</v>
      </c>
    </row>
    <row r="423" spans="1:18">
      <c r="A423" s="4"/>
      <c r="B423" s="7" t="s">
        <v>264</v>
      </c>
      <c r="C423" s="74"/>
      <c r="D423" s="74"/>
      <c r="E423" s="74"/>
      <c r="F423" s="74"/>
      <c r="G423" s="74"/>
      <c r="H423" s="74"/>
      <c r="I423" s="74"/>
      <c r="J423" s="74"/>
      <c r="K423" s="74"/>
      <c r="L423" s="74"/>
      <c r="M423" s="74"/>
      <c r="N423" s="74"/>
      <c r="O423" s="74"/>
      <c r="P423" s="74"/>
      <c r="Q423" s="74"/>
      <c r="R423" s="74"/>
    </row>
    <row r="424" spans="1:18">
      <c r="A424" s="4"/>
      <c r="B424" s="9" t="s">
        <v>244</v>
      </c>
      <c r="C424" s="74">
        <f>(Miami!$C$13*10^3)/Miami!$B$8</f>
        <v>2.0330925680002192</v>
      </c>
      <c r="D424" s="74">
        <f>(Houston!$C$13*10^3)/Houston!$B$8</f>
        <v>31.649969229542627</v>
      </c>
      <c r="E424" s="74">
        <f>(Phoenix!$C$13*10^3)/Phoenix!$B$8</f>
        <v>23.183733266227989</v>
      </c>
      <c r="F424" s="74">
        <f>(Atlanta!$C$13*10^3)/Atlanta!$B$8</f>
        <v>57.098507819682624</v>
      </c>
      <c r="G424" s="74">
        <f>(LosAngeles!$C$13*10^3)/LosAngeles!$B$8</f>
        <v>19.214717995609913</v>
      </c>
      <c r="H424" s="74">
        <f>(LasVegas!$C$13*10^3)/LasVegas!$B$8</f>
        <v>38.461825946347282</v>
      </c>
      <c r="I424" s="74">
        <f>(SanFrancisco!$C$13*10^3)/SanFrancisco!$B$8</f>
        <v>54.076275852790147</v>
      </c>
      <c r="J424" s="74">
        <f>(Baltimore!$C$13*10^3)/Baltimore!$B$8</f>
        <v>100.20704655931472</v>
      </c>
      <c r="K424" s="74">
        <f>(Albuquerque!$C$13*10^3)/Albuquerque!$B$8</f>
        <v>67.43837811037001</v>
      </c>
      <c r="L424" s="74">
        <f>(Seattle!$C$13*10^3)/Seattle!$B$8</f>
        <v>91.955082606843249</v>
      </c>
      <c r="M424" s="74">
        <f>(Chicago!$C$13*10^3)/Chicago!$B$8</f>
        <v>136.93227260382849</v>
      </c>
      <c r="N424" s="74">
        <f>(Boulder!$C$13*10^3)/Boulder!$B$8</f>
        <v>99.693790347295064</v>
      </c>
      <c r="O424" s="74">
        <f>(Minneapolis!$C$13*10^3)/Minneapolis!$B$8</f>
        <v>177.72368378434268</v>
      </c>
      <c r="P424" s="74">
        <f>(Helena!$C$13*10^3)/Helena!$B$8</f>
        <v>145.17177888125096</v>
      </c>
      <c r="Q424" s="74">
        <f>(Duluth!$C$13*10^3)/Duluth!$B$8</f>
        <v>222.62612773103382</v>
      </c>
      <c r="R424" s="74">
        <f>(Fairbanks!$C$13*10^3)/Fairbanks!$B$8</f>
        <v>349.25590306932196</v>
      </c>
    </row>
    <row r="425" spans="1:18">
      <c r="A425" s="4"/>
      <c r="B425" s="9" t="s">
        <v>245</v>
      </c>
      <c r="C425" s="74">
        <f>(Miami!$C$14*10^3)/Miami!$B$8</f>
        <v>0</v>
      </c>
      <c r="D425" s="74">
        <f>(Houston!$C$14*10^3)/Houston!$B$8</f>
        <v>0</v>
      </c>
      <c r="E425" s="74">
        <f>(Phoenix!$C$14*10^3)/Phoenix!$B$8</f>
        <v>0</v>
      </c>
      <c r="F425" s="74">
        <f>(Atlanta!$C$14*10^3)/Atlanta!$B$8</f>
        <v>0</v>
      </c>
      <c r="G425" s="74">
        <f>(LosAngeles!$C$14*10^3)/LosAngeles!$B$8</f>
        <v>0</v>
      </c>
      <c r="H425" s="74">
        <f>(LasVegas!$C$14*10^3)/LasVegas!$B$8</f>
        <v>0</v>
      </c>
      <c r="I425" s="74">
        <f>(SanFrancisco!$C$14*10^3)/SanFrancisco!$B$8</f>
        <v>0</v>
      </c>
      <c r="J425" s="74">
        <f>(Baltimore!$C$14*10^3)/Baltimore!$B$8</f>
        <v>0</v>
      </c>
      <c r="K425" s="74">
        <f>(Albuquerque!$C$14*10^3)/Albuquerque!$B$8</f>
        <v>0</v>
      </c>
      <c r="L425" s="74">
        <f>(Seattle!$C$14*10^3)/Seattle!$B$8</f>
        <v>0</v>
      </c>
      <c r="M425" s="74">
        <f>(Chicago!$C$14*10^3)/Chicago!$B$8</f>
        <v>0</v>
      </c>
      <c r="N425" s="74">
        <f>(Boulder!$C$14*10^3)/Boulder!$B$8</f>
        <v>0</v>
      </c>
      <c r="O425" s="74">
        <f>(Minneapolis!$C$14*10^3)/Minneapolis!$B$8</f>
        <v>0</v>
      </c>
      <c r="P425" s="74">
        <f>(Helena!$C$14*10^3)/Helena!$B$8</f>
        <v>0</v>
      </c>
      <c r="Q425" s="74">
        <f>(Duluth!$C$14*10^3)/Duluth!$B$8</f>
        <v>0</v>
      </c>
      <c r="R425" s="74">
        <f>(Fairbanks!$C$14*10^3)/Fairbanks!$B$8</f>
        <v>0</v>
      </c>
    </row>
    <row r="426" spans="1:18">
      <c r="A426" s="4"/>
      <c r="B426" s="9" t="s">
        <v>246</v>
      </c>
      <c r="C426" s="74">
        <f>(Miami!$C$15*10^3)/Miami!$B$8</f>
        <v>0</v>
      </c>
      <c r="D426" s="74">
        <f>(Houston!$C$15*10^3)/Houston!$B$8</f>
        <v>0</v>
      </c>
      <c r="E426" s="74">
        <f>(Phoenix!$C$15*10^3)/Phoenix!$B$8</f>
        <v>0</v>
      </c>
      <c r="F426" s="74">
        <f>(Atlanta!$C$15*10^3)/Atlanta!$B$8</f>
        <v>0</v>
      </c>
      <c r="G426" s="74">
        <f>(LosAngeles!$C$15*10^3)/LosAngeles!$B$8</f>
        <v>0</v>
      </c>
      <c r="H426" s="74">
        <f>(LasVegas!$C$15*10^3)/LasVegas!$B$8</f>
        <v>0</v>
      </c>
      <c r="I426" s="74">
        <f>(SanFrancisco!$C$15*10^3)/SanFrancisco!$B$8</f>
        <v>0</v>
      </c>
      <c r="J426" s="74">
        <f>(Baltimore!$C$15*10^3)/Baltimore!$B$8</f>
        <v>0</v>
      </c>
      <c r="K426" s="74">
        <f>(Albuquerque!$C$15*10^3)/Albuquerque!$B$8</f>
        <v>0</v>
      </c>
      <c r="L426" s="74">
        <f>(Seattle!$C$15*10^3)/Seattle!$B$8</f>
        <v>0</v>
      </c>
      <c r="M426" s="74">
        <f>(Chicago!$C$15*10^3)/Chicago!$B$8</f>
        <v>0</v>
      </c>
      <c r="N426" s="74">
        <f>(Boulder!$C$15*10^3)/Boulder!$B$8</f>
        <v>0</v>
      </c>
      <c r="O426" s="74">
        <f>(Minneapolis!$C$15*10^3)/Minneapolis!$B$8</f>
        <v>0</v>
      </c>
      <c r="P426" s="74">
        <f>(Helena!$C$15*10^3)/Helena!$B$8</f>
        <v>0</v>
      </c>
      <c r="Q426" s="74">
        <f>(Duluth!$C$15*10^3)/Duluth!$B$8</f>
        <v>0</v>
      </c>
      <c r="R426" s="74">
        <f>(Fairbanks!$C$15*10^3)/Fairbanks!$B$8</f>
        <v>0</v>
      </c>
    </row>
    <row r="427" spans="1:18">
      <c r="A427" s="4"/>
      <c r="B427" s="9" t="s">
        <v>247</v>
      </c>
      <c r="C427" s="74">
        <f>(Miami!$C$16*10^3)/Miami!$B$8</f>
        <v>0</v>
      </c>
      <c r="D427" s="74">
        <f>(Houston!$C$16*10^3)/Houston!$B$8</f>
        <v>0</v>
      </c>
      <c r="E427" s="74">
        <f>(Phoenix!$C$16*10^3)/Phoenix!$B$8</f>
        <v>0</v>
      </c>
      <c r="F427" s="74">
        <f>(Atlanta!$C$16*10^3)/Atlanta!$B$8</f>
        <v>0</v>
      </c>
      <c r="G427" s="74">
        <f>(LosAngeles!$C$16*10^3)/LosAngeles!$B$8</f>
        <v>0</v>
      </c>
      <c r="H427" s="74">
        <f>(LasVegas!$C$16*10^3)/LasVegas!$B$8</f>
        <v>0</v>
      </c>
      <c r="I427" s="74">
        <f>(SanFrancisco!$C$16*10^3)/SanFrancisco!$B$8</f>
        <v>0</v>
      </c>
      <c r="J427" s="74">
        <f>(Baltimore!$C$16*10^3)/Baltimore!$B$8</f>
        <v>0</v>
      </c>
      <c r="K427" s="74">
        <f>(Albuquerque!$C$16*10^3)/Albuquerque!$B$8</f>
        <v>0</v>
      </c>
      <c r="L427" s="74">
        <f>(Seattle!$C$16*10^3)/Seattle!$B$8</f>
        <v>0</v>
      </c>
      <c r="M427" s="74">
        <f>(Chicago!$C$16*10^3)/Chicago!$B$8</f>
        <v>0</v>
      </c>
      <c r="N427" s="74">
        <f>(Boulder!$C$16*10^3)/Boulder!$B$8</f>
        <v>0</v>
      </c>
      <c r="O427" s="74">
        <f>(Minneapolis!$C$16*10^3)/Minneapolis!$B$8</f>
        <v>0</v>
      </c>
      <c r="P427" s="74">
        <f>(Helena!$C$16*10^3)/Helena!$B$8</f>
        <v>0</v>
      </c>
      <c r="Q427" s="74">
        <f>(Duluth!$C$16*10^3)/Duluth!$B$8</f>
        <v>0</v>
      </c>
      <c r="R427" s="74">
        <f>(Fairbanks!$C$16*10^3)/Fairbanks!$B$8</f>
        <v>0</v>
      </c>
    </row>
    <row r="428" spans="1:18">
      <c r="A428" s="4"/>
      <c r="B428" s="9" t="s">
        <v>248</v>
      </c>
      <c r="C428" s="74">
        <f>(Miami!$C$17*10^3)/Miami!$B$8</f>
        <v>47.209605365769796</v>
      </c>
      <c r="D428" s="74">
        <f>(Houston!$C$17*10^3)/Houston!$B$8</f>
        <v>47.209605365769796</v>
      </c>
      <c r="E428" s="74">
        <f>(Phoenix!$C$17*10^3)/Phoenix!$B$8</f>
        <v>47.209605365769796</v>
      </c>
      <c r="F428" s="74">
        <f>(Atlanta!$C$17*10^3)/Atlanta!$B$8</f>
        <v>47.209605365769796</v>
      </c>
      <c r="G428" s="74">
        <f>(LosAngeles!$C$17*10^3)/LosAngeles!$B$8</f>
        <v>47.209605365769796</v>
      </c>
      <c r="H428" s="74">
        <f>(LasVegas!$C$17*10^3)/LasVegas!$B$8</f>
        <v>47.209605365769796</v>
      </c>
      <c r="I428" s="74">
        <f>(SanFrancisco!$C$17*10^3)/SanFrancisco!$B$8</f>
        <v>47.209605365769796</v>
      </c>
      <c r="J428" s="74">
        <f>(Baltimore!$C$17*10^3)/Baltimore!$B$8</f>
        <v>47.209605365769796</v>
      </c>
      <c r="K428" s="74">
        <f>(Albuquerque!$C$17*10^3)/Albuquerque!$B$8</f>
        <v>47.209605365769796</v>
      </c>
      <c r="L428" s="74">
        <f>(Seattle!$C$17*10^3)/Seattle!$B$8</f>
        <v>47.209605365769796</v>
      </c>
      <c r="M428" s="74">
        <f>(Chicago!$C$17*10^3)/Chicago!$B$8</f>
        <v>47.209605365769796</v>
      </c>
      <c r="N428" s="74">
        <f>(Boulder!$C$17*10^3)/Boulder!$B$8</f>
        <v>47.209605365769796</v>
      </c>
      <c r="O428" s="74">
        <f>(Minneapolis!$C$17*10^3)/Minneapolis!$B$8</f>
        <v>47.209605365769796</v>
      </c>
      <c r="P428" s="74">
        <f>(Helena!$C$17*10^3)/Helena!$B$8</f>
        <v>47.209605365769796</v>
      </c>
      <c r="Q428" s="74">
        <f>(Duluth!$C$17*10^3)/Duluth!$B$8</f>
        <v>47.209605365769796</v>
      </c>
      <c r="R428" s="74">
        <f>(Fairbanks!$C$17*10^3)/Fairbanks!$B$8</f>
        <v>47.209605365769796</v>
      </c>
    </row>
    <row r="429" spans="1:18">
      <c r="A429" s="4"/>
      <c r="B429" s="9" t="s">
        <v>249</v>
      </c>
      <c r="C429" s="74">
        <f>(Miami!$C$18*10^3)/Miami!$B$8</f>
        <v>0</v>
      </c>
      <c r="D429" s="74">
        <f>(Houston!$C$18*10^3)/Houston!$B$8</f>
        <v>0</v>
      </c>
      <c r="E429" s="74">
        <f>(Phoenix!$C$18*10^3)/Phoenix!$B$8</f>
        <v>0</v>
      </c>
      <c r="F429" s="74">
        <f>(Atlanta!$C$18*10^3)/Atlanta!$B$8</f>
        <v>0</v>
      </c>
      <c r="G429" s="74">
        <f>(LosAngeles!$C$18*10^3)/LosAngeles!$B$8</f>
        <v>0</v>
      </c>
      <c r="H429" s="74">
        <f>(LasVegas!$C$18*10^3)/LasVegas!$B$8</f>
        <v>0</v>
      </c>
      <c r="I429" s="74">
        <f>(SanFrancisco!$C$18*10^3)/SanFrancisco!$B$8</f>
        <v>0</v>
      </c>
      <c r="J429" s="74">
        <f>(Baltimore!$C$18*10^3)/Baltimore!$B$8</f>
        <v>0</v>
      </c>
      <c r="K429" s="74">
        <f>(Albuquerque!$C$18*10^3)/Albuquerque!$B$8</f>
        <v>0</v>
      </c>
      <c r="L429" s="74">
        <f>(Seattle!$C$18*10^3)/Seattle!$B$8</f>
        <v>0</v>
      </c>
      <c r="M429" s="74">
        <f>(Chicago!$C$18*10^3)/Chicago!$B$8</f>
        <v>0</v>
      </c>
      <c r="N429" s="74">
        <f>(Boulder!$C$18*10^3)/Boulder!$B$8</f>
        <v>0</v>
      </c>
      <c r="O429" s="74">
        <f>(Minneapolis!$C$18*10^3)/Minneapolis!$B$8</f>
        <v>0</v>
      </c>
      <c r="P429" s="74">
        <f>(Helena!$C$18*10^3)/Helena!$B$8</f>
        <v>0</v>
      </c>
      <c r="Q429" s="74">
        <f>(Duluth!$C$18*10^3)/Duluth!$B$8</f>
        <v>0</v>
      </c>
      <c r="R429" s="74">
        <f>(Fairbanks!$C$18*10^3)/Fairbanks!$B$8</f>
        <v>0</v>
      </c>
    </row>
    <row r="430" spans="1:18">
      <c r="A430" s="4"/>
      <c r="B430" s="9" t="s">
        <v>250</v>
      </c>
      <c r="C430" s="74">
        <f>(Miami!$C$19*10^3)/Miami!$B$8</f>
        <v>0</v>
      </c>
      <c r="D430" s="74">
        <f>(Houston!$C$19*10^3)/Houston!$B$8</f>
        <v>0</v>
      </c>
      <c r="E430" s="74">
        <f>(Phoenix!$C$19*10^3)/Phoenix!$B$8</f>
        <v>0</v>
      </c>
      <c r="F430" s="74">
        <f>(Atlanta!$C$19*10^3)/Atlanta!$B$8</f>
        <v>0</v>
      </c>
      <c r="G430" s="74">
        <f>(LosAngeles!$C$19*10^3)/LosAngeles!$B$8</f>
        <v>0</v>
      </c>
      <c r="H430" s="74">
        <f>(LasVegas!$C$19*10^3)/LasVegas!$B$8</f>
        <v>0</v>
      </c>
      <c r="I430" s="74">
        <f>(SanFrancisco!$C$19*10^3)/SanFrancisco!$B$8</f>
        <v>0</v>
      </c>
      <c r="J430" s="74">
        <f>(Baltimore!$C$19*10^3)/Baltimore!$B$8</f>
        <v>0</v>
      </c>
      <c r="K430" s="74">
        <f>(Albuquerque!$C$19*10^3)/Albuquerque!$B$8</f>
        <v>0</v>
      </c>
      <c r="L430" s="74">
        <f>(Seattle!$C$19*10^3)/Seattle!$B$8</f>
        <v>0</v>
      </c>
      <c r="M430" s="74">
        <f>(Chicago!$C$19*10^3)/Chicago!$B$8</f>
        <v>0</v>
      </c>
      <c r="N430" s="74">
        <f>(Boulder!$C$19*10^3)/Boulder!$B$8</f>
        <v>0</v>
      </c>
      <c r="O430" s="74">
        <f>(Minneapolis!$C$19*10^3)/Minneapolis!$B$8</f>
        <v>0</v>
      </c>
      <c r="P430" s="74">
        <f>(Helena!$C$19*10^3)/Helena!$B$8</f>
        <v>0</v>
      </c>
      <c r="Q430" s="74">
        <f>(Duluth!$C$19*10^3)/Duluth!$B$8</f>
        <v>0</v>
      </c>
      <c r="R430" s="74">
        <f>(Fairbanks!$C$19*10^3)/Fairbanks!$B$8</f>
        <v>0</v>
      </c>
    </row>
    <row r="431" spans="1:18">
      <c r="A431" s="4"/>
      <c r="B431" s="9" t="s">
        <v>251</v>
      </c>
      <c r="C431" s="74">
        <f>(Miami!$C$20*10^3)/Miami!$B$8</f>
        <v>0</v>
      </c>
      <c r="D431" s="74">
        <f>(Houston!$C$20*10^3)/Houston!$B$8</f>
        <v>0</v>
      </c>
      <c r="E431" s="74">
        <f>(Phoenix!$C$20*10^3)/Phoenix!$B$8</f>
        <v>0</v>
      </c>
      <c r="F431" s="74">
        <f>(Atlanta!$C$20*10^3)/Atlanta!$B$8</f>
        <v>0</v>
      </c>
      <c r="G431" s="74">
        <f>(LosAngeles!$C$20*10^3)/LosAngeles!$B$8</f>
        <v>0</v>
      </c>
      <c r="H431" s="74">
        <f>(LasVegas!$C$20*10^3)/LasVegas!$B$8</f>
        <v>0</v>
      </c>
      <c r="I431" s="74">
        <f>(SanFrancisco!$C$20*10^3)/SanFrancisco!$B$8</f>
        <v>0</v>
      </c>
      <c r="J431" s="74">
        <f>(Baltimore!$C$20*10^3)/Baltimore!$B$8</f>
        <v>0</v>
      </c>
      <c r="K431" s="74">
        <f>(Albuquerque!$C$20*10^3)/Albuquerque!$B$8</f>
        <v>0</v>
      </c>
      <c r="L431" s="74">
        <f>(Seattle!$C$20*10^3)/Seattle!$B$8</f>
        <v>0</v>
      </c>
      <c r="M431" s="74">
        <f>(Chicago!$C$20*10^3)/Chicago!$B$8</f>
        <v>0</v>
      </c>
      <c r="N431" s="74">
        <f>(Boulder!$C$20*10^3)/Boulder!$B$8</f>
        <v>0</v>
      </c>
      <c r="O431" s="74">
        <f>(Minneapolis!$C$20*10^3)/Minneapolis!$B$8</f>
        <v>0</v>
      </c>
      <c r="P431" s="74">
        <f>(Helena!$C$20*10^3)/Helena!$B$8</f>
        <v>0</v>
      </c>
      <c r="Q431" s="74">
        <f>(Duluth!$C$20*10^3)/Duluth!$B$8</f>
        <v>0</v>
      </c>
      <c r="R431" s="74">
        <f>(Fairbanks!$C$20*10^3)/Fairbanks!$B$8</f>
        <v>0</v>
      </c>
    </row>
    <row r="432" spans="1:18">
      <c r="A432" s="4"/>
      <c r="B432" s="9" t="s">
        <v>252</v>
      </c>
      <c r="C432" s="74">
        <f>(Miami!$C$21*10^3)/Miami!$B$8</f>
        <v>0</v>
      </c>
      <c r="D432" s="74">
        <f>(Houston!$C$21*10^3)/Houston!$B$8</f>
        <v>0</v>
      </c>
      <c r="E432" s="74">
        <f>(Phoenix!$C$21*10^3)/Phoenix!$B$8</f>
        <v>0</v>
      </c>
      <c r="F432" s="74">
        <f>(Atlanta!$C$21*10^3)/Atlanta!$B$8</f>
        <v>0</v>
      </c>
      <c r="G432" s="74">
        <f>(LosAngeles!$C$21*10^3)/LosAngeles!$B$8</f>
        <v>0</v>
      </c>
      <c r="H432" s="74">
        <f>(LasVegas!$C$21*10^3)/LasVegas!$B$8</f>
        <v>0</v>
      </c>
      <c r="I432" s="74">
        <f>(SanFrancisco!$C$21*10^3)/SanFrancisco!$B$8</f>
        <v>0</v>
      </c>
      <c r="J432" s="74">
        <f>(Baltimore!$C$21*10^3)/Baltimore!$B$8</f>
        <v>0</v>
      </c>
      <c r="K432" s="74">
        <f>(Albuquerque!$C$21*10^3)/Albuquerque!$B$8</f>
        <v>0</v>
      </c>
      <c r="L432" s="74">
        <f>(Seattle!$C$21*10^3)/Seattle!$B$8</f>
        <v>0</v>
      </c>
      <c r="M432" s="74">
        <f>(Chicago!$C$21*10^3)/Chicago!$B$8</f>
        <v>0</v>
      </c>
      <c r="N432" s="74">
        <f>(Boulder!$C$21*10^3)/Boulder!$B$8</f>
        <v>0</v>
      </c>
      <c r="O432" s="74">
        <f>(Minneapolis!$C$21*10^3)/Minneapolis!$B$8</f>
        <v>0</v>
      </c>
      <c r="P432" s="74">
        <f>(Helena!$C$21*10^3)/Helena!$B$8</f>
        <v>0</v>
      </c>
      <c r="Q432" s="74">
        <f>(Duluth!$C$21*10^3)/Duluth!$B$8</f>
        <v>0</v>
      </c>
      <c r="R432" s="74">
        <f>(Fairbanks!$C$21*10^3)/Fairbanks!$B$8</f>
        <v>0</v>
      </c>
    </row>
    <row r="433" spans="1:18">
      <c r="A433" s="4"/>
      <c r="B433" s="9" t="s">
        <v>253</v>
      </c>
      <c r="C433" s="74">
        <f>(Miami!$C$22*10^3)/Miami!$B$8</f>
        <v>0</v>
      </c>
      <c r="D433" s="74">
        <f>(Houston!$C$22*10^3)/Houston!$B$8</f>
        <v>0</v>
      </c>
      <c r="E433" s="74">
        <f>(Phoenix!$C$22*10^3)/Phoenix!$B$8</f>
        <v>0</v>
      </c>
      <c r="F433" s="74">
        <f>(Atlanta!$C$22*10^3)/Atlanta!$B$8</f>
        <v>0</v>
      </c>
      <c r="G433" s="74">
        <f>(LosAngeles!$C$22*10^3)/LosAngeles!$B$8</f>
        <v>0</v>
      </c>
      <c r="H433" s="74">
        <f>(LasVegas!$C$22*10^3)/LasVegas!$B$8</f>
        <v>0</v>
      </c>
      <c r="I433" s="74">
        <f>(SanFrancisco!$C$22*10^3)/SanFrancisco!$B$8</f>
        <v>0</v>
      </c>
      <c r="J433" s="74">
        <f>(Baltimore!$C$22*10^3)/Baltimore!$B$8</f>
        <v>0</v>
      </c>
      <c r="K433" s="74">
        <f>(Albuquerque!$C$22*10^3)/Albuquerque!$B$8</f>
        <v>0</v>
      </c>
      <c r="L433" s="74">
        <f>(Seattle!$C$22*10^3)/Seattle!$B$8</f>
        <v>0</v>
      </c>
      <c r="M433" s="74">
        <f>(Chicago!$C$22*10^3)/Chicago!$B$8</f>
        <v>0</v>
      </c>
      <c r="N433" s="74">
        <f>(Boulder!$C$22*10^3)/Boulder!$B$8</f>
        <v>0</v>
      </c>
      <c r="O433" s="74">
        <f>(Minneapolis!$C$22*10^3)/Minneapolis!$B$8</f>
        <v>0</v>
      </c>
      <c r="P433" s="74">
        <f>(Helena!$C$22*10^3)/Helena!$B$8</f>
        <v>0</v>
      </c>
      <c r="Q433" s="74">
        <f>(Duluth!$C$22*10^3)/Duluth!$B$8</f>
        <v>0</v>
      </c>
      <c r="R433" s="74">
        <f>(Fairbanks!$C$22*10^3)/Fairbanks!$B$8</f>
        <v>0</v>
      </c>
    </row>
    <row r="434" spans="1:18">
      <c r="A434" s="4"/>
      <c r="B434" s="9" t="s">
        <v>254</v>
      </c>
      <c r="C434" s="74">
        <f>(Miami!$C$23*10^3)/Miami!$B$8</f>
        <v>0</v>
      </c>
      <c r="D434" s="74">
        <f>(Houston!$C$23*10^3)/Houston!$B$8</f>
        <v>0</v>
      </c>
      <c r="E434" s="74">
        <f>(Phoenix!$C$23*10^3)/Phoenix!$B$8</f>
        <v>0</v>
      </c>
      <c r="F434" s="74">
        <f>(Atlanta!$C$23*10^3)/Atlanta!$B$8</f>
        <v>0</v>
      </c>
      <c r="G434" s="74">
        <f>(LosAngeles!$C$23*10^3)/LosAngeles!$B$8</f>
        <v>0</v>
      </c>
      <c r="H434" s="74">
        <f>(LasVegas!$C$23*10^3)/LasVegas!$B$8</f>
        <v>0</v>
      </c>
      <c r="I434" s="74">
        <f>(SanFrancisco!$C$23*10^3)/SanFrancisco!$B$8</f>
        <v>0</v>
      </c>
      <c r="J434" s="74">
        <f>(Baltimore!$C$23*10^3)/Baltimore!$B$8</f>
        <v>0</v>
      </c>
      <c r="K434" s="74">
        <f>(Albuquerque!$C$23*10^3)/Albuquerque!$B$8</f>
        <v>0</v>
      </c>
      <c r="L434" s="74">
        <f>(Seattle!$C$23*10^3)/Seattle!$B$8</f>
        <v>0</v>
      </c>
      <c r="M434" s="74">
        <f>(Chicago!$C$23*10^3)/Chicago!$B$8</f>
        <v>0</v>
      </c>
      <c r="N434" s="74">
        <f>(Boulder!$C$23*10^3)/Boulder!$B$8</f>
        <v>0</v>
      </c>
      <c r="O434" s="74">
        <f>(Minneapolis!$C$23*10^3)/Minneapolis!$B$8</f>
        <v>0</v>
      </c>
      <c r="P434" s="74">
        <f>(Helena!$C$23*10^3)/Helena!$B$8</f>
        <v>0</v>
      </c>
      <c r="Q434" s="74">
        <f>(Duluth!$C$23*10^3)/Duluth!$B$8</f>
        <v>0</v>
      </c>
      <c r="R434" s="74">
        <f>(Fairbanks!$C$23*10^3)/Fairbanks!$B$8</f>
        <v>0</v>
      </c>
    </row>
    <row r="435" spans="1:18">
      <c r="A435" s="4"/>
      <c r="B435" s="9" t="s">
        <v>255</v>
      </c>
      <c r="C435" s="74">
        <f>(Miami!$C$24*10^3)/Miami!$B$8</f>
        <v>94.850246288235709</v>
      </c>
      <c r="D435" s="74">
        <f>(Houston!$C$24*10^3)/Houston!$B$8</f>
        <v>114.26677861963977</v>
      </c>
      <c r="E435" s="74">
        <f>(Phoenix!$C$24*10^3)/Phoenix!$B$8</f>
        <v>103.11965098577582</v>
      </c>
      <c r="F435" s="74">
        <f>(Atlanta!$C$24*10^3)/Atlanta!$B$8</f>
        <v>132.97073193823982</v>
      </c>
      <c r="G435" s="74">
        <f>(LosAngeles!$C$24*10^3)/LosAngeles!$B$8</f>
        <v>129.33558235893551</v>
      </c>
      <c r="H435" s="74">
        <f>(LasVegas!$C$24*10^3)/LasVegas!$B$8</f>
        <v>116.55400775864001</v>
      </c>
      <c r="I435" s="74">
        <f>(SanFrancisco!$C$24*10^3)/SanFrancisco!$B$8</f>
        <v>145.32874558686862</v>
      </c>
      <c r="J435" s="74">
        <f>(Baltimore!$C$24*10^3)/Baltimore!$B$8</f>
        <v>147.66331389105514</v>
      </c>
      <c r="K435" s="74">
        <f>(Albuquerque!$C$24*10^3)/Albuquerque!$B$8</f>
        <v>144.87777775009405</v>
      </c>
      <c r="L435" s="74">
        <f>(Seattle!$C$24*10^3)/Seattle!$B$8</f>
        <v>155.3148179061638</v>
      </c>
      <c r="M435" s="74">
        <f>(Chicago!$C$24*10^3)/Chicago!$B$8</f>
        <v>160.55949910180163</v>
      </c>
      <c r="N435" s="74">
        <f>(Boulder!$C$24*10^3)/Boulder!$B$8</f>
        <v>159.89176771917411</v>
      </c>
      <c r="O435" s="74">
        <f>(Minneapolis!$C$24*10^3)/Minneapolis!$B$8</f>
        <v>171.70911827067536</v>
      </c>
      <c r="P435" s="74">
        <f>(Helena!$C$24*10^3)/Helena!$B$8</f>
        <v>173.73473623364617</v>
      </c>
      <c r="Q435" s="74">
        <f>(Duluth!$C$24*10^3)/Duluth!$B$8</f>
        <v>190.1016297130499</v>
      </c>
      <c r="R435" s="74">
        <f>(Fairbanks!$C$24*10^3)/Fairbanks!$B$8</f>
        <v>212.35851195563075</v>
      </c>
    </row>
    <row r="436" spans="1:18">
      <c r="A436" s="4"/>
      <c r="B436" s="9" t="s">
        <v>256</v>
      </c>
      <c r="C436" s="74">
        <f>(Miami!$C$25*10^3)/Miami!$B$8</f>
        <v>0</v>
      </c>
      <c r="D436" s="74">
        <f>(Houston!$C$25*10^3)/Houston!$B$8</f>
        <v>0</v>
      </c>
      <c r="E436" s="74">
        <f>(Phoenix!$C$25*10^3)/Phoenix!$B$8</f>
        <v>0</v>
      </c>
      <c r="F436" s="74">
        <f>(Atlanta!$C$25*10^3)/Atlanta!$B$8</f>
        <v>0</v>
      </c>
      <c r="G436" s="74">
        <f>(LosAngeles!$C$25*10^3)/LosAngeles!$B$8</f>
        <v>0</v>
      </c>
      <c r="H436" s="74">
        <f>(LasVegas!$C$25*10^3)/LasVegas!$B$8</f>
        <v>0</v>
      </c>
      <c r="I436" s="74">
        <f>(SanFrancisco!$C$25*10^3)/SanFrancisco!$B$8</f>
        <v>0</v>
      </c>
      <c r="J436" s="74">
        <f>(Baltimore!$C$25*10^3)/Baltimore!$B$8</f>
        <v>0</v>
      </c>
      <c r="K436" s="74">
        <f>(Albuquerque!$C$25*10^3)/Albuquerque!$B$8</f>
        <v>0</v>
      </c>
      <c r="L436" s="74">
        <f>(Seattle!$C$25*10^3)/Seattle!$B$8</f>
        <v>0</v>
      </c>
      <c r="M436" s="74">
        <f>(Chicago!$C$25*10^3)/Chicago!$B$8</f>
        <v>0</v>
      </c>
      <c r="N436" s="74">
        <f>(Boulder!$C$25*10^3)/Boulder!$B$8</f>
        <v>0</v>
      </c>
      <c r="O436" s="74">
        <f>(Minneapolis!$C$25*10^3)/Minneapolis!$B$8</f>
        <v>0</v>
      </c>
      <c r="P436" s="74">
        <f>(Helena!$C$25*10^3)/Helena!$B$8</f>
        <v>0</v>
      </c>
      <c r="Q436" s="74">
        <f>(Duluth!$C$25*10^3)/Duluth!$B$8</f>
        <v>0</v>
      </c>
      <c r="R436" s="74">
        <f>(Fairbanks!$C$25*10^3)/Fairbanks!$B$8</f>
        <v>0</v>
      </c>
    </row>
    <row r="437" spans="1:18">
      <c r="A437" s="4"/>
      <c r="B437" s="9" t="s">
        <v>257</v>
      </c>
      <c r="C437" s="74">
        <f>(Miami!$C$26*10^3)/Miami!$B$8</f>
        <v>0</v>
      </c>
      <c r="D437" s="74">
        <f>(Houston!$C$26*10^3)/Houston!$B$8</f>
        <v>0</v>
      </c>
      <c r="E437" s="74">
        <f>(Phoenix!$C$26*10^3)/Phoenix!$B$8</f>
        <v>0</v>
      </c>
      <c r="F437" s="74">
        <f>(Atlanta!$C$26*10^3)/Atlanta!$B$8</f>
        <v>0</v>
      </c>
      <c r="G437" s="74">
        <f>(LosAngeles!$C$26*10^3)/LosAngeles!$B$8</f>
        <v>0</v>
      </c>
      <c r="H437" s="74">
        <f>(LasVegas!$C$26*10^3)/LasVegas!$B$8</f>
        <v>0</v>
      </c>
      <c r="I437" s="74">
        <f>(SanFrancisco!$C$26*10^3)/SanFrancisco!$B$8</f>
        <v>0</v>
      </c>
      <c r="J437" s="74">
        <f>(Baltimore!$C$26*10^3)/Baltimore!$B$8</f>
        <v>0</v>
      </c>
      <c r="K437" s="74">
        <f>(Albuquerque!$C$26*10^3)/Albuquerque!$B$8</f>
        <v>0</v>
      </c>
      <c r="L437" s="74">
        <f>(Seattle!$C$26*10^3)/Seattle!$B$8</f>
        <v>0</v>
      </c>
      <c r="M437" s="74">
        <f>(Chicago!$C$26*10^3)/Chicago!$B$8</f>
        <v>0</v>
      </c>
      <c r="N437" s="74">
        <f>(Boulder!$C$26*10^3)/Boulder!$B$8</f>
        <v>0</v>
      </c>
      <c r="O437" s="74">
        <f>(Minneapolis!$C$26*10^3)/Minneapolis!$B$8</f>
        <v>0</v>
      </c>
      <c r="P437" s="74">
        <f>(Helena!$C$26*10^3)/Helena!$B$8</f>
        <v>0</v>
      </c>
      <c r="Q437" s="74">
        <f>(Duluth!$C$26*10^3)/Duluth!$B$8</f>
        <v>0</v>
      </c>
      <c r="R437" s="74">
        <f>(Fairbanks!$C$26*10^3)/Fairbanks!$B$8</f>
        <v>0</v>
      </c>
    </row>
    <row r="438" spans="1:18">
      <c r="A438" s="4"/>
      <c r="B438" s="9" t="s">
        <v>356</v>
      </c>
      <c r="C438" s="74">
        <f>(Miami!$C$28*10^3)/Miami!$B$8</f>
        <v>144.09294422200574</v>
      </c>
      <c r="D438" s="74">
        <f>(Houston!$C$28*10^3)/Houston!$B$8</f>
        <v>193.12386167994239</v>
      </c>
      <c r="E438" s="74">
        <f>(Phoenix!$C$28*10^3)/Phoenix!$B$8</f>
        <v>173.5129896177736</v>
      </c>
      <c r="F438" s="74">
        <f>(Atlanta!$C$28*10^3)/Atlanta!$B$8</f>
        <v>237.27884512369224</v>
      </c>
      <c r="G438" s="74">
        <f>(LosAngeles!$C$28*10^3)/LosAngeles!$B$8</f>
        <v>195.75990572031523</v>
      </c>
      <c r="H438" s="74">
        <f>(LasVegas!$C$28*10^3)/LasVegas!$B$8</f>
        <v>202.22543907075709</v>
      </c>
      <c r="I438" s="74">
        <f>(SanFrancisco!$C$28*10^3)/SanFrancisco!$B$8</f>
        <v>246.61462680542854</v>
      </c>
      <c r="J438" s="74">
        <f>(Baltimore!$C$28*10^3)/Baltimore!$B$8</f>
        <v>295.07996581613963</v>
      </c>
      <c r="K438" s="74">
        <f>(Albuquerque!$C$28*10^3)/Albuquerque!$B$8</f>
        <v>259.5257612262339</v>
      </c>
      <c r="L438" s="74">
        <f>(Seattle!$C$28*10^3)/Seattle!$B$8</f>
        <v>294.47950587877682</v>
      </c>
      <c r="M438" s="74">
        <f>(Chicago!$C$28*10^3)/Chicago!$B$8</f>
        <v>344.70137707139992</v>
      </c>
      <c r="N438" s="74">
        <f>(Boulder!$C$28*10^3)/Boulder!$B$8</f>
        <v>306.79516343223895</v>
      </c>
      <c r="O438" s="74">
        <f>(Minneapolis!$C$28*10^3)/Minneapolis!$B$8</f>
        <v>396.64240742078783</v>
      </c>
      <c r="P438" s="74">
        <f>(Helena!$C$28*10^3)/Helena!$B$8</f>
        <v>366.11612048066689</v>
      </c>
      <c r="Q438" s="74">
        <f>(Duluth!$C$28*10^3)/Duluth!$B$8</f>
        <v>459.93985434486331</v>
      </c>
      <c r="R438" s="74">
        <f>(Fairbanks!$C$28*10^3)/Fairbanks!$B$8</f>
        <v>608.82402039072247</v>
      </c>
    </row>
    <row r="439" spans="1:18">
      <c r="A439" s="4"/>
      <c r="B439" s="7" t="s">
        <v>265</v>
      </c>
      <c r="C439" s="74"/>
      <c r="D439" s="74"/>
      <c r="E439" s="74"/>
      <c r="F439" s="74"/>
      <c r="G439" s="74"/>
      <c r="H439" s="74"/>
      <c r="I439" s="74"/>
      <c r="J439" s="74"/>
      <c r="K439" s="74"/>
      <c r="L439" s="74"/>
      <c r="M439" s="74"/>
      <c r="N439" s="74"/>
      <c r="O439" s="74"/>
      <c r="P439" s="74"/>
      <c r="Q439" s="74"/>
      <c r="R439" s="74"/>
    </row>
    <row r="440" spans="1:18">
      <c r="A440" s="4"/>
      <c r="B440" s="9" t="s">
        <v>336</v>
      </c>
      <c r="C440" s="74">
        <f>(Miami!$E$13*10^3)/Miami!$B$8</f>
        <v>0</v>
      </c>
      <c r="D440" s="74">
        <f>(Houston!$E$13*10^3)/Houston!$B$8</f>
        <v>0</v>
      </c>
      <c r="E440" s="74">
        <f>(Phoenix!$E$13*10^3)/Phoenix!$B$8</f>
        <v>0</v>
      </c>
      <c r="F440" s="74">
        <f>(Atlanta!$E$13*10^3)/Atlanta!$B$8</f>
        <v>0</v>
      </c>
      <c r="G440" s="74">
        <f>(LosAngeles!$E$13*10^3)/LosAngeles!$B$8</f>
        <v>0</v>
      </c>
      <c r="H440" s="74">
        <f>(LasVegas!$E$13*10^3)/LasVegas!$B$8</f>
        <v>0</v>
      </c>
      <c r="I440" s="74">
        <f>(SanFrancisco!$E$13*10^3)/SanFrancisco!$B$8</f>
        <v>0</v>
      </c>
      <c r="J440" s="74">
        <f>(Baltimore!$E$13*10^3)/Baltimore!$B$8</f>
        <v>0</v>
      </c>
      <c r="K440" s="74">
        <f>(Albuquerque!$E$13*10^3)/Albuquerque!$B$8</f>
        <v>0</v>
      </c>
      <c r="L440" s="74">
        <f>(Seattle!$E$13*10^3)/Seattle!$B$8</f>
        <v>0</v>
      </c>
      <c r="M440" s="74">
        <f>(Chicago!$E$13*10^3)/Chicago!$B$8</f>
        <v>0</v>
      </c>
      <c r="N440" s="74">
        <f>(Boulder!$E$13*10^3)/Boulder!$B$8</f>
        <v>0</v>
      </c>
      <c r="O440" s="74">
        <f>(Minneapolis!$E$13*10^3)/Minneapolis!$B$8</f>
        <v>0</v>
      </c>
      <c r="P440" s="74">
        <f>(Helena!$E$13*10^3)/Helena!$B$8</f>
        <v>0</v>
      </c>
      <c r="Q440" s="74">
        <f>(Duluth!$E$13*10^3)/Duluth!$B$8</f>
        <v>0</v>
      </c>
      <c r="R440" s="74">
        <f>(Fairbanks!$E$13*10^3)/Fairbanks!$B$8</f>
        <v>0</v>
      </c>
    </row>
    <row r="441" spans="1:18">
      <c r="A441" s="4"/>
      <c r="B441" s="9" t="s">
        <v>337</v>
      </c>
      <c r="C441" s="74">
        <f>(Miami!$E$14*10^3)/Miami!$B$8</f>
        <v>0</v>
      </c>
      <c r="D441" s="74">
        <f>(Houston!$E$14*10^3)/Houston!$B$8</f>
        <v>0</v>
      </c>
      <c r="E441" s="74">
        <f>(Phoenix!$E$14*10^3)/Phoenix!$B$8</f>
        <v>0</v>
      </c>
      <c r="F441" s="74">
        <f>(Atlanta!$E$14*10^3)/Atlanta!$B$8</f>
        <v>0</v>
      </c>
      <c r="G441" s="74">
        <f>(LosAngeles!$E$14*10^3)/LosAngeles!$B$8</f>
        <v>0</v>
      </c>
      <c r="H441" s="74">
        <f>(LasVegas!$E$14*10^3)/LasVegas!$B$8</f>
        <v>0</v>
      </c>
      <c r="I441" s="74">
        <f>(SanFrancisco!$E$14*10^3)/SanFrancisco!$B$8</f>
        <v>0</v>
      </c>
      <c r="J441" s="74">
        <f>(Baltimore!$E$14*10^3)/Baltimore!$B$8</f>
        <v>0</v>
      </c>
      <c r="K441" s="74">
        <f>(Albuquerque!$E$14*10^3)/Albuquerque!$B$8</f>
        <v>0</v>
      </c>
      <c r="L441" s="74">
        <f>(Seattle!$E$14*10^3)/Seattle!$B$8</f>
        <v>0</v>
      </c>
      <c r="M441" s="74">
        <f>(Chicago!$E$14*10^3)/Chicago!$B$8</f>
        <v>0</v>
      </c>
      <c r="N441" s="74">
        <f>(Boulder!$E$14*10^3)/Boulder!$B$8</f>
        <v>0</v>
      </c>
      <c r="O441" s="74">
        <f>(Minneapolis!$E$14*10^3)/Minneapolis!$B$8</f>
        <v>0</v>
      </c>
      <c r="P441" s="74">
        <f>(Helena!$E$14*10^3)/Helena!$B$8</f>
        <v>0</v>
      </c>
      <c r="Q441" s="74">
        <f>(Duluth!$E$14*10^3)/Duluth!$B$8</f>
        <v>0</v>
      </c>
      <c r="R441" s="74">
        <f>(Fairbanks!$E$14*10^3)/Fairbanks!$B$8</f>
        <v>0</v>
      </c>
    </row>
    <row r="442" spans="1:18">
      <c r="A442" s="4"/>
      <c r="B442" s="9" t="s">
        <v>345</v>
      </c>
      <c r="C442" s="74">
        <f>(Miami!$E$15*10^3)/Miami!$B$8</f>
        <v>0</v>
      </c>
      <c r="D442" s="74">
        <f>(Houston!$E$15*10^3)/Houston!$B$8</f>
        <v>0</v>
      </c>
      <c r="E442" s="74">
        <f>(Phoenix!$E$15*10^3)/Phoenix!$B$8</f>
        <v>0</v>
      </c>
      <c r="F442" s="74">
        <f>(Atlanta!$E$15*10^3)/Atlanta!$B$8</f>
        <v>0</v>
      </c>
      <c r="G442" s="74">
        <f>(LosAngeles!$E$15*10^3)/LosAngeles!$B$8</f>
        <v>0</v>
      </c>
      <c r="H442" s="74">
        <f>(LasVegas!$E$15*10^3)/LasVegas!$B$8</f>
        <v>0</v>
      </c>
      <c r="I442" s="74">
        <f>(SanFrancisco!$E$15*10^3)/SanFrancisco!$B$8</f>
        <v>0</v>
      </c>
      <c r="J442" s="74">
        <f>(Baltimore!$E$15*10^3)/Baltimore!$B$8</f>
        <v>0</v>
      </c>
      <c r="K442" s="74">
        <f>(Albuquerque!$E$15*10^3)/Albuquerque!$B$8</f>
        <v>0</v>
      </c>
      <c r="L442" s="74">
        <f>(Seattle!$E$15*10^3)/Seattle!$B$8</f>
        <v>0</v>
      </c>
      <c r="M442" s="74">
        <f>(Chicago!$E$15*10^3)/Chicago!$B$8</f>
        <v>0</v>
      </c>
      <c r="N442" s="74">
        <f>(Boulder!$E$15*10^3)/Boulder!$B$8</f>
        <v>0</v>
      </c>
      <c r="O442" s="74">
        <f>(Minneapolis!$E$15*10^3)/Minneapolis!$B$8</f>
        <v>0</v>
      </c>
      <c r="P442" s="74">
        <f>(Helena!$E$15*10^3)/Helena!$B$8</f>
        <v>0</v>
      </c>
      <c r="Q442" s="74">
        <f>(Duluth!$E$15*10^3)/Duluth!$B$8</f>
        <v>0</v>
      </c>
      <c r="R442" s="74">
        <f>(Fairbanks!$E$15*10^3)/Fairbanks!$B$8</f>
        <v>0</v>
      </c>
    </row>
    <row r="443" spans="1:18">
      <c r="A443" s="4"/>
      <c r="B443" s="9" t="s">
        <v>346</v>
      </c>
      <c r="C443" s="74">
        <f>(Miami!$E$16*10^3)/Miami!$B$8</f>
        <v>0</v>
      </c>
      <c r="D443" s="74">
        <f>(Houston!$E$16*10^3)/Houston!$B$8</f>
        <v>0</v>
      </c>
      <c r="E443" s="74">
        <f>(Phoenix!$E$16*10^3)/Phoenix!$B$8</f>
        <v>0</v>
      </c>
      <c r="F443" s="74">
        <f>(Atlanta!$E$16*10^3)/Atlanta!$B$8</f>
        <v>0</v>
      </c>
      <c r="G443" s="74">
        <f>(LosAngeles!$E$16*10^3)/LosAngeles!$B$8</f>
        <v>0</v>
      </c>
      <c r="H443" s="74">
        <f>(LasVegas!$E$16*10^3)/LasVegas!$B$8</f>
        <v>0</v>
      </c>
      <c r="I443" s="74">
        <f>(SanFrancisco!$E$16*10^3)/SanFrancisco!$B$8</f>
        <v>0</v>
      </c>
      <c r="J443" s="74">
        <f>(Baltimore!$E$16*10^3)/Baltimore!$B$8</f>
        <v>0</v>
      </c>
      <c r="K443" s="74">
        <f>(Albuquerque!$E$16*10^3)/Albuquerque!$B$8</f>
        <v>0</v>
      </c>
      <c r="L443" s="74">
        <f>(Seattle!$E$16*10^3)/Seattle!$B$8</f>
        <v>0</v>
      </c>
      <c r="M443" s="74">
        <f>(Chicago!$E$16*10^3)/Chicago!$B$8</f>
        <v>0</v>
      </c>
      <c r="N443" s="74">
        <f>(Boulder!$E$16*10^3)/Boulder!$B$8</f>
        <v>0</v>
      </c>
      <c r="O443" s="74">
        <f>(Minneapolis!$E$16*10^3)/Minneapolis!$B$8</f>
        <v>0</v>
      </c>
      <c r="P443" s="74">
        <f>(Helena!$E$16*10^3)/Helena!$B$8</f>
        <v>0</v>
      </c>
      <c r="Q443" s="74">
        <f>(Duluth!$E$16*10^3)/Duluth!$B$8</f>
        <v>0</v>
      </c>
      <c r="R443" s="74">
        <f>(Fairbanks!$E$16*10^3)/Fairbanks!$B$8</f>
        <v>0</v>
      </c>
    </row>
    <row r="444" spans="1:18">
      <c r="A444" s="4"/>
      <c r="B444" s="9" t="s">
        <v>347</v>
      </c>
      <c r="C444" s="74">
        <f>(Miami!$E$17*10^3)/Miami!$B$8</f>
        <v>0</v>
      </c>
      <c r="D444" s="74">
        <f>(Houston!$E$17*10^3)/Houston!$B$8</f>
        <v>0</v>
      </c>
      <c r="E444" s="74">
        <f>(Phoenix!$E$17*10^3)/Phoenix!$B$8</f>
        <v>0</v>
      </c>
      <c r="F444" s="74">
        <f>(Atlanta!$E$17*10^3)/Atlanta!$B$8</f>
        <v>0</v>
      </c>
      <c r="G444" s="74">
        <f>(LosAngeles!$E$17*10^3)/LosAngeles!$B$8</f>
        <v>0</v>
      </c>
      <c r="H444" s="74">
        <f>(LasVegas!$E$17*10^3)/LasVegas!$B$8</f>
        <v>0</v>
      </c>
      <c r="I444" s="74">
        <f>(SanFrancisco!$E$17*10^3)/SanFrancisco!$B$8</f>
        <v>0</v>
      </c>
      <c r="J444" s="74">
        <f>(Baltimore!$E$17*10^3)/Baltimore!$B$8</f>
        <v>0</v>
      </c>
      <c r="K444" s="74">
        <f>(Albuquerque!$E$17*10^3)/Albuquerque!$B$8</f>
        <v>0</v>
      </c>
      <c r="L444" s="74">
        <f>(Seattle!$E$17*10^3)/Seattle!$B$8</f>
        <v>0</v>
      </c>
      <c r="M444" s="74">
        <f>(Chicago!$E$17*10^3)/Chicago!$B$8</f>
        <v>0</v>
      </c>
      <c r="N444" s="74">
        <f>(Boulder!$E$17*10^3)/Boulder!$B$8</f>
        <v>0</v>
      </c>
      <c r="O444" s="74">
        <f>(Minneapolis!$E$17*10^3)/Minneapolis!$B$8</f>
        <v>0</v>
      </c>
      <c r="P444" s="74">
        <f>(Helena!$E$17*10^3)/Helena!$B$8</f>
        <v>0</v>
      </c>
      <c r="Q444" s="74">
        <f>(Duluth!$E$17*10^3)/Duluth!$B$8</f>
        <v>0</v>
      </c>
      <c r="R444" s="74">
        <f>(Fairbanks!$E$17*10^3)/Fairbanks!$B$8</f>
        <v>0</v>
      </c>
    </row>
    <row r="445" spans="1:18">
      <c r="A445" s="4"/>
      <c r="B445" s="9" t="s">
        <v>348</v>
      </c>
      <c r="C445" s="74">
        <f>(Miami!$E$18*10^3)/Miami!$B$8</f>
        <v>0</v>
      </c>
      <c r="D445" s="74">
        <f>(Houston!$E$18*10^3)/Houston!$B$8</f>
        <v>0</v>
      </c>
      <c r="E445" s="74">
        <f>(Phoenix!$E$18*10^3)/Phoenix!$B$8</f>
        <v>0</v>
      </c>
      <c r="F445" s="74">
        <f>(Atlanta!$E$18*10^3)/Atlanta!$B$8</f>
        <v>0</v>
      </c>
      <c r="G445" s="74">
        <f>(LosAngeles!$E$18*10^3)/LosAngeles!$B$8</f>
        <v>0</v>
      </c>
      <c r="H445" s="74">
        <f>(LasVegas!$E$18*10^3)/LasVegas!$B$8</f>
        <v>0</v>
      </c>
      <c r="I445" s="74">
        <f>(SanFrancisco!$E$18*10^3)/SanFrancisco!$B$8</f>
        <v>0</v>
      </c>
      <c r="J445" s="74">
        <f>(Baltimore!$E$18*10^3)/Baltimore!$B$8</f>
        <v>0</v>
      </c>
      <c r="K445" s="74">
        <f>(Albuquerque!$E$18*10^3)/Albuquerque!$B$8</f>
        <v>0</v>
      </c>
      <c r="L445" s="74">
        <f>(Seattle!$E$18*10^3)/Seattle!$B$8</f>
        <v>0</v>
      </c>
      <c r="M445" s="74">
        <f>(Chicago!$E$18*10^3)/Chicago!$B$8</f>
        <v>0</v>
      </c>
      <c r="N445" s="74">
        <f>(Boulder!$E$18*10^3)/Boulder!$B$8</f>
        <v>0</v>
      </c>
      <c r="O445" s="74">
        <f>(Minneapolis!$E$18*10^3)/Minneapolis!$B$8</f>
        <v>0</v>
      </c>
      <c r="P445" s="74">
        <f>(Helena!$E$18*10^3)/Helena!$B$8</f>
        <v>0</v>
      </c>
      <c r="Q445" s="74">
        <f>(Duluth!$E$18*10^3)/Duluth!$B$8</f>
        <v>0</v>
      </c>
      <c r="R445" s="74">
        <f>(Fairbanks!$E$18*10^3)/Fairbanks!$B$8</f>
        <v>0</v>
      </c>
    </row>
    <row r="446" spans="1:18">
      <c r="A446" s="4"/>
      <c r="B446" s="9" t="s">
        <v>349</v>
      </c>
      <c r="C446" s="74">
        <f>(Miami!$E$19*10^3)/Miami!$B$8</f>
        <v>0</v>
      </c>
      <c r="D446" s="74">
        <f>(Houston!$E$19*10^3)/Houston!$B$8</f>
        <v>0</v>
      </c>
      <c r="E446" s="74">
        <f>(Phoenix!$E$19*10^3)/Phoenix!$B$8</f>
        <v>0</v>
      </c>
      <c r="F446" s="74">
        <f>(Atlanta!$E$19*10^3)/Atlanta!$B$8</f>
        <v>0</v>
      </c>
      <c r="G446" s="74">
        <f>(LosAngeles!$E$19*10^3)/LosAngeles!$B$8</f>
        <v>0</v>
      </c>
      <c r="H446" s="74">
        <f>(LasVegas!$E$19*10^3)/LasVegas!$B$8</f>
        <v>0</v>
      </c>
      <c r="I446" s="74">
        <f>(SanFrancisco!$E$19*10^3)/SanFrancisco!$B$8</f>
        <v>0</v>
      </c>
      <c r="J446" s="74">
        <f>(Baltimore!$E$19*10^3)/Baltimore!$B$8</f>
        <v>0</v>
      </c>
      <c r="K446" s="74">
        <f>(Albuquerque!$E$19*10^3)/Albuquerque!$B$8</f>
        <v>0</v>
      </c>
      <c r="L446" s="74">
        <f>(Seattle!$E$19*10^3)/Seattle!$B$8</f>
        <v>0</v>
      </c>
      <c r="M446" s="74">
        <f>(Chicago!$E$19*10^3)/Chicago!$B$8</f>
        <v>0</v>
      </c>
      <c r="N446" s="74">
        <f>(Boulder!$E$19*10^3)/Boulder!$B$8</f>
        <v>0</v>
      </c>
      <c r="O446" s="74">
        <f>(Minneapolis!$E$19*10^3)/Minneapolis!$B$8</f>
        <v>0</v>
      </c>
      <c r="P446" s="74">
        <f>(Helena!$E$19*10^3)/Helena!$B$8</f>
        <v>0</v>
      </c>
      <c r="Q446" s="74">
        <f>(Duluth!$E$19*10^3)/Duluth!$B$8</f>
        <v>0</v>
      </c>
      <c r="R446" s="74">
        <f>(Fairbanks!$E$19*10^3)/Fairbanks!$B$8</f>
        <v>0</v>
      </c>
    </row>
    <row r="447" spans="1:18">
      <c r="A447" s="4"/>
      <c r="B447" s="9" t="s">
        <v>350</v>
      </c>
      <c r="C447" s="74">
        <f>(Miami!$E$20*10^3)/Miami!$B$8</f>
        <v>0</v>
      </c>
      <c r="D447" s="74">
        <f>(Houston!$E$20*10^3)/Houston!$B$8</f>
        <v>0</v>
      </c>
      <c r="E447" s="74">
        <f>(Phoenix!$E$20*10^3)/Phoenix!$B$8</f>
        <v>0</v>
      </c>
      <c r="F447" s="74">
        <f>(Atlanta!$E$20*10^3)/Atlanta!$B$8</f>
        <v>0</v>
      </c>
      <c r="G447" s="74">
        <f>(LosAngeles!$E$20*10^3)/LosAngeles!$B$8</f>
        <v>0</v>
      </c>
      <c r="H447" s="74">
        <f>(LasVegas!$E$20*10^3)/LasVegas!$B$8</f>
        <v>0</v>
      </c>
      <c r="I447" s="74">
        <f>(SanFrancisco!$E$20*10^3)/SanFrancisco!$B$8</f>
        <v>0</v>
      </c>
      <c r="J447" s="74">
        <f>(Baltimore!$E$20*10^3)/Baltimore!$B$8</f>
        <v>0</v>
      </c>
      <c r="K447" s="74">
        <f>(Albuquerque!$E$20*10^3)/Albuquerque!$B$8</f>
        <v>0</v>
      </c>
      <c r="L447" s="74">
        <f>(Seattle!$E$20*10^3)/Seattle!$B$8</f>
        <v>0</v>
      </c>
      <c r="M447" s="74">
        <f>(Chicago!$E$20*10^3)/Chicago!$B$8</f>
        <v>0</v>
      </c>
      <c r="N447" s="74">
        <f>(Boulder!$E$20*10^3)/Boulder!$B$8</f>
        <v>0</v>
      </c>
      <c r="O447" s="74">
        <f>(Minneapolis!$E$20*10^3)/Minneapolis!$B$8</f>
        <v>0</v>
      </c>
      <c r="P447" s="74">
        <f>(Helena!$E$20*10^3)/Helena!$B$8</f>
        <v>0</v>
      </c>
      <c r="Q447" s="74">
        <f>(Duluth!$E$20*10^3)/Duluth!$B$8</f>
        <v>0</v>
      </c>
      <c r="R447" s="74">
        <f>(Fairbanks!$E$20*10^3)/Fairbanks!$B$8</f>
        <v>0</v>
      </c>
    </row>
    <row r="448" spans="1:18">
      <c r="A448" s="4"/>
      <c r="B448" s="9" t="s">
        <v>351</v>
      </c>
      <c r="C448" s="74">
        <f>(Miami!$E$21*10^3)/Miami!$B$8</f>
        <v>0</v>
      </c>
      <c r="D448" s="74">
        <f>(Houston!$E$21*10^3)/Houston!$B$8</f>
        <v>0</v>
      </c>
      <c r="E448" s="74">
        <f>(Phoenix!$E$21*10^3)/Phoenix!$B$8</f>
        <v>0</v>
      </c>
      <c r="F448" s="74">
        <f>(Atlanta!$E$21*10^3)/Atlanta!$B$8</f>
        <v>0</v>
      </c>
      <c r="G448" s="74">
        <f>(LosAngeles!$E$21*10^3)/LosAngeles!$B$8</f>
        <v>0</v>
      </c>
      <c r="H448" s="74">
        <f>(LasVegas!$E$21*10^3)/LasVegas!$B$8</f>
        <v>0</v>
      </c>
      <c r="I448" s="74">
        <f>(SanFrancisco!$E$21*10^3)/SanFrancisco!$B$8</f>
        <v>0</v>
      </c>
      <c r="J448" s="74">
        <f>(Baltimore!$E$21*10^3)/Baltimore!$B$8</f>
        <v>0</v>
      </c>
      <c r="K448" s="74">
        <f>(Albuquerque!$E$21*10^3)/Albuquerque!$B$8</f>
        <v>0</v>
      </c>
      <c r="L448" s="74">
        <f>(Seattle!$E$21*10^3)/Seattle!$B$8</f>
        <v>0</v>
      </c>
      <c r="M448" s="74">
        <f>(Chicago!$E$21*10^3)/Chicago!$B$8</f>
        <v>0</v>
      </c>
      <c r="N448" s="74">
        <f>(Boulder!$E$21*10^3)/Boulder!$B$8</f>
        <v>0</v>
      </c>
      <c r="O448" s="74">
        <f>(Minneapolis!$E$21*10^3)/Minneapolis!$B$8</f>
        <v>0</v>
      </c>
      <c r="P448" s="74">
        <f>(Helena!$E$21*10^3)/Helena!$B$8</f>
        <v>0</v>
      </c>
      <c r="Q448" s="74">
        <f>(Duluth!$E$21*10^3)/Duluth!$B$8</f>
        <v>0</v>
      </c>
      <c r="R448" s="74">
        <f>(Fairbanks!$E$21*10^3)/Fairbanks!$B$8</f>
        <v>0</v>
      </c>
    </row>
    <row r="449" spans="1:18">
      <c r="A449" s="4"/>
      <c r="B449" s="9" t="s">
        <v>352</v>
      </c>
      <c r="C449" s="74">
        <f>(Miami!$E$22*10^3)/Miami!$B$8</f>
        <v>0</v>
      </c>
      <c r="D449" s="74">
        <f>(Houston!$E$22*10^3)/Houston!$B$8</f>
        <v>0</v>
      </c>
      <c r="E449" s="74">
        <f>(Phoenix!$E$22*10^3)/Phoenix!$B$8</f>
        <v>0</v>
      </c>
      <c r="F449" s="74">
        <f>(Atlanta!$E$22*10^3)/Atlanta!$B$8</f>
        <v>0</v>
      </c>
      <c r="G449" s="74">
        <f>(LosAngeles!$E$22*10^3)/LosAngeles!$B$8</f>
        <v>0</v>
      </c>
      <c r="H449" s="74">
        <f>(LasVegas!$E$22*10^3)/LasVegas!$B$8</f>
        <v>0</v>
      </c>
      <c r="I449" s="74">
        <f>(SanFrancisco!$E$22*10^3)/SanFrancisco!$B$8</f>
        <v>0</v>
      </c>
      <c r="J449" s="74">
        <f>(Baltimore!$E$22*10^3)/Baltimore!$B$8</f>
        <v>0</v>
      </c>
      <c r="K449" s="74">
        <f>(Albuquerque!$E$22*10^3)/Albuquerque!$B$8</f>
        <v>0</v>
      </c>
      <c r="L449" s="74">
        <f>(Seattle!$E$22*10^3)/Seattle!$B$8</f>
        <v>0</v>
      </c>
      <c r="M449" s="74">
        <f>(Chicago!$E$22*10^3)/Chicago!$B$8</f>
        <v>0</v>
      </c>
      <c r="N449" s="74">
        <f>(Boulder!$E$22*10^3)/Boulder!$B$8</f>
        <v>0</v>
      </c>
      <c r="O449" s="74">
        <f>(Minneapolis!$E$22*10^3)/Minneapolis!$B$8</f>
        <v>0</v>
      </c>
      <c r="P449" s="74">
        <f>(Helena!$E$22*10^3)/Helena!$B$8</f>
        <v>0</v>
      </c>
      <c r="Q449" s="74">
        <f>(Duluth!$E$22*10^3)/Duluth!$B$8</f>
        <v>0</v>
      </c>
      <c r="R449" s="74">
        <f>(Fairbanks!$E$22*10^3)/Fairbanks!$B$8</f>
        <v>0</v>
      </c>
    </row>
    <row r="450" spans="1:18">
      <c r="A450" s="4"/>
      <c r="B450" s="9" t="s">
        <v>331</v>
      </c>
      <c r="C450" s="74">
        <f>(Miami!$E$23*10^3)/Miami!$B$8</f>
        <v>0</v>
      </c>
      <c r="D450" s="74">
        <f>(Houston!$E$23*10^3)/Houston!$B$8</f>
        <v>0</v>
      </c>
      <c r="E450" s="74">
        <f>(Phoenix!$E$23*10^3)/Phoenix!$B$8</f>
        <v>0</v>
      </c>
      <c r="F450" s="74">
        <f>(Atlanta!$E$23*10^3)/Atlanta!$B$8</f>
        <v>0</v>
      </c>
      <c r="G450" s="74">
        <f>(LosAngeles!$E$23*10^3)/LosAngeles!$B$8</f>
        <v>0</v>
      </c>
      <c r="H450" s="74">
        <f>(LasVegas!$E$23*10^3)/LasVegas!$B$8</f>
        <v>0</v>
      </c>
      <c r="I450" s="74">
        <f>(SanFrancisco!$E$23*10^3)/SanFrancisco!$B$8</f>
        <v>0</v>
      </c>
      <c r="J450" s="74">
        <f>(Baltimore!$E$23*10^3)/Baltimore!$B$8</f>
        <v>0</v>
      </c>
      <c r="K450" s="74">
        <f>(Albuquerque!$E$23*10^3)/Albuquerque!$B$8</f>
        <v>0</v>
      </c>
      <c r="L450" s="74">
        <f>(Seattle!$E$23*10^3)/Seattle!$B$8</f>
        <v>0</v>
      </c>
      <c r="M450" s="74">
        <f>(Chicago!$E$23*10^3)/Chicago!$B$8</f>
        <v>0</v>
      </c>
      <c r="N450" s="74">
        <f>(Boulder!$E$23*10^3)/Boulder!$B$8</f>
        <v>0</v>
      </c>
      <c r="O450" s="74">
        <f>(Minneapolis!$E$23*10^3)/Minneapolis!$B$8</f>
        <v>0</v>
      </c>
      <c r="P450" s="74">
        <f>(Helena!$E$23*10^3)/Helena!$B$8</f>
        <v>0</v>
      </c>
      <c r="Q450" s="74">
        <f>(Duluth!$E$23*10^3)/Duluth!$B$8</f>
        <v>0</v>
      </c>
      <c r="R450" s="74">
        <f>(Fairbanks!$E$23*10^3)/Fairbanks!$B$8</f>
        <v>0</v>
      </c>
    </row>
    <row r="451" spans="1:18">
      <c r="A451" s="4"/>
      <c r="B451" s="9" t="s">
        <v>353</v>
      </c>
      <c r="C451" s="74">
        <f>(Miami!$E$24*10^3)/Miami!$B$8</f>
        <v>0</v>
      </c>
      <c r="D451" s="74">
        <f>(Houston!$E$24*10^3)/Houston!$B$8</f>
        <v>0</v>
      </c>
      <c r="E451" s="74">
        <f>(Phoenix!$E$24*10^3)/Phoenix!$B$8</f>
        <v>0</v>
      </c>
      <c r="F451" s="74">
        <f>(Atlanta!$E$24*10^3)/Atlanta!$B$8</f>
        <v>0</v>
      </c>
      <c r="G451" s="74">
        <f>(LosAngeles!$E$24*10^3)/LosAngeles!$B$8</f>
        <v>0</v>
      </c>
      <c r="H451" s="74">
        <f>(LasVegas!$E$24*10^3)/LasVegas!$B$8</f>
        <v>0</v>
      </c>
      <c r="I451" s="74">
        <f>(SanFrancisco!$E$24*10^3)/SanFrancisco!$B$8</f>
        <v>0</v>
      </c>
      <c r="J451" s="74">
        <f>(Baltimore!$E$24*10^3)/Baltimore!$B$8</f>
        <v>0</v>
      </c>
      <c r="K451" s="74">
        <f>(Albuquerque!$E$24*10^3)/Albuquerque!$B$8</f>
        <v>0</v>
      </c>
      <c r="L451" s="74">
        <f>(Seattle!$E$24*10^3)/Seattle!$B$8</f>
        <v>0</v>
      </c>
      <c r="M451" s="74">
        <f>(Chicago!$E$24*10^3)/Chicago!$B$8</f>
        <v>0</v>
      </c>
      <c r="N451" s="74">
        <f>(Boulder!$E$24*10^3)/Boulder!$B$8</f>
        <v>0</v>
      </c>
      <c r="O451" s="74">
        <f>(Minneapolis!$E$24*10^3)/Minneapolis!$B$8</f>
        <v>0</v>
      </c>
      <c r="P451" s="74">
        <f>(Helena!$E$24*10^3)/Helena!$B$8</f>
        <v>0</v>
      </c>
      <c r="Q451" s="74">
        <f>(Duluth!$E$24*10^3)/Duluth!$B$8</f>
        <v>0</v>
      </c>
      <c r="R451" s="74">
        <f>(Fairbanks!$E$24*10^3)/Fairbanks!$B$8</f>
        <v>0</v>
      </c>
    </row>
    <row r="452" spans="1:18">
      <c r="A452" s="4"/>
      <c r="B452" s="9" t="s">
        <v>354</v>
      </c>
      <c r="C452" s="74">
        <f>(Miami!$E$25*10^3)/Miami!$B$8</f>
        <v>0</v>
      </c>
      <c r="D452" s="74">
        <f>(Houston!$E$25*10^3)/Houston!$B$8</f>
        <v>0</v>
      </c>
      <c r="E452" s="74">
        <f>(Phoenix!$E$25*10^3)/Phoenix!$B$8</f>
        <v>0</v>
      </c>
      <c r="F452" s="74">
        <f>(Atlanta!$E$25*10^3)/Atlanta!$B$8</f>
        <v>0</v>
      </c>
      <c r="G452" s="74">
        <f>(LosAngeles!$E$25*10^3)/LosAngeles!$B$8</f>
        <v>0</v>
      </c>
      <c r="H452" s="74">
        <f>(LasVegas!$E$25*10^3)/LasVegas!$B$8</f>
        <v>0</v>
      </c>
      <c r="I452" s="74">
        <f>(SanFrancisco!$E$25*10^3)/SanFrancisco!$B$8</f>
        <v>0</v>
      </c>
      <c r="J452" s="74">
        <f>(Baltimore!$E$25*10^3)/Baltimore!$B$8</f>
        <v>0</v>
      </c>
      <c r="K452" s="74">
        <f>(Albuquerque!$E$25*10^3)/Albuquerque!$B$8</f>
        <v>0</v>
      </c>
      <c r="L452" s="74">
        <f>(Seattle!$E$25*10^3)/Seattle!$B$8</f>
        <v>0</v>
      </c>
      <c r="M452" s="74">
        <f>(Chicago!$E$25*10^3)/Chicago!$B$8</f>
        <v>0</v>
      </c>
      <c r="N452" s="74">
        <f>(Boulder!$E$25*10^3)/Boulder!$B$8</f>
        <v>0</v>
      </c>
      <c r="O452" s="74">
        <f>(Minneapolis!$E$25*10^3)/Minneapolis!$B$8</f>
        <v>0</v>
      </c>
      <c r="P452" s="74">
        <f>(Helena!$E$25*10^3)/Helena!$B$8</f>
        <v>0</v>
      </c>
      <c r="Q452" s="74">
        <f>(Duluth!$E$25*10^3)/Duluth!$B$8</f>
        <v>0</v>
      </c>
      <c r="R452" s="74">
        <f>(Fairbanks!$E$25*10^3)/Fairbanks!$B$8</f>
        <v>0</v>
      </c>
    </row>
    <row r="453" spans="1:18">
      <c r="A453" s="4"/>
      <c r="B453" s="9" t="s">
        <v>355</v>
      </c>
      <c r="C453" s="74">
        <f>(Miami!$E$26*10^3)/Miami!$B$8</f>
        <v>0</v>
      </c>
      <c r="D453" s="74">
        <f>(Houston!$E$26*10^3)/Houston!$B$8</f>
        <v>0</v>
      </c>
      <c r="E453" s="74">
        <f>(Phoenix!$E$26*10^3)/Phoenix!$B$8</f>
        <v>0</v>
      </c>
      <c r="F453" s="74">
        <f>(Atlanta!$E$26*10^3)/Atlanta!$B$8</f>
        <v>0</v>
      </c>
      <c r="G453" s="74">
        <f>(LosAngeles!$E$26*10^3)/LosAngeles!$B$8</f>
        <v>0</v>
      </c>
      <c r="H453" s="74">
        <f>(LasVegas!$E$26*10^3)/LasVegas!$B$8</f>
        <v>0</v>
      </c>
      <c r="I453" s="74">
        <f>(SanFrancisco!$E$26*10^3)/SanFrancisco!$B$8</f>
        <v>0</v>
      </c>
      <c r="J453" s="74">
        <f>(Baltimore!$E$26*10^3)/Baltimore!$B$8</f>
        <v>0</v>
      </c>
      <c r="K453" s="74">
        <f>(Albuquerque!$E$26*10^3)/Albuquerque!$B$8</f>
        <v>0</v>
      </c>
      <c r="L453" s="74">
        <f>(Seattle!$E$26*10^3)/Seattle!$B$8</f>
        <v>0</v>
      </c>
      <c r="M453" s="74">
        <f>(Chicago!$E$26*10^3)/Chicago!$B$8</f>
        <v>0</v>
      </c>
      <c r="N453" s="74">
        <f>(Boulder!$E$26*10^3)/Boulder!$B$8</f>
        <v>0</v>
      </c>
      <c r="O453" s="74">
        <f>(Minneapolis!$E$26*10^3)/Minneapolis!$B$8</f>
        <v>0</v>
      </c>
      <c r="P453" s="74">
        <f>(Helena!$E$26*10^3)/Helena!$B$8</f>
        <v>0</v>
      </c>
      <c r="Q453" s="74">
        <f>(Duluth!$E$26*10^3)/Duluth!$B$8</f>
        <v>0</v>
      </c>
      <c r="R453" s="74">
        <f>(Fairbanks!$E$26*10^3)/Fairbanks!$B$8</f>
        <v>0</v>
      </c>
    </row>
    <row r="454" spans="1:18">
      <c r="A454" s="4"/>
      <c r="B454" s="9" t="s">
        <v>356</v>
      </c>
      <c r="C454" s="74">
        <f>(Miami!$E$28*10^3)/Miami!$B$8</f>
        <v>0</v>
      </c>
      <c r="D454" s="74">
        <f>(Houston!$E$28*10^3)/Houston!$B$8</f>
        <v>0</v>
      </c>
      <c r="E454" s="74">
        <f>(Phoenix!$E$28*10^3)/Phoenix!$B$8</f>
        <v>0</v>
      </c>
      <c r="F454" s="74">
        <f>(Atlanta!$E$28*10^3)/Atlanta!$B$8</f>
        <v>0</v>
      </c>
      <c r="G454" s="74">
        <f>(LosAngeles!$E$28*10^3)/LosAngeles!$B$8</f>
        <v>0</v>
      </c>
      <c r="H454" s="74">
        <f>(LasVegas!$E$28*10^3)/LasVegas!$B$8</f>
        <v>0</v>
      </c>
      <c r="I454" s="74">
        <f>(SanFrancisco!$E$28*10^3)/SanFrancisco!$B$8</f>
        <v>0</v>
      </c>
      <c r="J454" s="74">
        <f>(Baltimore!$E$28*10^3)/Baltimore!$B$8</f>
        <v>0</v>
      </c>
      <c r="K454" s="74">
        <f>(Albuquerque!$E$28*10^3)/Albuquerque!$B$8</f>
        <v>0</v>
      </c>
      <c r="L454" s="74">
        <f>(Seattle!$E$28*10^3)/Seattle!$B$8</f>
        <v>0</v>
      </c>
      <c r="M454" s="74">
        <f>(Chicago!$E$28*10^3)/Chicago!$B$8</f>
        <v>0</v>
      </c>
      <c r="N454" s="74">
        <f>(Boulder!$E$28*10^3)/Boulder!$B$8</f>
        <v>0</v>
      </c>
      <c r="O454" s="74">
        <f>(Minneapolis!$E$28*10^3)/Minneapolis!$B$8</f>
        <v>0</v>
      </c>
      <c r="P454" s="74">
        <f>(Helena!$E$28*10^3)/Helena!$B$8</f>
        <v>0</v>
      </c>
      <c r="Q454" s="74">
        <f>(Duluth!$E$28*10^3)/Duluth!$B$8</f>
        <v>0</v>
      </c>
      <c r="R454" s="74">
        <f>(Fairbanks!$E$28*10^3)/Fairbanks!$B$8</f>
        <v>0</v>
      </c>
    </row>
    <row r="455" spans="1:18">
      <c r="A455" s="4"/>
      <c r="B455" s="7" t="s">
        <v>266</v>
      </c>
      <c r="C455" s="74"/>
      <c r="D455" s="74"/>
      <c r="E455" s="74"/>
      <c r="F455" s="74"/>
      <c r="G455" s="74"/>
      <c r="H455" s="74"/>
      <c r="I455" s="74"/>
      <c r="J455" s="74"/>
      <c r="K455" s="74"/>
      <c r="L455" s="74"/>
      <c r="M455" s="74"/>
      <c r="N455" s="74"/>
      <c r="O455" s="74"/>
      <c r="P455" s="74"/>
      <c r="Q455" s="74"/>
      <c r="R455" s="74"/>
    </row>
    <row r="456" spans="1:18">
      <c r="A456" s="4"/>
      <c r="B456" s="9" t="s">
        <v>336</v>
      </c>
      <c r="C456" s="74">
        <f>(Miami!$F$13*10^3)/Miami!$B$8</f>
        <v>0</v>
      </c>
      <c r="D456" s="74">
        <f>(Houston!$F$13*10^3)/Houston!$B$8</f>
        <v>0</v>
      </c>
      <c r="E456" s="74">
        <f>(Phoenix!$F$13*10^3)/Phoenix!$B$8</f>
        <v>0</v>
      </c>
      <c r="F456" s="74">
        <f>(Atlanta!$F$13*10^3)/Atlanta!$B$8</f>
        <v>0</v>
      </c>
      <c r="G456" s="74">
        <f>(LosAngeles!$F$13*10^3)/LosAngeles!$B$8</f>
        <v>0</v>
      </c>
      <c r="H456" s="74">
        <f>(LasVegas!$F$13*10^3)/LasVegas!$B$8</f>
        <v>0</v>
      </c>
      <c r="I456" s="74">
        <f>(SanFrancisco!$F$13*10^3)/SanFrancisco!$B$8</f>
        <v>0</v>
      </c>
      <c r="J456" s="74">
        <f>(Baltimore!$F$13*10^3)/Baltimore!$B$8</f>
        <v>0</v>
      </c>
      <c r="K456" s="74">
        <f>(Albuquerque!$F$13*10^3)/Albuquerque!$B$8</f>
        <v>0</v>
      </c>
      <c r="L456" s="74">
        <f>(Seattle!$F$13*10^3)/Seattle!$B$8</f>
        <v>0</v>
      </c>
      <c r="M456" s="74">
        <f>(Chicago!$F$13*10^3)/Chicago!$B$8</f>
        <v>0</v>
      </c>
      <c r="N456" s="74">
        <f>(Boulder!$F$13*10^3)/Boulder!$B$8</f>
        <v>0</v>
      </c>
      <c r="O456" s="74">
        <f>(Minneapolis!$F$13*10^3)/Minneapolis!$B$8</f>
        <v>0</v>
      </c>
      <c r="P456" s="74">
        <f>(Helena!$F$13*10^3)/Helena!$B$8</f>
        <v>0</v>
      </c>
      <c r="Q456" s="74">
        <f>(Duluth!$F$13*10^3)/Duluth!$B$8</f>
        <v>0</v>
      </c>
      <c r="R456" s="74">
        <f>(Fairbanks!$F$13*10^3)/Fairbanks!$B$8</f>
        <v>0</v>
      </c>
    </row>
    <row r="457" spans="1:18">
      <c r="A457" s="4"/>
      <c r="B457" s="9" t="s">
        <v>337</v>
      </c>
      <c r="C457" s="74">
        <f>(Miami!$F$14*10^3)/Miami!$B$8</f>
        <v>0</v>
      </c>
      <c r="D457" s="74">
        <f>(Houston!$F$14*10^3)/Houston!$B$8</f>
        <v>0</v>
      </c>
      <c r="E457" s="74">
        <f>(Phoenix!$F$14*10^3)/Phoenix!$B$8</f>
        <v>0</v>
      </c>
      <c r="F457" s="74">
        <f>(Atlanta!$F$14*10^3)/Atlanta!$B$8</f>
        <v>0</v>
      </c>
      <c r="G457" s="74">
        <f>(LosAngeles!$F$14*10^3)/LosAngeles!$B$8</f>
        <v>0</v>
      </c>
      <c r="H457" s="74">
        <f>(LasVegas!$F$14*10^3)/LasVegas!$B$8</f>
        <v>0</v>
      </c>
      <c r="I457" s="74">
        <f>(SanFrancisco!$F$14*10^3)/SanFrancisco!$B$8</f>
        <v>0</v>
      </c>
      <c r="J457" s="74">
        <f>(Baltimore!$F$14*10^3)/Baltimore!$B$8</f>
        <v>0</v>
      </c>
      <c r="K457" s="74">
        <f>(Albuquerque!$F$14*10^3)/Albuquerque!$B$8</f>
        <v>0</v>
      </c>
      <c r="L457" s="74">
        <f>(Seattle!$F$14*10^3)/Seattle!$B$8</f>
        <v>0</v>
      </c>
      <c r="M457" s="74">
        <f>(Chicago!$F$14*10^3)/Chicago!$B$8</f>
        <v>0</v>
      </c>
      <c r="N457" s="74">
        <f>(Boulder!$F$14*10^3)/Boulder!$B$8</f>
        <v>0</v>
      </c>
      <c r="O457" s="74">
        <f>(Minneapolis!$F$14*10^3)/Minneapolis!$B$8</f>
        <v>0</v>
      </c>
      <c r="P457" s="74">
        <f>(Helena!$F$14*10^3)/Helena!$B$8</f>
        <v>0</v>
      </c>
      <c r="Q457" s="74">
        <f>(Duluth!$F$14*10^3)/Duluth!$B$8</f>
        <v>0</v>
      </c>
      <c r="R457" s="74">
        <f>(Fairbanks!$F$14*10^3)/Fairbanks!$B$8</f>
        <v>0</v>
      </c>
    </row>
    <row r="458" spans="1:18">
      <c r="A458" s="4"/>
      <c r="B458" s="9" t="s">
        <v>345</v>
      </c>
      <c r="C458" s="74">
        <f>(Miami!$F$15*10^3)/Miami!$B$8</f>
        <v>0</v>
      </c>
      <c r="D458" s="74">
        <f>(Houston!$F$15*10^3)/Houston!$B$8</f>
        <v>0</v>
      </c>
      <c r="E458" s="74">
        <f>(Phoenix!$F$15*10^3)/Phoenix!$B$8</f>
        <v>0</v>
      </c>
      <c r="F458" s="74">
        <f>(Atlanta!$F$15*10^3)/Atlanta!$B$8</f>
        <v>0</v>
      </c>
      <c r="G458" s="74">
        <f>(LosAngeles!$F$15*10^3)/LosAngeles!$B$8</f>
        <v>0</v>
      </c>
      <c r="H458" s="74">
        <f>(LasVegas!$F$15*10^3)/LasVegas!$B$8</f>
        <v>0</v>
      </c>
      <c r="I458" s="74">
        <f>(SanFrancisco!$F$15*10^3)/SanFrancisco!$B$8</f>
        <v>0</v>
      </c>
      <c r="J458" s="74">
        <f>(Baltimore!$F$15*10^3)/Baltimore!$B$8</f>
        <v>0</v>
      </c>
      <c r="K458" s="74">
        <f>(Albuquerque!$F$15*10^3)/Albuquerque!$B$8</f>
        <v>0</v>
      </c>
      <c r="L458" s="74">
        <f>(Seattle!$F$15*10^3)/Seattle!$B$8</f>
        <v>0</v>
      </c>
      <c r="M458" s="74">
        <f>(Chicago!$F$15*10^3)/Chicago!$B$8</f>
        <v>0</v>
      </c>
      <c r="N458" s="74">
        <f>(Boulder!$F$15*10^3)/Boulder!$B$8</f>
        <v>0</v>
      </c>
      <c r="O458" s="74">
        <f>(Minneapolis!$F$15*10^3)/Minneapolis!$B$8</f>
        <v>0</v>
      </c>
      <c r="P458" s="74">
        <f>(Helena!$F$15*10^3)/Helena!$B$8</f>
        <v>0</v>
      </c>
      <c r="Q458" s="74">
        <f>(Duluth!$F$15*10^3)/Duluth!$B$8</f>
        <v>0</v>
      </c>
      <c r="R458" s="74">
        <f>(Fairbanks!$F$15*10^3)/Fairbanks!$B$8</f>
        <v>0</v>
      </c>
    </row>
    <row r="459" spans="1:18">
      <c r="A459" s="4"/>
      <c r="B459" s="9" t="s">
        <v>346</v>
      </c>
      <c r="C459" s="74">
        <f>(Miami!$F$16*10^3)/Miami!$B$8</f>
        <v>0</v>
      </c>
      <c r="D459" s="74">
        <f>(Houston!$F$16*10^3)/Houston!$B$8</f>
        <v>0</v>
      </c>
      <c r="E459" s="74">
        <f>(Phoenix!$F$16*10^3)/Phoenix!$B$8</f>
        <v>0</v>
      </c>
      <c r="F459" s="74">
        <f>(Atlanta!$F$16*10^3)/Atlanta!$B$8</f>
        <v>0</v>
      </c>
      <c r="G459" s="74">
        <f>(LosAngeles!$F$16*10^3)/LosAngeles!$B$8</f>
        <v>0</v>
      </c>
      <c r="H459" s="74">
        <f>(LasVegas!$F$16*10^3)/LasVegas!$B$8</f>
        <v>0</v>
      </c>
      <c r="I459" s="74">
        <f>(SanFrancisco!$F$16*10^3)/SanFrancisco!$B$8</f>
        <v>0</v>
      </c>
      <c r="J459" s="74">
        <f>(Baltimore!$F$16*10^3)/Baltimore!$B$8</f>
        <v>0</v>
      </c>
      <c r="K459" s="74">
        <f>(Albuquerque!$F$16*10^3)/Albuquerque!$B$8</f>
        <v>0</v>
      </c>
      <c r="L459" s="74">
        <f>(Seattle!$F$16*10^3)/Seattle!$B$8</f>
        <v>0</v>
      </c>
      <c r="M459" s="74">
        <f>(Chicago!$F$16*10^3)/Chicago!$B$8</f>
        <v>0</v>
      </c>
      <c r="N459" s="74">
        <f>(Boulder!$F$16*10^3)/Boulder!$B$8</f>
        <v>0</v>
      </c>
      <c r="O459" s="74">
        <f>(Minneapolis!$F$16*10^3)/Minneapolis!$B$8</f>
        <v>0</v>
      </c>
      <c r="P459" s="74">
        <f>(Helena!$F$16*10^3)/Helena!$B$8</f>
        <v>0</v>
      </c>
      <c r="Q459" s="74">
        <f>(Duluth!$F$16*10^3)/Duluth!$B$8</f>
        <v>0</v>
      </c>
      <c r="R459" s="74">
        <f>(Fairbanks!$F$16*10^3)/Fairbanks!$B$8</f>
        <v>0</v>
      </c>
    </row>
    <row r="460" spans="1:18">
      <c r="A460" s="4"/>
      <c r="B460" s="9" t="s">
        <v>347</v>
      </c>
      <c r="C460" s="74">
        <f>(Miami!$F$17*10^3)/Miami!$B$8</f>
        <v>0</v>
      </c>
      <c r="D460" s="74">
        <f>(Houston!$F$17*10^3)/Houston!$B$8</f>
        <v>0</v>
      </c>
      <c r="E460" s="74">
        <f>(Phoenix!$F$17*10^3)/Phoenix!$B$8</f>
        <v>0</v>
      </c>
      <c r="F460" s="74">
        <f>(Atlanta!$F$17*10^3)/Atlanta!$B$8</f>
        <v>0</v>
      </c>
      <c r="G460" s="74">
        <f>(LosAngeles!$F$17*10^3)/LosAngeles!$B$8</f>
        <v>0</v>
      </c>
      <c r="H460" s="74">
        <f>(LasVegas!$F$17*10^3)/LasVegas!$B$8</f>
        <v>0</v>
      </c>
      <c r="I460" s="74">
        <f>(SanFrancisco!$F$17*10^3)/SanFrancisco!$B$8</f>
        <v>0</v>
      </c>
      <c r="J460" s="74">
        <f>(Baltimore!$F$17*10^3)/Baltimore!$B$8</f>
        <v>0</v>
      </c>
      <c r="K460" s="74">
        <f>(Albuquerque!$F$17*10^3)/Albuquerque!$B$8</f>
        <v>0</v>
      </c>
      <c r="L460" s="74">
        <f>(Seattle!$F$17*10^3)/Seattle!$B$8</f>
        <v>0</v>
      </c>
      <c r="M460" s="74">
        <f>(Chicago!$F$17*10^3)/Chicago!$B$8</f>
        <v>0</v>
      </c>
      <c r="N460" s="74">
        <f>(Boulder!$F$17*10^3)/Boulder!$B$8</f>
        <v>0</v>
      </c>
      <c r="O460" s="74">
        <f>(Minneapolis!$F$17*10^3)/Minneapolis!$B$8</f>
        <v>0</v>
      </c>
      <c r="P460" s="74">
        <f>(Helena!$F$17*10^3)/Helena!$B$8</f>
        <v>0</v>
      </c>
      <c r="Q460" s="74">
        <f>(Duluth!$F$17*10^3)/Duluth!$B$8</f>
        <v>0</v>
      </c>
      <c r="R460" s="74">
        <f>(Fairbanks!$F$17*10^3)/Fairbanks!$B$8</f>
        <v>0</v>
      </c>
    </row>
    <row r="461" spans="1:18">
      <c r="A461" s="4"/>
      <c r="B461" s="9" t="s">
        <v>348</v>
      </c>
      <c r="C461" s="74">
        <f>(Miami!$F$18*10^3)/Miami!$B$8</f>
        <v>0</v>
      </c>
      <c r="D461" s="74">
        <f>(Houston!$F$18*10^3)/Houston!$B$8</f>
        <v>0</v>
      </c>
      <c r="E461" s="74">
        <f>(Phoenix!$F$18*10^3)/Phoenix!$B$8</f>
        <v>0</v>
      </c>
      <c r="F461" s="74">
        <f>(Atlanta!$F$18*10^3)/Atlanta!$B$8</f>
        <v>0</v>
      </c>
      <c r="G461" s="74">
        <f>(LosAngeles!$F$18*10^3)/LosAngeles!$B$8</f>
        <v>0</v>
      </c>
      <c r="H461" s="74">
        <f>(LasVegas!$F$18*10^3)/LasVegas!$B$8</f>
        <v>0</v>
      </c>
      <c r="I461" s="74">
        <f>(SanFrancisco!$F$18*10^3)/SanFrancisco!$B$8</f>
        <v>0</v>
      </c>
      <c r="J461" s="74">
        <f>(Baltimore!$F$18*10^3)/Baltimore!$B$8</f>
        <v>0</v>
      </c>
      <c r="K461" s="74">
        <f>(Albuquerque!$F$18*10^3)/Albuquerque!$B$8</f>
        <v>0</v>
      </c>
      <c r="L461" s="74">
        <f>(Seattle!$F$18*10^3)/Seattle!$B$8</f>
        <v>0</v>
      </c>
      <c r="M461" s="74">
        <f>(Chicago!$F$18*10^3)/Chicago!$B$8</f>
        <v>0</v>
      </c>
      <c r="N461" s="74">
        <f>(Boulder!$F$18*10^3)/Boulder!$B$8</f>
        <v>0</v>
      </c>
      <c r="O461" s="74">
        <f>(Minneapolis!$F$18*10^3)/Minneapolis!$B$8</f>
        <v>0</v>
      </c>
      <c r="P461" s="74">
        <f>(Helena!$F$18*10^3)/Helena!$B$8</f>
        <v>0</v>
      </c>
      <c r="Q461" s="74">
        <f>(Duluth!$F$18*10^3)/Duluth!$B$8</f>
        <v>0</v>
      </c>
      <c r="R461" s="74">
        <f>(Fairbanks!$F$18*10^3)/Fairbanks!$B$8</f>
        <v>0</v>
      </c>
    </row>
    <row r="462" spans="1:18">
      <c r="A462" s="4"/>
      <c r="B462" s="9" t="s">
        <v>349</v>
      </c>
      <c r="C462" s="74">
        <f>(Miami!$F$19*10^3)/Miami!$B$8</f>
        <v>0</v>
      </c>
      <c r="D462" s="74">
        <f>(Houston!$F$19*10^3)/Houston!$B$8</f>
        <v>0</v>
      </c>
      <c r="E462" s="74">
        <f>(Phoenix!$F$19*10^3)/Phoenix!$B$8</f>
        <v>0</v>
      </c>
      <c r="F462" s="74">
        <f>(Atlanta!$F$19*10^3)/Atlanta!$B$8</f>
        <v>0</v>
      </c>
      <c r="G462" s="74">
        <f>(LosAngeles!$F$19*10^3)/LosAngeles!$B$8</f>
        <v>0</v>
      </c>
      <c r="H462" s="74">
        <f>(LasVegas!$F$19*10^3)/LasVegas!$B$8</f>
        <v>0</v>
      </c>
      <c r="I462" s="74">
        <f>(SanFrancisco!$F$19*10^3)/SanFrancisco!$B$8</f>
        <v>0</v>
      </c>
      <c r="J462" s="74">
        <f>(Baltimore!$F$19*10^3)/Baltimore!$B$8</f>
        <v>0</v>
      </c>
      <c r="K462" s="74">
        <f>(Albuquerque!$F$19*10^3)/Albuquerque!$B$8</f>
        <v>0</v>
      </c>
      <c r="L462" s="74">
        <f>(Seattle!$F$19*10^3)/Seattle!$B$8</f>
        <v>0</v>
      </c>
      <c r="M462" s="74">
        <f>(Chicago!$F$19*10^3)/Chicago!$B$8</f>
        <v>0</v>
      </c>
      <c r="N462" s="74">
        <f>(Boulder!$F$19*10^3)/Boulder!$B$8</f>
        <v>0</v>
      </c>
      <c r="O462" s="74">
        <f>(Minneapolis!$F$19*10^3)/Minneapolis!$B$8</f>
        <v>0</v>
      </c>
      <c r="P462" s="74">
        <f>(Helena!$F$19*10^3)/Helena!$B$8</f>
        <v>0</v>
      </c>
      <c r="Q462" s="74">
        <f>(Duluth!$F$19*10^3)/Duluth!$B$8</f>
        <v>0</v>
      </c>
      <c r="R462" s="74">
        <f>(Fairbanks!$F$19*10^3)/Fairbanks!$B$8</f>
        <v>0</v>
      </c>
    </row>
    <row r="463" spans="1:18">
      <c r="A463" s="4"/>
      <c r="B463" s="9" t="s">
        <v>350</v>
      </c>
      <c r="C463" s="74">
        <f>(Miami!$F$20*10^3)/Miami!$B$8</f>
        <v>0</v>
      </c>
      <c r="D463" s="74">
        <f>(Houston!$F$20*10^3)/Houston!$B$8</f>
        <v>0</v>
      </c>
      <c r="E463" s="74">
        <f>(Phoenix!$F$20*10^3)/Phoenix!$B$8</f>
        <v>0</v>
      </c>
      <c r="F463" s="74">
        <f>(Atlanta!$F$20*10^3)/Atlanta!$B$8</f>
        <v>0</v>
      </c>
      <c r="G463" s="74">
        <f>(LosAngeles!$F$20*10^3)/LosAngeles!$B$8</f>
        <v>0</v>
      </c>
      <c r="H463" s="74">
        <f>(LasVegas!$F$20*10^3)/LasVegas!$B$8</f>
        <v>0</v>
      </c>
      <c r="I463" s="74">
        <f>(SanFrancisco!$F$20*10^3)/SanFrancisco!$B$8</f>
        <v>0</v>
      </c>
      <c r="J463" s="74">
        <f>(Baltimore!$F$20*10^3)/Baltimore!$B$8</f>
        <v>0</v>
      </c>
      <c r="K463" s="74">
        <f>(Albuquerque!$F$20*10^3)/Albuquerque!$B$8</f>
        <v>0</v>
      </c>
      <c r="L463" s="74">
        <f>(Seattle!$F$20*10^3)/Seattle!$B$8</f>
        <v>0</v>
      </c>
      <c r="M463" s="74">
        <f>(Chicago!$F$20*10^3)/Chicago!$B$8</f>
        <v>0</v>
      </c>
      <c r="N463" s="74">
        <f>(Boulder!$F$20*10^3)/Boulder!$B$8</f>
        <v>0</v>
      </c>
      <c r="O463" s="74">
        <f>(Minneapolis!$F$20*10^3)/Minneapolis!$B$8</f>
        <v>0</v>
      </c>
      <c r="P463" s="74">
        <f>(Helena!$F$20*10^3)/Helena!$B$8</f>
        <v>0</v>
      </c>
      <c r="Q463" s="74">
        <f>(Duluth!$F$20*10^3)/Duluth!$B$8</f>
        <v>0</v>
      </c>
      <c r="R463" s="74">
        <f>(Fairbanks!$F$20*10^3)/Fairbanks!$B$8</f>
        <v>0</v>
      </c>
    </row>
    <row r="464" spans="1:18">
      <c r="A464" s="4"/>
      <c r="B464" s="9" t="s">
        <v>351</v>
      </c>
      <c r="C464" s="74">
        <f>(Miami!$F$21*10^3)/Miami!$B$8</f>
        <v>0</v>
      </c>
      <c r="D464" s="74">
        <f>(Houston!$F$21*10^3)/Houston!$B$8</f>
        <v>0</v>
      </c>
      <c r="E464" s="74">
        <f>(Phoenix!$F$21*10^3)/Phoenix!$B$8</f>
        <v>0</v>
      </c>
      <c r="F464" s="74">
        <f>(Atlanta!$F$21*10^3)/Atlanta!$B$8</f>
        <v>0</v>
      </c>
      <c r="G464" s="74">
        <f>(LosAngeles!$F$21*10^3)/LosAngeles!$B$8</f>
        <v>0</v>
      </c>
      <c r="H464" s="74">
        <f>(LasVegas!$F$21*10^3)/LasVegas!$B$8</f>
        <v>0</v>
      </c>
      <c r="I464" s="74">
        <f>(SanFrancisco!$F$21*10^3)/SanFrancisco!$B$8</f>
        <v>0</v>
      </c>
      <c r="J464" s="74">
        <f>(Baltimore!$F$21*10^3)/Baltimore!$B$8</f>
        <v>0</v>
      </c>
      <c r="K464" s="74">
        <f>(Albuquerque!$F$21*10^3)/Albuquerque!$B$8</f>
        <v>0</v>
      </c>
      <c r="L464" s="74">
        <f>(Seattle!$F$21*10^3)/Seattle!$B$8</f>
        <v>0</v>
      </c>
      <c r="M464" s="74">
        <f>(Chicago!$F$21*10^3)/Chicago!$B$8</f>
        <v>0</v>
      </c>
      <c r="N464" s="74">
        <f>(Boulder!$F$21*10^3)/Boulder!$B$8</f>
        <v>0</v>
      </c>
      <c r="O464" s="74">
        <f>(Minneapolis!$F$21*10^3)/Minneapolis!$B$8</f>
        <v>0</v>
      </c>
      <c r="P464" s="74">
        <f>(Helena!$F$21*10^3)/Helena!$B$8</f>
        <v>0</v>
      </c>
      <c r="Q464" s="74">
        <f>(Duluth!$F$21*10^3)/Duluth!$B$8</f>
        <v>0</v>
      </c>
      <c r="R464" s="74">
        <f>(Fairbanks!$F$21*10^3)/Fairbanks!$B$8</f>
        <v>0</v>
      </c>
    </row>
    <row r="465" spans="1:18">
      <c r="A465" s="4"/>
      <c r="B465" s="9" t="s">
        <v>352</v>
      </c>
      <c r="C465" s="74">
        <f>(Miami!$F$22*10^3)/Miami!$B$8</f>
        <v>0</v>
      </c>
      <c r="D465" s="74">
        <f>(Houston!$F$22*10^3)/Houston!$B$8</f>
        <v>0</v>
      </c>
      <c r="E465" s="74">
        <f>(Phoenix!$F$22*10^3)/Phoenix!$B$8</f>
        <v>0</v>
      </c>
      <c r="F465" s="74">
        <f>(Atlanta!$F$22*10^3)/Atlanta!$B$8</f>
        <v>0</v>
      </c>
      <c r="G465" s="74">
        <f>(LosAngeles!$F$22*10^3)/LosAngeles!$B$8</f>
        <v>0</v>
      </c>
      <c r="H465" s="74">
        <f>(LasVegas!$F$22*10^3)/LasVegas!$B$8</f>
        <v>0</v>
      </c>
      <c r="I465" s="74">
        <f>(SanFrancisco!$F$22*10^3)/SanFrancisco!$B$8</f>
        <v>0</v>
      </c>
      <c r="J465" s="74">
        <f>(Baltimore!$F$22*10^3)/Baltimore!$B$8</f>
        <v>0</v>
      </c>
      <c r="K465" s="74">
        <f>(Albuquerque!$F$22*10^3)/Albuquerque!$B$8</f>
        <v>0</v>
      </c>
      <c r="L465" s="74">
        <f>(Seattle!$F$22*10^3)/Seattle!$B$8</f>
        <v>0</v>
      </c>
      <c r="M465" s="74">
        <f>(Chicago!$F$22*10^3)/Chicago!$B$8</f>
        <v>0</v>
      </c>
      <c r="N465" s="74">
        <f>(Boulder!$F$22*10^3)/Boulder!$B$8</f>
        <v>0</v>
      </c>
      <c r="O465" s="74">
        <f>(Minneapolis!$F$22*10^3)/Minneapolis!$B$8</f>
        <v>0</v>
      </c>
      <c r="P465" s="74">
        <f>(Helena!$F$22*10^3)/Helena!$B$8</f>
        <v>0</v>
      </c>
      <c r="Q465" s="74">
        <f>(Duluth!$F$22*10^3)/Duluth!$B$8</f>
        <v>0</v>
      </c>
      <c r="R465" s="74">
        <f>(Fairbanks!$F$22*10^3)/Fairbanks!$B$8</f>
        <v>0</v>
      </c>
    </row>
    <row r="466" spans="1:18">
      <c r="A466" s="4"/>
      <c r="B466" s="9" t="s">
        <v>331</v>
      </c>
      <c r="C466" s="74">
        <f>(Miami!$F$23*10^3)/Miami!$B$8</f>
        <v>0</v>
      </c>
      <c r="D466" s="74">
        <f>(Houston!$F$23*10^3)/Houston!$B$8</f>
        <v>0</v>
      </c>
      <c r="E466" s="74">
        <f>(Phoenix!$F$23*10^3)/Phoenix!$B$8</f>
        <v>0</v>
      </c>
      <c r="F466" s="74">
        <f>(Atlanta!$F$23*10^3)/Atlanta!$B$8</f>
        <v>0</v>
      </c>
      <c r="G466" s="74">
        <f>(LosAngeles!$F$23*10^3)/LosAngeles!$B$8</f>
        <v>0</v>
      </c>
      <c r="H466" s="74">
        <f>(LasVegas!$F$23*10^3)/LasVegas!$B$8</f>
        <v>0</v>
      </c>
      <c r="I466" s="74">
        <f>(SanFrancisco!$F$23*10^3)/SanFrancisco!$B$8</f>
        <v>0</v>
      </c>
      <c r="J466" s="74">
        <f>(Baltimore!$F$23*10^3)/Baltimore!$B$8</f>
        <v>0</v>
      </c>
      <c r="K466" s="74">
        <f>(Albuquerque!$F$23*10^3)/Albuquerque!$B$8</f>
        <v>0</v>
      </c>
      <c r="L466" s="74">
        <f>(Seattle!$F$23*10^3)/Seattle!$B$8</f>
        <v>0</v>
      </c>
      <c r="M466" s="74">
        <f>(Chicago!$F$23*10^3)/Chicago!$B$8</f>
        <v>0</v>
      </c>
      <c r="N466" s="74">
        <f>(Boulder!$F$23*10^3)/Boulder!$B$8</f>
        <v>0</v>
      </c>
      <c r="O466" s="74">
        <f>(Minneapolis!$F$23*10^3)/Minneapolis!$B$8</f>
        <v>0</v>
      </c>
      <c r="P466" s="74">
        <f>(Helena!$F$23*10^3)/Helena!$B$8</f>
        <v>0</v>
      </c>
      <c r="Q466" s="74">
        <f>(Duluth!$F$23*10^3)/Duluth!$B$8</f>
        <v>0</v>
      </c>
      <c r="R466" s="74">
        <f>(Fairbanks!$F$23*10^3)/Fairbanks!$B$8</f>
        <v>0</v>
      </c>
    </row>
    <row r="467" spans="1:18">
      <c r="A467" s="4"/>
      <c r="B467" s="9" t="s">
        <v>353</v>
      </c>
      <c r="C467" s="74">
        <f>(Miami!$F$24*10^3)/Miami!$B$8</f>
        <v>0</v>
      </c>
      <c r="D467" s="74">
        <f>(Houston!$F$24*10^3)/Houston!$B$8</f>
        <v>0</v>
      </c>
      <c r="E467" s="74">
        <f>(Phoenix!$F$24*10^3)/Phoenix!$B$8</f>
        <v>0</v>
      </c>
      <c r="F467" s="74">
        <f>(Atlanta!$F$24*10^3)/Atlanta!$B$8</f>
        <v>0</v>
      </c>
      <c r="G467" s="74">
        <f>(LosAngeles!$F$24*10^3)/LosAngeles!$B$8</f>
        <v>0</v>
      </c>
      <c r="H467" s="74">
        <f>(LasVegas!$F$24*10^3)/LasVegas!$B$8</f>
        <v>0</v>
      </c>
      <c r="I467" s="74">
        <f>(SanFrancisco!$F$24*10^3)/SanFrancisco!$B$8</f>
        <v>0</v>
      </c>
      <c r="J467" s="74">
        <f>(Baltimore!$F$24*10^3)/Baltimore!$B$8</f>
        <v>0</v>
      </c>
      <c r="K467" s="74">
        <f>(Albuquerque!$F$24*10^3)/Albuquerque!$B$8</f>
        <v>0</v>
      </c>
      <c r="L467" s="74">
        <f>(Seattle!$F$24*10^3)/Seattle!$B$8</f>
        <v>0</v>
      </c>
      <c r="M467" s="74">
        <f>(Chicago!$F$24*10^3)/Chicago!$B$8</f>
        <v>0</v>
      </c>
      <c r="N467" s="74">
        <f>(Boulder!$F$24*10^3)/Boulder!$B$8</f>
        <v>0</v>
      </c>
      <c r="O467" s="74">
        <f>(Minneapolis!$F$24*10^3)/Minneapolis!$B$8</f>
        <v>0</v>
      </c>
      <c r="P467" s="74">
        <f>(Helena!$F$24*10^3)/Helena!$B$8</f>
        <v>0</v>
      </c>
      <c r="Q467" s="74">
        <f>(Duluth!$F$24*10^3)/Duluth!$B$8</f>
        <v>0</v>
      </c>
      <c r="R467" s="74">
        <f>(Fairbanks!$F$24*10^3)/Fairbanks!$B$8</f>
        <v>0</v>
      </c>
    </row>
    <row r="468" spans="1:18">
      <c r="A468" s="4"/>
      <c r="B468" s="9" t="s">
        <v>354</v>
      </c>
      <c r="C468" s="74">
        <f>(Miami!$F$25*10^3)/Miami!$B$8</f>
        <v>0</v>
      </c>
      <c r="D468" s="74">
        <f>(Houston!$F$25*10^3)/Houston!$B$8</f>
        <v>0</v>
      </c>
      <c r="E468" s="74">
        <f>(Phoenix!$F$25*10^3)/Phoenix!$B$8</f>
        <v>0</v>
      </c>
      <c r="F468" s="74">
        <f>(Atlanta!$F$25*10^3)/Atlanta!$B$8</f>
        <v>0</v>
      </c>
      <c r="G468" s="74">
        <f>(LosAngeles!$F$25*10^3)/LosAngeles!$B$8</f>
        <v>0</v>
      </c>
      <c r="H468" s="74">
        <f>(LasVegas!$F$25*10^3)/LasVegas!$B$8</f>
        <v>0</v>
      </c>
      <c r="I468" s="74">
        <f>(SanFrancisco!$F$25*10^3)/SanFrancisco!$B$8</f>
        <v>0</v>
      </c>
      <c r="J468" s="74">
        <f>(Baltimore!$F$25*10^3)/Baltimore!$B$8</f>
        <v>0</v>
      </c>
      <c r="K468" s="74">
        <f>(Albuquerque!$F$25*10^3)/Albuquerque!$B$8</f>
        <v>0</v>
      </c>
      <c r="L468" s="74">
        <f>(Seattle!$F$25*10^3)/Seattle!$B$8</f>
        <v>0</v>
      </c>
      <c r="M468" s="74">
        <f>(Chicago!$F$25*10^3)/Chicago!$B$8</f>
        <v>0</v>
      </c>
      <c r="N468" s="74">
        <f>(Boulder!$F$25*10^3)/Boulder!$B$8</f>
        <v>0</v>
      </c>
      <c r="O468" s="74">
        <f>(Minneapolis!$F$25*10^3)/Minneapolis!$B$8</f>
        <v>0</v>
      </c>
      <c r="P468" s="74">
        <f>(Helena!$F$25*10^3)/Helena!$B$8</f>
        <v>0</v>
      </c>
      <c r="Q468" s="74">
        <f>(Duluth!$F$25*10^3)/Duluth!$B$8</f>
        <v>0</v>
      </c>
      <c r="R468" s="74">
        <f>(Fairbanks!$F$25*10^3)/Fairbanks!$B$8</f>
        <v>0</v>
      </c>
    </row>
    <row r="469" spans="1:18">
      <c r="A469" s="4"/>
      <c r="B469" s="9" t="s">
        <v>355</v>
      </c>
      <c r="C469" s="74">
        <f>(Miami!$F$26*10^3)/Miami!$B$8</f>
        <v>0</v>
      </c>
      <c r="D469" s="74">
        <f>(Houston!$F$26*10^3)/Houston!$B$8</f>
        <v>0</v>
      </c>
      <c r="E469" s="74">
        <f>(Phoenix!$F$26*10^3)/Phoenix!$B$8</f>
        <v>0</v>
      </c>
      <c r="F469" s="74">
        <f>(Atlanta!$F$26*10^3)/Atlanta!$B$8</f>
        <v>0</v>
      </c>
      <c r="G469" s="74">
        <f>(LosAngeles!$F$26*10^3)/LosAngeles!$B$8</f>
        <v>0</v>
      </c>
      <c r="H469" s="74">
        <f>(LasVegas!$F$26*10^3)/LasVegas!$B$8</f>
        <v>0</v>
      </c>
      <c r="I469" s="74">
        <f>(SanFrancisco!$F$26*10^3)/SanFrancisco!$B$8</f>
        <v>0</v>
      </c>
      <c r="J469" s="74">
        <f>(Baltimore!$F$26*10^3)/Baltimore!$B$8</f>
        <v>0</v>
      </c>
      <c r="K469" s="74">
        <f>(Albuquerque!$F$26*10^3)/Albuquerque!$B$8</f>
        <v>0</v>
      </c>
      <c r="L469" s="74">
        <f>(Seattle!$F$26*10^3)/Seattle!$B$8</f>
        <v>0</v>
      </c>
      <c r="M469" s="74">
        <f>(Chicago!$F$26*10^3)/Chicago!$B$8</f>
        <v>0</v>
      </c>
      <c r="N469" s="74">
        <f>(Boulder!$F$26*10^3)/Boulder!$B$8</f>
        <v>0</v>
      </c>
      <c r="O469" s="74">
        <f>(Minneapolis!$F$26*10^3)/Minneapolis!$B$8</f>
        <v>0</v>
      </c>
      <c r="P469" s="74">
        <f>(Helena!$F$26*10^3)/Helena!$B$8</f>
        <v>0</v>
      </c>
      <c r="Q469" s="74">
        <f>(Duluth!$F$26*10^3)/Duluth!$B$8</f>
        <v>0</v>
      </c>
      <c r="R469" s="74">
        <f>(Fairbanks!$F$26*10^3)/Fairbanks!$B$8</f>
        <v>0</v>
      </c>
    </row>
    <row r="470" spans="1:18">
      <c r="A470" s="4"/>
      <c r="B470" s="9" t="s">
        <v>356</v>
      </c>
      <c r="C470" s="74">
        <f>(Miami!$F$28*10^3)/Miami!$B$8</f>
        <v>0</v>
      </c>
      <c r="D470" s="74">
        <f>(Houston!$F$28*10^3)/Houston!$B$8</f>
        <v>0</v>
      </c>
      <c r="E470" s="74">
        <f>(Phoenix!$F$28*10^3)/Phoenix!$B$8</f>
        <v>0</v>
      </c>
      <c r="F470" s="74">
        <f>(Atlanta!$F$28*10^3)/Atlanta!$B$8</f>
        <v>0</v>
      </c>
      <c r="G470" s="74">
        <f>(LosAngeles!$F$28*10^3)/LosAngeles!$B$8</f>
        <v>0</v>
      </c>
      <c r="H470" s="74">
        <f>(LasVegas!$F$28*10^3)/LasVegas!$B$8</f>
        <v>0</v>
      </c>
      <c r="I470" s="74">
        <f>(SanFrancisco!$F$28*10^3)/SanFrancisco!$B$8</f>
        <v>0</v>
      </c>
      <c r="J470" s="74">
        <f>(Baltimore!$F$28*10^3)/Baltimore!$B$8</f>
        <v>0</v>
      </c>
      <c r="K470" s="74">
        <f>(Albuquerque!$F$28*10^3)/Albuquerque!$B$8</f>
        <v>0</v>
      </c>
      <c r="L470" s="74">
        <f>(Seattle!$F$28*10^3)/Seattle!$B$8</f>
        <v>0</v>
      </c>
      <c r="M470" s="74">
        <f>(Chicago!$F$28*10^3)/Chicago!$B$8</f>
        <v>0</v>
      </c>
      <c r="N470" s="74">
        <f>(Boulder!$F$28*10^3)/Boulder!$B$8</f>
        <v>0</v>
      </c>
      <c r="O470" s="74">
        <f>(Minneapolis!$F$28*10^3)/Minneapolis!$B$8</f>
        <v>0</v>
      </c>
      <c r="P470" s="74">
        <f>(Helena!$F$28*10^3)/Helena!$B$8</f>
        <v>0</v>
      </c>
      <c r="Q470" s="74">
        <f>(Duluth!$F$28*10^3)/Duluth!$B$8</f>
        <v>0</v>
      </c>
      <c r="R470" s="74">
        <f>(Fairbanks!$F$28*10^3)/Fairbanks!$B$8</f>
        <v>0</v>
      </c>
    </row>
    <row r="471" spans="1:18">
      <c r="A471" s="4"/>
      <c r="B471" s="7" t="s">
        <v>267</v>
      </c>
      <c r="C471" s="74">
        <f>(Miami!$B$2*10^3)/Miami!$B$8</f>
        <v>805.30647126388089</v>
      </c>
      <c r="D471" s="74">
        <f>(Houston!$B$2*10^3)/Houston!$B$8</f>
        <v>805.75993063566534</v>
      </c>
      <c r="E471" s="74">
        <f>(Phoenix!$B$2*10^3)/Phoenix!$B$8</f>
        <v>786.18394006363383</v>
      </c>
      <c r="F471" s="74">
        <f>(Atlanta!$B$2*10^3)/Atlanta!$B$8</f>
        <v>801.10325170234125</v>
      </c>
      <c r="G471" s="74">
        <f>(LosAngeles!$B$2*10^3)/LosAngeles!$B$8</f>
        <v>701.66359792604624</v>
      </c>
      <c r="H471" s="74">
        <f>(LasVegas!$B$2*10^3)/LasVegas!$B$8</f>
        <v>766.74747545215132</v>
      </c>
      <c r="I471" s="74">
        <f>(SanFrancisco!$B$2*10^3)/SanFrancisco!$B$8</f>
        <v>727.91441078934315</v>
      </c>
      <c r="J471" s="74">
        <f>(Baltimore!$B$2*10^3)/Baltimore!$B$8</f>
        <v>854.3946940270431</v>
      </c>
      <c r="K471" s="74">
        <f>(Albuquerque!$B$2*10^3)/Albuquerque!$B$8</f>
        <v>793.75322342341894</v>
      </c>
      <c r="L471" s="74">
        <f>(Seattle!$B$2*10^3)/Seattle!$B$8</f>
        <v>786.68723013561419</v>
      </c>
      <c r="M471" s="74">
        <f>(Chicago!$B$2*10^3)/Chicago!$B$8</f>
        <v>908.57561435024502</v>
      </c>
      <c r="N471" s="74">
        <f>(Boulder!$B$2*10^3)/Boulder!$B$8</f>
        <v>838.36166623895315</v>
      </c>
      <c r="O471" s="74">
        <f>(Minneapolis!$B$2*10^3)/Minneapolis!$B$8</f>
        <v>986.6852369076064</v>
      </c>
      <c r="P471" s="74">
        <f>(Helena!$B$2*10^3)/Helena!$B$8</f>
        <v>908.07979888329396</v>
      </c>
      <c r="Q471" s="74">
        <f>(Duluth!$B$2*10^3)/Duluth!$B$8</f>
        <v>1047.9745066137796</v>
      </c>
      <c r="R471" s="74">
        <f>(Fairbanks!$B$2*10^3)/Fairbanks!$B$8</f>
        <v>1277.0063708550201</v>
      </c>
    </row>
    <row r="472" spans="1:18">
      <c r="A472" s="7" t="s">
        <v>392</v>
      </c>
      <c r="B472" s="8"/>
    </row>
    <row r="473" spans="1:18">
      <c r="A473" s="4"/>
      <c r="B473" s="7" t="s">
        <v>393</v>
      </c>
      <c r="C473" s="63"/>
      <c r="D473" s="63"/>
      <c r="E473" s="63"/>
      <c r="F473" s="63"/>
      <c r="G473" s="63"/>
      <c r="H473" s="63"/>
      <c r="I473" s="63"/>
      <c r="J473" s="63"/>
      <c r="K473" s="63"/>
      <c r="L473" s="63"/>
      <c r="M473" s="63"/>
      <c r="N473" s="63"/>
      <c r="O473" s="63"/>
      <c r="P473" s="63"/>
      <c r="Q473" s="63"/>
      <c r="R473" s="63"/>
    </row>
    <row r="474" spans="1:18">
      <c r="A474" s="4"/>
      <c r="B474" s="9" t="s">
        <v>394</v>
      </c>
      <c r="C474" s="16">
        <f>10^(-3)*Miami!$C546</f>
        <v>129.533368</v>
      </c>
      <c r="D474" s="16">
        <f>10^(-3)*Houston!$C546</f>
        <v>125.352076</v>
      </c>
      <c r="E474" s="16">
        <f>10^(-3)*Phoenix!$C546</f>
        <v>106.191277</v>
      </c>
      <c r="F474" s="16">
        <f>10^(-3)*Atlanta!$C546</f>
        <v>125.232094</v>
      </c>
      <c r="G474" s="16">
        <f>10^(-3)*LosAngeles!$C546</f>
        <v>101.74994000000001</v>
      </c>
      <c r="H474" s="16">
        <f>10^(-3)*LasVegas!$C546</f>
        <v>107.40200900000001</v>
      </c>
      <c r="I474" s="16">
        <f>10^(-3)*SanFrancisco!$C546</f>
        <v>106.164978</v>
      </c>
      <c r="J474" s="16">
        <f>10^(-3)*Baltimore!$C546</f>
        <v>130.61212399999999</v>
      </c>
      <c r="K474" s="16">
        <f>10^(-3)*Albuquerque!$C546</f>
        <v>118.612989</v>
      </c>
      <c r="L474" s="16">
        <f>10^(-3)*Seattle!$C546</f>
        <v>110.55879</v>
      </c>
      <c r="M474" s="16">
        <f>10^(-3)*Chicago!$C546</f>
        <v>149.43789799999999</v>
      </c>
      <c r="N474" s="16">
        <f>10^(-3)*Boulder!$C546</f>
        <v>137.80280400000001</v>
      </c>
      <c r="O474" s="16">
        <f>10^(-3)*Minneapolis!$C546</f>
        <v>163.01189300000001</v>
      </c>
      <c r="P474" s="16">
        <f>10^(-3)*Helena!$C546</f>
        <v>161.470474</v>
      </c>
      <c r="Q474" s="16">
        <f>10^(-3)*Duluth!$C546</f>
        <v>168.25431899999998</v>
      </c>
      <c r="R474" s="16">
        <f>10^(-3)*Fairbanks!$C546</f>
        <v>216.852971</v>
      </c>
    </row>
    <row r="475" spans="1:18">
      <c r="A475" s="4"/>
      <c r="B475" s="9" t="s">
        <v>395</v>
      </c>
      <c r="C475" s="16">
        <f>10^(-3)*Miami!$C547</f>
        <v>133.27768499999999</v>
      </c>
      <c r="D475" s="16">
        <f>10^(-3)*Houston!$C547</f>
        <v>108.66713899999999</v>
      </c>
      <c r="E475" s="16">
        <f>10^(-3)*Phoenix!$C547</f>
        <v>104.09821799999999</v>
      </c>
      <c r="F475" s="16">
        <f>10^(-3)*Atlanta!$C547</f>
        <v>122.22668399999999</v>
      </c>
      <c r="G475" s="16">
        <f>10^(-3)*LosAngeles!$C547</f>
        <v>107.79549</v>
      </c>
      <c r="H475" s="16">
        <f>10^(-3)*LasVegas!$C547</f>
        <v>100.69783900000002</v>
      </c>
      <c r="I475" s="16">
        <f>10^(-3)*SanFrancisco!$C547</f>
        <v>101.716044</v>
      </c>
      <c r="J475" s="16">
        <f>10^(-3)*Baltimore!$C547</f>
        <v>119.594256</v>
      </c>
      <c r="K475" s="16">
        <f>10^(-3)*Albuquerque!$C547</f>
        <v>112.62394800000001</v>
      </c>
      <c r="L475" s="16">
        <f>10^(-3)*Seattle!$C547</f>
        <v>104.82902700000001</v>
      </c>
      <c r="M475" s="16">
        <f>10^(-3)*Chicago!$C547</f>
        <v>130.996869</v>
      </c>
      <c r="N475" s="16">
        <f>10^(-3)*Boulder!$C547</f>
        <v>124.16668200000001</v>
      </c>
      <c r="O475" s="16">
        <f>10^(-3)*Minneapolis!$C547</f>
        <v>159.79507599999999</v>
      </c>
      <c r="P475" s="16">
        <f>10^(-3)*Helena!$C547</f>
        <v>150.21872399999998</v>
      </c>
      <c r="Q475" s="16">
        <f>10^(-3)*Duluth!$C547</f>
        <v>168.54244500000001</v>
      </c>
      <c r="R475" s="16">
        <f>10^(-3)*Fairbanks!$C547</f>
        <v>210.70562400000003</v>
      </c>
    </row>
    <row r="476" spans="1:18">
      <c r="A476" s="4"/>
      <c r="B476" s="64" t="s">
        <v>396</v>
      </c>
      <c r="C476" s="16">
        <f>10^(-3)*Miami!$C548</f>
        <v>132.46856200000002</v>
      </c>
      <c r="D476" s="16">
        <f>10^(-3)*Houston!$C548</f>
        <v>123.467854</v>
      </c>
      <c r="E476" s="16">
        <f>10^(-3)*Phoenix!$C548</f>
        <v>121.012004</v>
      </c>
      <c r="F476" s="16">
        <f>10^(-3)*Atlanta!$C548</f>
        <v>108.39647900000001</v>
      </c>
      <c r="G476" s="16">
        <f>10^(-3)*LosAngeles!$C548</f>
        <v>102.808003</v>
      </c>
      <c r="H476" s="16">
        <f>10^(-3)*LasVegas!$C548</f>
        <v>102.123255</v>
      </c>
      <c r="I476" s="16">
        <f>10^(-3)*SanFrancisco!$C548</f>
        <v>100.489904</v>
      </c>
      <c r="J476" s="16">
        <f>10^(-3)*Baltimore!$C548</f>
        <v>112.26032499999999</v>
      </c>
      <c r="K476" s="16">
        <f>10^(-3)*Albuquerque!$C548</f>
        <v>103.337626</v>
      </c>
      <c r="L476" s="16">
        <f>10^(-3)*Seattle!$C548</f>
        <v>104.949068</v>
      </c>
      <c r="M476" s="16">
        <f>10^(-3)*Chicago!$C548</f>
        <v>114.48902200000001</v>
      </c>
      <c r="N476" s="16">
        <f>10^(-3)*Boulder!$C548</f>
        <v>112.98146200000001</v>
      </c>
      <c r="O476" s="16">
        <f>10^(-3)*Minneapolis!$C548</f>
        <v>121.183694</v>
      </c>
      <c r="P476" s="16">
        <f>10^(-3)*Helena!$C548</f>
        <v>133.19529399999999</v>
      </c>
      <c r="Q476" s="16">
        <f>10^(-3)*Duluth!$C548</f>
        <v>148.31671900000001</v>
      </c>
      <c r="R476" s="16">
        <f>10^(-3)*Fairbanks!$C548</f>
        <v>168.3339</v>
      </c>
    </row>
    <row r="477" spans="1:18">
      <c r="A477" s="4"/>
      <c r="B477" s="64" t="s">
        <v>397</v>
      </c>
      <c r="C477" s="16">
        <f>10^(-3)*Miami!$C549</f>
        <v>134.79875700000002</v>
      </c>
      <c r="D477" s="16">
        <f>10^(-3)*Houston!$C549</f>
        <v>132.49823900000001</v>
      </c>
      <c r="E477" s="16">
        <f>10^(-3)*Phoenix!$C549</f>
        <v>120.85388400000001</v>
      </c>
      <c r="F477" s="16">
        <f>10^(-3)*Atlanta!$C549</f>
        <v>119.20483</v>
      </c>
      <c r="G477" s="16">
        <f>10^(-3)*LosAngeles!$C549</f>
        <v>105.82017200000001</v>
      </c>
      <c r="H477" s="16">
        <f>10^(-3)*LasVegas!$C549</f>
        <v>118.35316300000001</v>
      </c>
      <c r="I477" s="16">
        <f>10^(-3)*SanFrancisco!$C549</f>
        <v>102.37637699999999</v>
      </c>
      <c r="J477" s="16">
        <f>10^(-3)*Baltimore!$C549</f>
        <v>105.461629</v>
      </c>
      <c r="K477" s="16">
        <f>10^(-3)*Albuquerque!$C549</f>
        <v>107.83877099999999</v>
      </c>
      <c r="L477" s="16">
        <f>10^(-3)*Seattle!$C549</f>
        <v>101.53667200000001</v>
      </c>
      <c r="M477" s="16">
        <f>10^(-3)*Chicago!$C549</f>
        <v>105.235428</v>
      </c>
      <c r="N477" s="16">
        <f>10^(-3)*Boulder!$C549</f>
        <v>104.703164</v>
      </c>
      <c r="O477" s="16">
        <f>10^(-3)*Minneapolis!$C549</f>
        <v>109.09722000000001</v>
      </c>
      <c r="P477" s="16">
        <f>10^(-3)*Helena!$C549</f>
        <v>105.764984</v>
      </c>
      <c r="Q477" s="16">
        <f>10^(-3)*Duluth!$C549</f>
        <v>117.887929</v>
      </c>
      <c r="R477" s="16">
        <f>10^(-3)*Fairbanks!$C549</f>
        <v>133.613542</v>
      </c>
    </row>
    <row r="478" spans="1:18">
      <c r="A478" s="4"/>
      <c r="B478" s="64" t="s">
        <v>391</v>
      </c>
      <c r="C478" s="16">
        <f>10^(-3)*Miami!$C550</f>
        <v>143.821731</v>
      </c>
      <c r="D478" s="16">
        <f>10^(-3)*Houston!$C550</f>
        <v>141.719606</v>
      </c>
      <c r="E478" s="16">
        <f>10^(-3)*Phoenix!$C550</f>
        <v>141.66713000000001</v>
      </c>
      <c r="F478" s="16">
        <f>10^(-3)*Atlanta!$C550</f>
        <v>129.62503599999999</v>
      </c>
      <c r="G478" s="16">
        <f>10^(-3)*LosAngeles!$C550</f>
        <v>114.391068</v>
      </c>
      <c r="H478" s="16">
        <f>10^(-3)*LasVegas!$C550</f>
        <v>125.717226</v>
      </c>
      <c r="I478" s="16">
        <f>10^(-3)*SanFrancisco!$C550</f>
        <v>101.99806</v>
      </c>
      <c r="J478" s="16">
        <f>10^(-3)*Baltimore!$C550</f>
        <v>117.486473</v>
      </c>
      <c r="K478" s="16">
        <f>10^(-3)*Albuquerque!$C550</f>
        <v>113.92295900000001</v>
      </c>
      <c r="L478" s="16">
        <f>10^(-3)*Seattle!$C550</f>
        <v>105.869502</v>
      </c>
      <c r="M478" s="16">
        <f>10^(-3)*Chicago!$C550</f>
        <v>116.715878</v>
      </c>
      <c r="N478" s="16">
        <f>10^(-3)*Boulder!$C550</f>
        <v>112.196203</v>
      </c>
      <c r="O478" s="16">
        <f>10^(-3)*Minneapolis!$C550</f>
        <v>130.41897399999999</v>
      </c>
      <c r="P478" s="16">
        <f>10^(-3)*Helena!$C550</f>
        <v>103.367397</v>
      </c>
      <c r="Q478" s="16">
        <f>10^(-3)*Duluth!$C550</f>
        <v>107.036537</v>
      </c>
      <c r="R478" s="16">
        <f>10^(-3)*Fairbanks!$C550</f>
        <v>103.587174</v>
      </c>
    </row>
    <row r="479" spans="1:18">
      <c r="A479" s="4"/>
      <c r="B479" s="64" t="s">
        <v>398</v>
      </c>
      <c r="C479" s="16">
        <f>10^(-3)*Miami!$C551</f>
        <v>146.954262</v>
      </c>
      <c r="D479" s="16">
        <f>10^(-3)*Houston!$C551</f>
        <v>139.40966800000001</v>
      </c>
      <c r="E479" s="16">
        <f>10^(-3)*Phoenix!$C551</f>
        <v>163.81232900000001</v>
      </c>
      <c r="F479" s="16">
        <f>10^(-3)*Atlanta!$C551</f>
        <v>133.53055000000001</v>
      </c>
      <c r="G479" s="16">
        <f>10^(-3)*LosAngeles!$C551</f>
        <v>109.31285700000001</v>
      </c>
      <c r="H479" s="16">
        <f>10^(-3)*LasVegas!$C551</f>
        <v>148.42288600000001</v>
      </c>
      <c r="I479" s="16">
        <f>10^(-3)*SanFrancisco!$C551</f>
        <v>108.40719100000001</v>
      </c>
      <c r="J479" s="16">
        <f>10^(-3)*Baltimore!$C551</f>
        <v>135.39369699999997</v>
      </c>
      <c r="K479" s="16">
        <f>10^(-3)*Albuquerque!$C551</f>
        <v>121.05181200000001</v>
      </c>
      <c r="L479" s="16">
        <f>10^(-3)*Seattle!$C551</f>
        <v>112.04225500000001</v>
      </c>
      <c r="M479" s="16">
        <f>10^(-3)*Chicago!$C551</f>
        <v>125.491412</v>
      </c>
      <c r="N479" s="16">
        <f>10^(-3)*Boulder!$C551</f>
        <v>115.484866</v>
      </c>
      <c r="O479" s="16">
        <f>10^(-3)*Minneapolis!$C551</f>
        <v>131.98122599999999</v>
      </c>
      <c r="P479" s="16">
        <f>10^(-3)*Helena!$C551</f>
        <v>122.32651200000001</v>
      </c>
      <c r="Q479" s="16">
        <f>10^(-3)*Duluth!$C551</f>
        <v>119.32049400000001</v>
      </c>
      <c r="R479" s="16">
        <f>10^(-3)*Fairbanks!$C551</f>
        <v>113.930863</v>
      </c>
    </row>
    <row r="480" spans="1:18">
      <c r="A480" s="4"/>
      <c r="B480" s="64" t="s">
        <v>399</v>
      </c>
      <c r="C480" s="16">
        <f>10^(-3)*Miami!$C552</f>
        <v>146.92820300000002</v>
      </c>
      <c r="D480" s="16">
        <f>10^(-3)*Houston!$C552</f>
        <v>148.635243</v>
      </c>
      <c r="E480" s="16">
        <f>10^(-3)*Phoenix!$C552</f>
        <v>161.26525000000001</v>
      </c>
      <c r="F480" s="16">
        <f>10^(-3)*Atlanta!$C552</f>
        <v>143.062319</v>
      </c>
      <c r="G480" s="16">
        <f>10^(-3)*LosAngeles!$C552</f>
        <v>120.193037</v>
      </c>
      <c r="H480" s="16">
        <f>10^(-3)*LasVegas!$C552</f>
        <v>147.04444800000002</v>
      </c>
      <c r="I480" s="16">
        <f>10^(-3)*SanFrancisco!$C552</f>
        <v>119.90407300000001</v>
      </c>
      <c r="J480" s="16">
        <f>10^(-3)*Baltimore!$C552</f>
        <v>143.062445</v>
      </c>
      <c r="K480" s="16">
        <f>10^(-3)*Albuquerque!$C552</f>
        <v>127.631106</v>
      </c>
      <c r="L480" s="16">
        <f>10^(-3)*Seattle!$C552</f>
        <v>114.29036599999999</v>
      </c>
      <c r="M480" s="16">
        <f>10^(-3)*Chicago!$C552</f>
        <v>137.946448</v>
      </c>
      <c r="N480" s="16">
        <f>10^(-3)*Boulder!$C552</f>
        <v>124.133972</v>
      </c>
      <c r="O480" s="16">
        <f>10^(-3)*Minneapolis!$C552</f>
        <v>136.931725</v>
      </c>
      <c r="P480" s="16">
        <f>10^(-3)*Helena!$C552</f>
        <v>121.67815300000001</v>
      </c>
      <c r="Q480" s="16">
        <f>10^(-3)*Duluth!$C552</f>
        <v>132.15909500000001</v>
      </c>
      <c r="R480" s="16">
        <f>10^(-3)*Fairbanks!$C552</f>
        <v>117.489902</v>
      </c>
    </row>
    <row r="481" spans="1:18">
      <c r="A481" s="4"/>
      <c r="B481" s="64" t="s">
        <v>400</v>
      </c>
      <c r="C481" s="16">
        <f>10^(-3)*Miami!$C553</f>
        <v>143.14685299999999</v>
      </c>
      <c r="D481" s="16">
        <f>10^(-3)*Houston!$C553</f>
        <v>151.27560600000001</v>
      </c>
      <c r="E481" s="16">
        <f>10^(-3)*Phoenix!$C553</f>
        <v>161.915345</v>
      </c>
      <c r="F481" s="16">
        <f>10^(-3)*Atlanta!$C553</f>
        <v>133.687679</v>
      </c>
      <c r="G481" s="16">
        <f>10^(-3)*LosAngeles!$C553</f>
        <v>122.699281</v>
      </c>
      <c r="H481" s="16">
        <f>10^(-3)*LasVegas!$C553</f>
        <v>144.238651</v>
      </c>
      <c r="I481" s="16">
        <f>10^(-3)*SanFrancisco!$C553</f>
        <v>105.70144000000001</v>
      </c>
      <c r="J481" s="16">
        <f>10^(-3)*Baltimore!$C553</f>
        <v>143.06788</v>
      </c>
      <c r="K481" s="16">
        <f>10^(-3)*Albuquerque!$C553</f>
        <v>127.11548000000001</v>
      </c>
      <c r="L481" s="16">
        <f>10^(-3)*Seattle!$C553</f>
        <v>113.402894</v>
      </c>
      <c r="M481" s="16">
        <f>10^(-3)*Chicago!$C553</f>
        <v>139.76402200000001</v>
      </c>
      <c r="N481" s="16">
        <f>10^(-3)*Boulder!$C553</f>
        <v>119.214912</v>
      </c>
      <c r="O481" s="16">
        <f>10^(-3)*Minneapolis!$C553</f>
        <v>135.80183400000001</v>
      </c>
      <c r="P481" s="16">
        <f>10^(-3)*Helena!$C553</f>
        <v>117.46936599999999</v>
      </c>
      <c r="Q481" s="16">
        <f>10^(-3)*Duluth!$C553</f>
        <v>126.864682</v>
      </c>
      <c r="R481" s="16">
        <f>10^(-3)*Fairbanks!$C553</f>
        <v>110.440392</v>
      </c>
    </row>
    <row r="482" spans="1:18">
      <c r="A482" s="4"/>
      <c r="B482" s="64" t="s">
        <v>401</v>
      </c>
      <c r="C482" s="16">
        <f>10^(-3)*Miami!$C554</f>
        <v>144.76397700000001</v>
      </c>
      <c r="D482" s="16">
        <f>10^(-3)*Houston!$C554</f>
        <v>146.51345699999999</v>
      </c>
      <c r="E482" s="16">
        <f>10^(-3)*Phoenix!$C554</f>
        <v>147.85674299999999</v>
      </c>
      <c r="F482" s="16">
        <f>10^(-3)*Atlanta!$C554</f>
        <v>126.07873600000001</v>
      </c>
      <c r="G482" s="16">
        <f>10^(-3)*LosAngeles!$C554</f>
        <v>119.95066700000001</v>
      </c>
      <c r="H482" s="16">
        <f>10^(-3)*LasVegas!$C554</f>
        <v>132.188681</v>
      </c>
      <c r="I482" s="16">
        <f>10^(-3)*SanFrancisco!$C554</f>
        <v>113.71845500000001</v>
      </c>
      <c r="J482" s="16">
        <f>10^(-3)*Baltimore!$C554</f>
        <v>125.454193</v>
      </c>
      <c r="K482" s="16">
        <f>10^(-3)*Albuquerque!$C554</f>
        <v>118.07432799999999</v>
      </c>
      <c r="L482" s="16">
        <f>10^(-3)*Seattle!$C554</f>
        <v>117.723556</v>
      </c>
      <c r="M482" s="16">
        <f>10^(-3)*Chicago!$C554</f>
        <v>120.629565</v>
      </c>
      <c r="N482" s="16">
        <f>10^(-3)*Boulder!$C554</f>
        <v>117.84774300000001</v>
      </c>
      <c r="O482" s="16">
        <f>10^(-3)*Minneapolis!$C554</f>
        <v>117.271063</v>
      </c>
      <c r="P482" s="16">
        <f>10^(-3)*Helena!$C554</f>
        <v>113.626518</v>
      </c>
      <c r="Q482" s="16">
        <f>10^(-3)*Duluth!$C554</f>
        <v>110.202511</v>
      </c>
      <c r="R482" s="16">
        <f>10^(-3)*Fairbanks!$C554</f>
        <v>111.879177</v>
      </c>
    </row>
    <row r="483" spans="1:18">
      <c r="A483" s="4"/>
      <c r="B483" s="64" t="s">
        <v>402</v>
      </c>
      <c r="C483" s="16">
        <f>10^(-3)*Miami!$C555</f>
        <v>143.83474200000001</v>
      </c>
      <c r="D483" s="16">
        <f>10^(-3)*Houston!$C555</f>
        <v>130.09701100000001</v>
      </c>
      <c r="E483" s="16">
        <f>10^(-3)*Phoenix!$C555</f>
        <v>124.56528800000001</v>
      </c>
      <c r="F483" s="16">
        <f>10^(-3)*Atlanta!$C555</f>
        <v>116.907292</v>
      </c>
      <c r="G483" s="16">
        <f>10^(-3)*LosAngeles!$C555</f>
        <v>112.02926300000001</v>
      </c>
      <c r="H483" s="16">
        <f>10^(-3)*LasVegas!$C555</f>
        <v>114.511307</v>
      </c>
      <c r="I483" s="16">
        <f>10^(-3)*SanFrancisco!$C555</f>
        <v>104.77143099999999</v>
      </c>
      <c r="J483" s="16">
        <f>10^(-3)*Baltimore!$C555</f>
        <v>119.91221400000001</v>
      </c>
      <c r="K483" s="16">
        <f>10^(-3)*Albuquerque!$C555</f>
        <v>107.32422700000001</v>
      </c>
      <c r="L483" s="16">
        <f>10^(-3)*Seattle!$C555</f>
        <v>101.876137</v>
      </c>
      <c r="M483" s="16">
        <f>10^(-3)*Chicago!$C555</f>
        <v>109.90184500000001</v>
      </c>
      <c r="N483" s="16">
        <f>10^(-3)*Boulder!$C555</f>
        <v>108.223461</v>
      </c>
      <c r="O483" s="16">
        <f>10^(-3)*Minneapolis!$C555</f>
        <v>110.07236999999999</v>
      </c>
      <c r="P483" s="16">
        <f>10^(-3)*Helena!$C555</f>
        <v>111.208507</v>
      </c>
      <c r="Q483" s="16">
        <f>10^(-3)*Duluth!$C555</f>
        <v>111.88708100000001</v>
      </c>
      <c r="R483" s="16">
        <f>10^(-3)*Fairbanks!$C555</f>
        <v>138.438264</v>
      </c>
    </row>
    <row r="484" spans="1:18">
      <c r="A484" s="4"/>
      <c r="B484" s="64" t="s">
        <v>403</v>
      </c>
      <c r="C484" s="16">
        <f>10^(-3)*Miami!$C556</f>
        <v>128.70540399999999</v>
      </c>
      <c r="D484" s="16">
        <f>10^(-3)*Houston!$C556</f>
        <v>129.281071</v>
      </c>
      <c r="E484" s="16">
        <f>10^(-3)*Phoenix!$C556</f>
        <v>106.17376700000001</v>
      </c>
      <c r="F484" s="16">
        <f>10^(-3)*Atlanta!$C556</f>
        <v>109.57414200000001</v>
      </c>
      <c r="G484" s="16">
        <f>10^(-3)*LosAngeles!$C556</f>
        <v>106.91120500000001</v>
      </c>
      <c r="H484" s="16">
        <f>10^(-3)*LasVegas!$C556</f>
        <v>104.549941</v>
      </c>
      <c r="I484" s="16">
        <f>10^(-3)*SanFrancisco!$C556</f>
        <v>102.496621</v>
      </c>
      <c r="J484" s="16">
        <f>10^(-3)*Baltimore!$C556</f>
        <v>113.941216</v>
      </c>
      <c r="K484" s="16">
        <f>10^(-3)*Albuquerque!$C556</f>
        <v>111.200731</v>
      </c>
      <c r="L484" s="16">
        <f>10^(-3)*Seattle!$C556</f>
        <v>109.827662</v>
      </c>
      <c r="M484" s="16">
        <f>10^(-3)*Chicago!$C556</f>
        <v>110.75679600000001</v>
      </c>
      <c r="N484" s="16">
        <f>10^(-3)*Boulder!$C556</f>
        <v>113.44747599999999</v>
      </c>
      <c r="O484" s="16">
        <f>10^(-3)*Minneapolis!$C556</f>
        <v>120.25542900000001</v>
      </c>
      <c r="P484" s="16">
        <f>10^(-3)*Helena!$C556</f>
        <v>116.90415700000001</v>
      </c>
      <c r="Q484" s="16">
        <f>10^(-3)*Duluth!$C556</f>
        <v>148.64640700000001</v>
      </c>
      <c r="R484" s="16">
        <f>10^(-3)*Fairbanks!$C556</f>
        <v>165.94881000000001</v>
      </c>
    </row>
    <row r="485" spans="1:18">
      <c r="A485" s="4"/>
      <c r="B485" s="64" t="s">
        <v>404</v>
      </c>
      <c r="C485" s="16">
        <f>10^(-3)*Miami!$C557</f>
        <v>129.21545699999999</v>
      </c>
      <c r="D485" s="16">
        <f>10^(-3)*Houston!$C557</f>
        <v>129.63655900000001</v>
      </c>
      <c r="E485" s="16">
        <f>10^(-3)*Phoenix!$C557</f>
        <v>114.96900500000001</v>
      </c>
      <c r="F485" s="16">
        <f>10^(-3)*Atlanta!$C557</f>
        <v>115.995351</v>
      </c>
      <c r="G485" s="16">
        <f>10^(-3)*LosAngeles!$C557</f>
        <v>103.004919</v>
      </c>
      <c r="H485" s="16">
        <f>10^(-3)*LasVegas!$C557</f>
        <v>107.01989900000001</v>
      </c>
      <c r="I485" s="16">
        <f>10^(-3)*SanFrancisco!$C557</f>
        <v>104.023071</v>
      </c>
      <c r="J485" s="16">
        <f>10^(-3)*Baltimore!$C557</f>
        <v>122.47112300000001</v>
      </c>
      <c r="K485" s="16">
        <f>10^(-3)*Albuquerque!$C557</f>
        <v>114.24154</v>
      </c>
      <c r="L485" s="16">
        <f>10^(-3)*Seattle!$C557</f>
        <v>109.899947</v>
      </c>
      <c r="M485" s="16">
        <f>10^(-3)*Chicago!$C557</f>
        <v>147.65855199999999</v>
      </c>
      <c r="N485" s="16">
        <f>10^(-3)*Boulder!$C557</f>
        <v>130.62528800000001</v>
      </c>
      <c r="O485" s="16">
        <f>10^(-3)*Minneapolis!$C557</f>
        <v>170.59327200000001</v>
      </c>
      <c r="P485" s="16">
        <f>10^(-3)*Helena!$C557</f>
        <v>156.83730800000001</v>
      </c>
      <c r="Q485" s="16">
        <f>10^(-3)*Duluth!$C557</f>
        <v>171.289895</v>
      </c>
      <c r="R485" s="16">
        <f>10^(-3)*Fairbanks!$C557</f>
        <v>192.794196</v>
      </c>
    </row>
    <row r="486" spans="1:18">
      <c r="A486" s="4"/>
      <c r="B486" s="64" t="s">
        <v>405</v>
      </c>
      <c r="C486" s="65"/>
      <c r="D486" s="65"/>
      <c r="E486" s="65"/>
      <c r="F486" s="65"/>
      <c r="G486" s="65"/>
      <c r="H486" s="65"/>
      <c r="I486" s="65"/>
      <c r="J486" s="65"/>
      <c r="K486" s="65"/>
      <c r="L486" s="65"/>
      <c r="M486" s="65"/>
      <c r="N486" s="65"/>
      <c r="O486" s="65"/>
      <c r="P486" s="65"/>
      <c r="Q486" s="65"/>
      <c r="R486" s="65"/>
    </row>
    <row r="487" spans="1:18">
      <c r="A487" s="4"/>
      <c r="B487" s="9" t="s">
        <v>394</v>
      </c>
      <c r="C487" s="16" t="str">
        <f>Miami!$D546</f>
        <v>22-JAN-08:00</v>
      </c>
      <c r="D487" s="16" t="str">
        <f>Houston!$D546</f>
        <v>14-JAN-08:15</v>
      </c>
      <c r="E487" s="16" t="str">
        <f>Phoenix!$D546</f>
        <v>21-JAN-08:30</v>
      </c>
      <c r="F487" s="16" t="str">
        <f>Atlanta!$D546</f>
        <v>14-JAN-08:15</v>
      </c>
      <c r="G487" s="16" t="str">
        <f>LosAngeles!$D546</f>
        <v>28-JAN-08:00</v>
      </c>
      <c r="H487" s="16" t="str">
        <f>LasVegas!$D546</f>
        <v>07-JAN-08:15</v>
      </c>
      <c r="I487" s="16" t="str">
        <f>SanFrancisco!$D546</f>
        <v>01-JAN-08:15</v>
      </c>
      <c r="J487" s="16" t="str">
        <f>Baltimore!$D546</f>
        <v>15-JAN-08:15</v>
      </c>
      <c r="K487" s="16" t="str">
        <f>Albuquerque!$D546</f>
        <v>08-JAN-08:15</v>
      </c>
      <c r="L487" s="16" t="str">
        <f>Seattle!$D546</f>
        <v>01-JAN-08:15</v>
      </c>
      <c r="M487" s="16" t="str">
        <f>Chicago!$D546</f>
        <v>07-JAN-08:15</v>
      </c>
      <c r="N487" s="16" t="str">
        <f>Boulder!$D546</f>
        <v>08-JAN-08:15</v>
      </c>
      <c r="O487" s="16" t="str">
        <f>Minneapolis!$D546</f>
        <v>06-JAN-07:15</v>
      </c>
      <c r="P487" s="16" t="str">
        <f>Helena!$D546</f>
        <v>07-JAN-08:15</v>
      </c>
      <c r="Q487" s="16" t="str">
        <f>Duluth!$D546</f>
        <v>09-JAN-07:15</v>
      </c>
      <c r="R487" s="16" t="str">
        <f>Fairbanks!$D546</f>
        <v>13-JAN-09:00</v>
      </c>
    </row>
    <row r="488" spans="1:18">
      <c r="A488" s="4"/>
      <c r="B488" s="9" t="s">
        <v>395</v>
      </c>
      <c r="C488" s="16" t="str">
        <f>Miami!$D547</f>
        <v>25-FEB-08:00</v>
      </c>
      <c r="D488" s="16" t="str">
        <f>Houston!$D547</f>
        <v>20-FEB-08:00</v>
      </c>
      <c r="E488" s="16" t="str">
        <f>Phoenix!$D547</f>
        <v>18-FEB-08:15</v>
      </c>
      <c r="F488" s="16" t="str">
        <f>Atlanta!$D547</f>
        <v>10-FEB-07:15</v>
      </c>
      <c r="G488" s="16" t="str">
        <f>LosAngeles!$D547</f>
        <v>12-FEB-08:00</v>
      </c>
      <c r="H488" s="16" t="str">
        <f>LasVegas!$D547</f>
        <v>26-FEB-08:00</v>
      </c>
      <c r="I488" s="16" t="str">
        <f>SanFrancisco!$D547</f>
        <v>18-FEB-08:00</v>
      </c>
      <c r="J488" s="16" t="str">
        <f>Baltimore!$D547</f>
        <v>05-FEB-08:15</v>
      </c>
      <c r="K488" s="16" t="str">
        <f>Albuquerque!$D547</f>
        <v>05-FEB-08:15</v>
      </c>
      <c r="L488" s="16" t="str">
        <f>Seattle!$D547</f>
        <v>12-FEB-08:15</v>
      </c>
      <c r="M488" s="16" t="str">
        <f>Chicago!$D547</f>
        <v>11-FEB-08:15</v>
      </c>
      <c r="N488" s="16" t="str">
        <f>Boulder!$D547</f>
        <v>16-FEB-07:15</v>
      </c>
      <c r="O488" s="16" t="str">
        <f>Minneapolis!$D547</f>
        <v>04-FEB-08:15</v>
      </c>
      <c r="P488" s="16" t="str">
        <f>Helena!$D547</f>
        <v>26-FEB-08:15</v>
      </c>
      <c r="Q488" s="16" t="str">
        <f>Duluth!$D547</f>
        <v>02-FEB-07:15</v>
      </c>
      <c r="R488" s="16" t="str">
        <f>Fairbanks!$D547</f>
        <v>04-FEB-08:15</v>
      </c>
    </row>
    <row r="489" spans="1:18">
      <c r="A489" s="4"/>
      <c r="B489" s="64" t="s">
        <v>396</v>
      </c>
      <c r="C489" s="16" t="str">
        <f>Miami!$D548</f>
        <v>05-MAR-08:00</v>
      </c>
      <c r="D489" s="16" t="str">
        <f>Houston!$D548</f>
        <v>25-MAR-07:00</v>
      </c>
      <c r="E489" s="16" t="str">
        <f>Phoenix!$D548</f>
        <v>17-MAR-19:15</v>
      </c>
      <c r="F489" s="16" t="str">
        <f>Atlanta!$D548</f>
        <v>12-MAR-07:30</v>
      </c>
      <c r="G489" s="16" t="str">
        <f>LosAngeles!$D548</f>
        <v>04-MAR-08:00</v>
      </c>
      <c r="H489" s="16" t="str">
        <f>LasVegas!$D548</f>
        <v>04-MAR-08:15</v>
      </c>
      <c r="I489" s="16" t="str">
        <f>SanFrancisco!$D548</f>
        <v>11-MAR-08:00</v>
      </c>
      <c r="J489" s="16" t="str">
        <f>Baltimore!$D548</f>
        <v>19-MAR-07:15</v>
      </c>
      <c r="K489" s="16" t="str">
        <f>Albuquerque!$D548</f>
        <v>12-MAR-07:15</v>
      </c>
      <c r="L489" s="16" t="str">
        <f>Seattle!$D548</f>
        <v>11-MAR-08:15</v>
      </c>
      <c r="M489" s="16" t="str">
        <f>Chicago!$D548</f>
        <v>04-MAR-08:15</v>
      </c>
      <c r="N489" s="16" t="str">
        <f>Boulder!$D548</f>
        <v>07-MAR-07:15</v>
      </c>
      <c r="O489" s="16" t="str">
        <f>Minneapolis!$D548</f>
        <v>05-MAR-08:15</v>
      </c>
      <c r="P489" s="16" t="str">
        <f>Helena!$D548</f>
        <v>04-MAR-08:15</v>
      </c>
      <c r="Q489" s="16" t="str">
        <f>Duluth!$D548</f>
        <v>09-MAR-07:15</v>
      </c>
      <c r="R489" s="16" t="str">
        <f>Fairbanks!$D548</f>
        <v>25-MAR-07:15</v>
      </c>
    </row>
    <row r="490" spans="1:18">
      <c r="A490" s="4"/>
      <c r="B490" s="64" t="s">
        <v>397</v>
      </c>
      <c r="C490" s="16" t="str">
        <f>Miami!$D549</f>
        <v>02-APR-07:00</v>
      </c>
      <c r="D490" s="16" t="str">
        <f>Houston!$D549</f>
        <v>30-APR-07:00</v>
      </c>
      <c r="E490" s="16" t="str">
        <f>Phoenix!$D549</f>
        <v>02-APR-19:15</v>
      </c>
      <c r="F490" s="16" t="str">
        <f>Atlanta!$D549</f>
        <v>16-APR-07:00</v>
      </c>
      <c r="G490" s="16" t="str">
        <f>LosAngeles!$D549</f>
        <v>11-APR-19:15</v>
      </c>
      <c r="H490" s="16" t="str">
        <f>LasVegas!$D549</f>
        <v>21-APR-19:15</v>
      </c>
      <c r="I490" s="16" t="str">
        <f>SanFrancisco!$D549</f>
        <v>29-APR-07:00</v>
      </c>
      <c r="J490" s="16" t="str">
        <f>Baltimore!$D549</f>
        <v>05-APR-19:15</v>
      </c>
      <c r="K490" s="16" t="str">
        <f>Albuquerque!$D549</f>
        <v>22-APR-19:15</v>
      </c>
      <c r="L490" s="16" t="str">
        <f>Seattle!$D549</f>
        <v>09-APR-07:15</v>
      </c>
      <c r="M490" s="16" t="str">
        <f>Chicago!$D549</f>
        <v>02-APR-07:00</v>
      </c>
      <c r="N490" s="16" t="str">
        <f>Boulder!$D549</f>
        <v>25-APR-19:30</v>
      </c>
      <c r="O490" s="16" t="str">
        <f>Minneapolis!$D549</f>
        <v>09-APR-07:15</v>
      </c>
      <c r="P490" s="16" t="str">
        <f>Helena!$D549</f>
        <v>02-APR-07:15</v>
      </c>
      <c r="Q490" s="16" t="str">
        <f>Duluth!$D549</f>
        <v>03-APR-06:15</v>
      </c>
      <c r="R490" s="16" t="str">
        <f>Fairbanks!$D549</f>
        <v>09-APR-07:15</v>
      </c>
    </row>
    <row r="491" spans="1:18">
      <c r="A491" s="4"/>
      <c r="B491" s="64" t="s">
        <v>391</v>
      </c>
      <c r="C491" s="16" t="str">
        <f>Miami!$D550</f>
        <v>20-MAY-07:00</v>
      </c>
      <c r="D491" s="16" t="str">
        <f>Houston!$D550</f>
        <v>26-MAY-19:15</v>
      </c>
      <c r="E491" s="16" t="str">
        <f>Phoenix!$D550</f>
        <v>28-MAY-19:30</v>
      </c>
      <c r="F491" s="16" t="str">
        <f>Atlanta!$D550</f>
        <v>14-MAY-19:30</v>
      </c>
      <c r="G491" s="16" t="str">
        <f>LosAngeles!$D550</f>
        <v>28-MAY-07:00</v>
      </c>
      <c r="H491" s="16" t="str">
        <f>LasVegas!$D550</f>
        <v>31-MAY-19:15</v>
      </c>
      <c r="I491" s="16" t="str">
        <f>SanFrancisco!$D550</f>
        <v>29-MAY-07:00</v>
      </c>
      <c r="J491" s="16" t="str">
        <f>Baltimore!$D550</f>
        <v>15-MAY-19:15</v>
      </c>
      <c r="K491" s="16" t="str">
        <f>Albuquerque!$D550</f>
        <v>30-MAY-19:15</v>
      </c>
      <c r="L491" s="16" t="str">
        <f>Seattle!$D550</f>
        <v>07-MAY-07:00</v>
      </c>
      <c r="M491" s="16" t="str">
        <f>Chicago!$D550</f>
        <v>28-MAY-07:00</v>
      </c>
      <c r="N491" s="16" t="str">
        <f>Boulder!$D550</f>
        <v>23-MAY-19:15</v>
      </c>
      <c r="O491" s="16" t="str">
        <f>Minneapolis!$D550</f>
        <v>27-MAY-19:45</v>
      </c>
      <c r="P491" s="16" t="str">
        <f>Helena!$D550</f>
        <v>25-MAY-19:00</v>
      </c>
      <c r="Q491" s="16" t="str">
        <f>Duluth!$D550</f>
        <v>28-MAY-07:00</v>
      </c>
      <c r="R491" s="16" t="str">
        <f>Fairbanks!$D550</f>
        <v>29-MAY-19:00</v>
      </c>
    </row>
    <row r="492" spans="1:18">
      <c r="A492" s="4"/>
      <c r="B492" s="64" t="s">
        <v>398</v>
      </c>
      <c r="C492" s="16" t="str">
        <f>Miami!$D551</f>
        <v>27-JUN-19:15</v>
      </c>
      <c r="D492" s="16" t="str">
        <f>Houston!$D551</f>
        <v>11-JUN-07:00</v>
      </c>
      <c r="E492" s="16" t="str">
        <f>Phoenix!$D551</f>
        <v>27-JUN-19:15</v>
      </c>
      <c r="F492" s="16" t="str">
        <f>Atlanta!$D551</f>
        <v>08-JUN-19:15</v>
      </c>
      <c r="G492" s="16" t="str">
        <f>LosAngeles!$D551</f>
        <v>17-JUN-07:00</v>
      </c>
      <c r="H492" s="16" t="str">
        <f>LasVegas!$D551</f>
        <v>27-JUN-19:15</v>
      </c>
      <c r="I492" s="16" t="str">
        <f>SanFrancisco!$D551</f>
        <v>17-JUN-07:00</v>
      </c>
      <c r="J492" s="16" t="str">
        <f>Baltimore!$D551</f>
        <v>30-JUN-19:15</v>
      </c>
      <c r="K492" s="16" t="str">
        <f>Albuquerque!$D551</f>
        <v>28-JUN-19:30</v>
      </c>
      <c r="L492" s="16" t="str">
        <f>Seattle!$D551</f>
        <v>18-JUN-07:00</v>
      </c>
      <c r="M492" s="16" t="str">
        <f>Chicago!$D551</f>
        <v>17-JUN-07:00</v>
      </c>
      <c r="N492" s="16" t="str">
        <f>Boulder!$D551</f>
        <v>27-JUN-19:30</v>
      </c>
      <c r="O492" s="16" t="str">
        <f>Minneapolis!$D551</f>
        <v>25-JUN-07:00</v>
      </c>
      <c r="P492" s="16" t="str">
        <f>Helena!$D551</f>
        <v>25-JUN-19:15</v>
      </c>
      <c r="Q492" s="16" t="str">
        <f>Duluth!$D551</f>
        <v>14-JUN-19:00</v>
      </c>
      <c r="R492" s="16" t="str">
        <f>Fairbanks!$D551</f>
        <v>24-JUN-07:00</v>
      </c>
    </row>
    <row r="493" spans="1:18">
      <c r="A493" s="4"/>
      <c r="B493" s="64" t="s">
        <v>399</v>
      </c>
      <c r="C493" s="16" t="str">
        <f>Miami!$D552</f>
        <v>29-JUL-07:00</v>
      </c>
      <c r="D493" s="16" t="str">
        <f>Houston!$D552</f>
        <v>04-JUL-07:00</v>
      </c>
      <c r="E493" s="16" t="str">
        <f>Phoenix!$D552</f>
        <v>11-JUL-19:15</v>
      </c>
      <c r="F493" s="16" t="str">
        <f>Atlanta!$D552</f>
        <v>02-JUL-19:15</v>
      </c>
      <c r="G493" s="16" t="str">
        <f>LosAngeles!$D552</f>
        <v>09-JUL-07:00</v>
      </c>
      <c r="H493" s="16" t="str">
        <f>LasVegas!$D552</f>
        <v>25-JUL-19:15</v>
      </c>
      <c r="I493" s="16" t="str">
        <f>SanFrancisco!$D552</f>
        <v>02-JUL-19:30</v>
      </c>
      <c r="J493" s="16" t="str">
        <f>Baltimore!$D552</f>
        <v>24-JUL-19:30</v>
      </c>
      <c r="K493" s="16" t="str">
        <f>Albuquerque!$D552</f>
        <v>30-JUL-19:15</v>
      </c>
      <c r="L493" s="16" t="str">
        <f>Seattle!$D552</f>
        <v>24-JUL-19:15</v>
      </c>
      <c r="M493" s="16" t="str">
        <f>Chicago!$D552</f>
        <v>09-JUL-07:00</v>
      </c>
      <c r="N493" s="16" t="str">
        <f>Boulder!$D552</f>
        <v>02-JUL-07:00</v>
      </c>
      <c r="O493" s="16" t="str">
        <f>Minneapolis!$D552</f>
        <v>16-JUL-07:00</v>
      </c>
      <c r="P493" s="16" t="str">
        <f>Helena!$D552</f>
        <v>22-JUL-07:00</v>
      </c>
      <c r="Q493" s="16" t="str">
        <f>Duluth!$D552</f>
        <v>08-JUL-07:00</v>
      </c>
      <c r="R493" s="16" t="str">
        <f>Fairbanks!$D552</f>
        <v>29-JUL-19:45</v>
      </c>
    </row>
    <row r="494" spans="1:18">
      <c r="A494" s="4"/>
      <c r="B494" s="64" t="s">
        <v>400</v>
      </c>
      <c r="C494" s="16" t="str">
        <f>Miami!$D553</f>
        <v>19-AUG-07:00</v>
      </c>
      <c r="D494" s="16" t="str">
        <f>Houston!$D553</f>
        <v>06-AUG-19:15</v>
      </c>
      <c r="E494" s="16" t="str">
        <f>Phoenix!$D553</f>
        <v>01-AUG-19:30</v>
      </c>
      <c r="F494" s="16" t="str">
        <f>Atlanta!$D553</f>
        <v>14-AUG-19:30</v>
      </c>
      <c r="G494" s="16" t="str">
        <f>LosAngeles!$D553</f>
        <v>13-AUG-07:00</v>
      </c>
      <c r="H494" s="16" t="str">
        <f>LasVegas!$D553</f>
        <v>05-AUG-07:00</v>
      </c>
      <c r="I494" s="16" t="str">
        <f>SanFrancisco!$D553</f>
        <v>27-AUG-07:00</v>
      </c>
      <c r="J494" s="16" t="str">
        <f>Baltimore!$D553</f>
        <v>17-AUG-19:15</v>
      </c>
      <c r="K494" s="16" t="str">
        <f>Albuquerque!$D553</f>
        <v>01-AUG-19:15</v>
      </c>
      <c r="L494" s="16" t="str">
        <f>Seattle!$D553</f>
        <v>06-AUG-19:45</v>
      </c>
      <c r="M494" s="16" t="str">
        <f>Chicago!$D553</f>
        <v>04-AUG-19:15</v>
      </c>
      <c r="N494" s="16" t="str">
        <f>Boulder!$D553</f>
        <v>29-AUG-19:15</v>
      </c>
      <c r="O494" s="16" t="str">
        <f>Minneapolis!$D553</f>
        <v>27-AUG-07:00</v>
      </c>
      <c r="P494" s="16" t="str">
        <f>Helena!$D553</f>
        <v>11-AUG-19:45</v>
      </c>
      <c r="Q494" s="16" t="str">
        <f>Duluth!$D553</f>
        <v>13-AUG-19:30</v>
      </c>
      <c r="R494" s="16" t="str">
        <f>Fairbanks!$D553</f>
        <v>15-AUG-19:15</v>
      </c>
    </row>
    <row r="495" spans="1:18">
      <c r="A495" s="4"/>
      <c r="B495" s="64" t="s">
        <v>401</v>
      </c>
      <c r="C495" s="16" t="str">
        <f>Miami!$D554</f>
        <v>02-SEP-07:00</v>
      </c>
      <c r="D495" s="16" t="str">
        <f>Houston!$D554</f>
        <v>16-SEP-07:00</v>
      </c>
      <c r="E495" s="16" t="str">
        <f>Phoenix!$D554</f>
        <v>09-SEP-19:15</v>
      </c>
      <c r="F495" s="16" t="str">
        <f>Atlanta!$D554</f>
        <v>10-SEP-19:15</v>
      </c>
      <c r="G495" s="16" t="str">
        <f>LosAngeles!$D554</f>
        <v>09-SEP-07:00</v>
      </c>
      <c r="H495" s="16" t="str">
        <f>LasVegas!$D554</f>
        <v>02-SEP-07:00</v>
      </c>
      <c r="I495" s="16" t="str">
        <f>SanFrancisco!$D554</f>
        <v>28-SEP-19:00</v>
      </c>
      <c r="J495" s="16" t="str">
        <f>Baltimore!$D554</f>
        <v>17-SEP-07:00</v>
      </c>
      <c r="K495" s="16" t="str">
        <f>Albuquerque!$D554</f>
        <v>03-SEP-07:00</v>
      </c>
      <c r="L495" s="16" t="str">
        <f>Seattle!$D554</f>
        <v>02-SEP-19:15</v>
      </c>
      <c r="M495" s="16" t="str">
        <f>Chicago!$D554</f>
        <v>16-SEP-07:00</v>
      </c>
      <c r="N495" s="16" t="str">
        <f>Boulder!$D554</f>
        <v>02-SEP-07:00</v>
      </c>
      <c r="O495" s="16" t="str">
        <f>Minneapolis!$D554</f>
        <v>03-SEP-07:00</v>
      </c>
      <c r="P495" s="16" t="str">
        <f>Helena!$D554</f>
        <v>02-SEP-19:15</v>
      </c>
      <c r="Q495" s="16" t="str">
        <f>Duluth!$D554</f>
        <v>08-SEP-19:15</v>
      </c>
      <c r="R495" s="16" t="str">
        <f>Fairbanks!$D554</f>
        <v>30-SEP-07:00</v>
      </c>
    </row>
    <row r="496" spans="1:18">
      <c r="A496" s="4"/>
      <c r="B496" s="64" t="s">
        <v>402</v>
      </c>
      <c r="C496" s="16" t="str">
        <f>Miami!$D555</f>
        <v>07-OCT-07:00</v>
      </c>
      <c r="D496" s="16" t="str">
        <f>Houston!$D555</f>
        <v>29-OCT-07:00</v>
      </c>
      <c r="E496" s="16" t="str">
        <f>Phoenix!$D555</f>
        <v>13-OCT-19:15</v>
      </c>
      <c r="F496" s="16" t="str">
        <f>Atlanta!$D555</f>
        <v>21-OCT-07:00</v>
      </c>
      <c r="G496" s="16" t="str">
        <f>LosAngeles!$D555</f>
        <v>07-OCT-07:00</v>
      </c>
      <c r="H496" s="16" t="str">
        <f>LasVegas!$D555</f>
        <v>07-OCT-07:00</v>
      </c>
      <c r="I496" s="16" t="str">
        <f>SanFrancisco!$D555</f>
        <v>21-OCT-07:00</v>
      </c>
      <c r="J496" s="16" t="str">
        <f>Baltimore!$D555</f>
        <v>14-OCT-07:00</v>
      </c>
      <c r="K496" s="16" t="str">
        <f>Albuquerque!$D555</f>
        <v>01-OCT-19:15</v>
      </c>
      <c r="L496" s="16" t="str">
        <f>Seattle!$D555</f>
        <v>29-OCT-07:15</v>
      </c>
      <c r="M496" s="16" t="str">
        <f>Chicago!$D555</f>
        <v>21-OCT-07:15</v>
      </c>
      <c r="N496" s="16" t="str">
        <f>Boulder!$D555</f>
        <v>21-OCT-07:15</v>
      </c>
      <c r="O496" s="16" t="str">
        <f>Minneapolis!$D555</f>
        <v>08-OCT-07:00</v>
      </c>
      <c r="P496" s="16" t="str">
        <f>Helena!$D555</f>
        <v>29-OCT-07:15</v>
      </c>
      <c r="Q496" s="16" t="str">
        <f>Duluth!$D555</f>
        <v>29-OCT-07:15</v>
      </c>
      <c r="R496" s="16" t="str">
        <f>Fairbanks!$D555</f>
        <v>22-OCT-07:15</v>
      </c>
    </row>
    <row r="497" spans="1:18">
      <c r="A497" s="4"/>
      <c r="B497" s="64" t="s">
        <v>403</v>
      </c>
      <c r="C497" s="16" t="str">
        <f>Miami!$D556</f>
        <v>19-NOV-08:00</v>
      </c>
      <c r="D497" s="16" t="str">
        <f>Houston!$D556</f>
        <v>26-NOV-08:00</v>
      </c>
      <c r="E497" s="16" t="str">
        <f>Phoenix!$D556</f>
        <v>12-NOV-08:00</v>
      </c>
      <c r="F497" s="16" t="str">
        <f>Atlanta!$D556</f>
        <v>23-NOV-08:00</v>
      </c>
      <c r="G497" s="16" t="str">
        <f>LosAngeles!$D556</f>
        <v>12-NOV-08:00</v>
      </c>
      <c r="H497" s="16" t="str">
        <f>LasVegas!$D556</f>
        <v>11-NOV-08:00</v>
      </c>
      <c r="I497" s="16" t="str">
        <f>SanFrancisco!$D556</f>
        <v>12-NOV-08:00</v>
      </c>
      <c r="J497" s="16" t="str">
        <f>Baltimore!$D556</f>
        <v>04-NOV-07:00</v>
      </c>
      <c r="K497" s="16" t="str">
        <f>Albuquerque!$D556</f>
        <v>23-NOV-08:15</v>
      </c>
      <c r="L497" s="16" t="str">
        <f>Seattle!$D556</f>
        <v>18-NOV-08:15</v>
      </c>
      <c r="M497" s="16" t="str">
        <f>Chicago!$D556</f>
        <v>18-NOV-08:15</v>
      </c>
      <c r="N497" s="16" t="str">
        <f>Boulder!$D556</f>
        <v>18-NOV-08:15</v>
      </c>
      <c r="O497" s="16" t="str">
        <f>Minneapolis!$D556</f>
        <v>30-NOV-07:15</v>
      </c>
      <c r="P497" s="16" t="str">
        <f>Helena!$D556</f>
        <v>04-NOV-07:15</v>
      </c>
      <c r="Q497" s="16" t="str">
        <f>Duluth!$D556</f>
        <v>25-NOV-08:15</v>
      </c>
      <c r="R497" s="16" t="str">
        <f>Fairbanks!$D556</f>
        <v>23-NOV-08:15</v>
      </c>
    </row>
    <row r="498" spans="1:18">
      <c r="A498" s="4"/>
      <c r="B498" s="64" t="s">
        <v>404</v>
      </c>
      <c r="C498" s="16" t="str">
        <f>Miami!$D557</f>
        <v>16-DEC-08:00</v>
      </c>
      <c r="D498" s="16" t="str">
        <f>Houston!$D557</f>
        <v>03-DEC-08:00</v>
      </c>
      <c r="E498" s="16" t="str">
        <f>Phoenix!$D557</f>
        <v>23-DEC-08:15</v>
      </c>
      <c r="F498" s="16" t="str">
        <f>Atlanta!$D557</f>
        <v>22-DEC-07:15</v>
      </c>
      <c r="G498" s="16" t="str">
        <f>LosAngeles!$D557</f>
        <v>16-DEC-08:00</v>
      </c>
      <c r="H498" s="16" t="str">
        <f>LasVegas!$D557</f>
        <v>30-DEC-08:15</v>
      </c>
      <c r="I498" s="16" t="str">
        <f>SanFrancisco!$D557</f>
        <v>25-DEC-08:15</v>
      </c>
      <c r="J498" s="16" t="str">
        <f>Baltimore!$D557</f>
        <v>21-DEC-07:15</v>
      </c>
      <c r="K498" s="16" t="str">
        <f>Albuquerque!$D557</f>
        <v>16-DEC-08:15</v>
      </c>
      <c r="L498" s="16" t="str">
        <f>Seattle!$D557</f>
        <v>10-DEC-08:15</v>
      </c>
      <c r="M498" s="16" t="str">
        <f>Chicago!$D557</f>
        <v>31-DEC-08:15</v>
      </c>
      <c r="N498" s="16" t="str">
        <f>Boulder!$D557</f>
        <v>12-DEC-07:15</v>
      </c>
      <c r="O498" s="16" t="str">
        <f>Minneapolis!$D557</f>
        <v>31-DEC-08:15</v>
      </c>
      <c r="P498" s="16" t="str">
        <f>Helena!$D557</f>
        <v>11-DEC-07:15</v>
      </c>
      <c r="Q498" s="16" t="str">
        <f>Duluth!$D557</f>
        <v>31-DEC-08:15</v>
      </c>
      <c r="R498" s="16" t="str">
        <f>Fairbanks!$D557</f>
        <v>29-DEC-08:00</v>
      </c>
    </row>
    <row r="499" spans="1:18" s="73" customFormat="1">
      <c r="A499" s="66" t="s">
        <v>1093</v>
      </c>
      <c r="B499" s="64"/>
      <c r="C499" s="16"/>
      <c r="D499" s="16"/>
      <c r="E499" s="16"/>
      <c r="F499" s="16"/>
      <c r="G499" s="16"/>
      <c r="H499" s="16"/>
      <c r="I499" s="16"/>
      <c r="J499" s="16"/>
      <c r="K499" s="16"/>
      <c r="L499" s="16"/>
      <c r="M499" s="16"/>
      <c r="N499" s="16"/>
      <c r="O499" s="16"/>
      <c r="P499" s="16"/>
      <c r="Q499" s="16"/>
      <c r="R499" s="16"/>
    </row>
    <row r="500" spans="1:18" s="73" customFormat="1">
      <c r="A500" s="4"/>
      <c r="B500" s="83" t="s">
        <v>1094</v>
      </c>
      <c r="C500" s="71">
        <f>Miami!$B$4</f>
        <v>9434.33</v>
      </c>
      <c r="D500" s="71">
        <f>Houston!$B$4</f>
        <v>9777.0300000000007</v>
      </c>
      <c r="E500" s="71">
        <f>Phoenix!$B$4</f>
        <v>8538.33</v>
      </c>
      <c r="F500" s="71">
        <f>Atlanta!$B$4</f>
        <v>8652.5499999999993</v>
      </c>
      <c r="G500" s="71">
        <f>LosAngeles!$B$4</f>
        <v>7142.36</v>
      </c>
      <c r="H500" s="71">
        <f>LasVegas!$B$4</f>
        <v>8990.9500000000007</v>
      </c>
      <c r="I500" s="71">
        <f>SanFrancisco!$B$4</f>
        <v>7059.6</v>
      </c>
      <c r="J500" s="71">
        <f>Baltimore!$B$4</f>
        <v>9320.93</v>
      </c>
      <c r="K500" s="71">
        <f>Albuquerque!$B$4</f>
        <v>8251.83</v>
      </c>
      <c r="L500" s="71">
        <f>Seattle!$B$4</f>
        <v>4732.01</v>
      </c>
      <c r="M500" s="71">
        <f>Chicago!$B$4</f>
        <v>9535.94</v>
      </c>
      <c r="N500" s="71">
        <f>Boulder!$B$4</f>
        <v>8423.5400000000009</v>
      </c>
      <c r="O500" s="71">
        <f>Minneapolis!$B$4</f>
        <v>9877.8799999999992</v>
      </c>
      <c r="P500" s="71">
        <f>Helena!$B$4</f>
        <v>9165.69</v>
      </c>
      <c r="Q500" s="71">
        <f>Duluth!$B$4</f>
        <v>10127.620000000001</v>
      </c>
      <c r="R500" s="71">
        <f>Fairbanks!$B$4</f>
        <v>12247.81</v>
      </c>
    </row>
    <row r="501" spans="1:18" s="73" customFormat="1">
      <c r="A501" s="4"/>
      <c r="B501" s="84" t="s">
        <v>1095</v>
      </c>
      <c r="C501" s="71">
        <f>Miami!$C$4</f>
        <v>2350.6</v>
      </c>
      <c r="D501" s="71">
        <f>Houston!$C$4</f>
        <v>2435.98</v>
      </c>
      <c r="E501" s="71">
        <f>Phoenix!$C$4</f>
        <v>2127.36</v>
      </c>
      <c r="F501" s="71">
        <f>Atlanta!$C$4</f>
        <v>2155.8200000000002</v>
      </c>
      <c r="G501" s="71">
        <f>LosAngeles!$C$4</f>
        <v>1779.55</v>
      </c>
      <c r="H501" s="71">
        <f>LasVegas!$C$4</f>
        <v>2240.13</v>
      </c>
      <c r="I501" s="71">
        <f>SanFrancisco!$C$4</f>
        <v>1758.92</v>
      </c>
      <c r="J501" s="71">
        <f>Baltimore!$C$4</f>
        <v>2322.35</v>
      </c>
      <c r="K501" s="71">
        <f>Albuquerque!$C$4</f>
        <v>2055.9699999999998</v>
      </c>
      <c r="L501" s="71">
        <f>Seattle!$C$4</f>
        <v>1179</v>
      </c>
      <c r="M501" s="71">
        <f>Chicago!$C$4</f>
        <v>2375.92</v>
      </c>
      <c r="N501" s="71">
        <f>Boulder!$C$4</f>
        <v>2098.7600000000002</v>
      </c>
      <c r="O501" s="71">
        <f>Minneapolis!$C$4</f>
        <v>2461.11</v>
      </c>
      <c r="P501" s="71">
        <f>Helena!$C$4</f>
        <v>2283.67</v>
      </c>
      <c r="Q501" s="71">
        <f>Duluth!$C$4</f>
        <v>2523.33</v>
      </c>
      <c r="R501" s="71">
        <f>Fairbanks!$C$4</f>
        <v>3051.59</v>
      </c>
    </row>
    <row r="502" spans="1:18">
      <c r="A502" s="66" t="s">
        <v>406</v>
      </c>
      <c r="B502" s="67"/>
    </row>
    <row r="503" spans="1:18">
      <c r="A503" s="66"/>
      <c r="B503" s="68" t="s">
        <v>337</v>
      </c>
      <c r="C503" s="10">
        <f>Miami!$G$14</f>
        <v>0</v>
      </c>
      <c r="D503" s="10">
        <f>Houston!$G$14</f>
        <v>0</v>
      </c>
      <c r="E503" s="10">
        <f>Phoenix!$G$14</f>
        <v>0</v>
      </c>
      <c r="F503" s="10">
        <f>Atlanta!$G$14</f>
        <v>0</v>
      </c>
      <c r="G503" s="10">
        <f>LosAngeles!$G$14</f>
        <v>0</v>
      </c>
      <c r="H503" s="10">
        <f>LasVegas!$G$14</f>
        <v>0</v>
      </c>
      <c r="I503" s="10">
        <f>SanFrancisco!$G$14</f>
        <v>0</v>
      </c>
      <c r="J503" s="10">
        <f>Baltimore!$G$14</f>
        <v>0</v>
      </c>
      <c r="K503" s="10">
        <f>Albuquerque!$G$14</f>
        <v>0</v>
      </c>
      <c r="L503" s="10">
        <f>Seattle!$G$14</f>
        <v>0</v>
      </c>
      <c r="M503" s="10">
        <f>Chicago!$G$14</f>
        <v>0</v>
      </c>
      <c r="N503" s="10">
        <f>Boulder!$G$14</f>
        <v>0</v>
      </c>
      <c r="O503" s="10">
        <f>Minneapolis!$G$14</f>
        <v>0</v>
      </c>
      <c r="P503" s="10">
        <f>Helena!$G$14</f>
        <v>0</v>
      </c>
      <c r="Q503" s="10">
        <f>Duluth!$G$14</f>
        <v>0</v>
      </c>
      <c r="R503" s="10">
        <f>Fairbanks!$G$14</f>
        <v>0</v>
      </c>
    </row>
    <row r="504" spans="1:18">
      <c r="A504" s="66"/>
      <c r="B504" s="68" t="s">
        <v>351</v>
      </c>
      <c r="C504" s="10">
        <f>Miami!$G$21</f>
        <v>0</v>
      </c>
      <c r="D504" s="10">
        <f>Houston!$G$21</f>
        <v>0</v>
      </c>
      <c r="E504" s="10">
        <f>Phoenix!$G$21</f>
        <v>0</v>
      </c>
      <c r="F504" s="10">
        <f>Atlanta!$G$21</f>
        <v>0</v>
      </c>
      <c r="G504" s="10">
        <f>LosAngeles!$G$21</f>
        <v>0</v>
      </c>
      <c r="H504" s="10">
        <f>LasVegas!$G$21</f>
        <v>0</v>
      </c>
      <c r="I504" s="10">
        <f>SanFrancisco!$G$21</f>
        <v>0</v>
      </c>
      <c r="J504" s="10">
        <f>Baltimore!$G$21</f>
        <v>0</v>
      </c>
      <c r="K504" s="10">
        <f>Albuquerque!$G$21</f>
        <v>0</v>
      </c>
      <c r="L504" s="10">
        <f>Seattle!$G$21</f>
        <v>0</v>
      </c>
      <c r="M504" s="10">
        <f>Chicago!$G$21</f>
        <v>0</v>
      </c>
      <c r="N504" s="10">
        <f>Boulder!$G$21</f>
        <v>0</v>
      </c>
      <c r="O504" s="10">
        <f>Minneapolis!$G$21</f>
        <v>0</v>
      </c>
      <c r="P504" s="10">
        <f>Helena!$G$21</f>
        <v>0</v>
      </c>
      <c r="Q504" s="10">
        <f>Duluth!$G$21</f>
        <v>0</v>
      </c>
      <c r="R504" s="10">
        <f>Fairbanks!$G$21</f>
        <v>0</v>
      </c>
    </row>
    <row r="505" spans="1:18">
      <c r="A505" s="66"/>
      <c r="B505" s="68" t="s">
        <v>353</v>
      </c>
      <c r="C505" s="10">
        <f>Miami!$G$24</f>
        <v>3470.09</v>
      </c>
      <c r="D505" s="10">
        <f>Houston!$G$24</f>
        <v>3470.09</v>
      </c>
      <c r="E505" s="10">
        <f>Phoenix!$G$24</f>
        <v>3470.09</v>
      </c>
      <c r="F505" s="10">
        <f>Atlanta!$G$24</f>
        <v>3470.09</v>
      </c>
      <c r="G505" s="10">
        <f>LosAngeles!$G$24</f>
        <v>3470.09</v>
      </c>
      <c r="H505" s="10">
        <f>LasVegas!$G$24</f>
        <v>3470.09</v>
      </c>
      <c r="I505" s="10">
        <f>SanFrancisco!$G$24</f>
        <v>3470.09</v>
      </c>
      <c r="J505" s="10">
        <f>Baltimore!$G$24</f>
        <v>3470.09</v>
      </c>
      <c r="K505" s="10">
        <f>Albuquerque!$G$24</f>
        <v>3470.09</v>
      </c>
      <c r="L505" s="10">
        <f>Seattle!$G$24</f>
        <v>3470.09</v>
      </c>
      <c r="M505" s="10">
        <f>Chicago!$G$24</f>
        <v>3470.09</v>
      </c>
      <c r="N505" s="10">
        <f>Boulder!$G$24</f>
        <v>3470.09</v>
      </c>
      <c r="O505" s="10">
        <f>Minneapolis!$G$24</f>
        <v>3470.09</v>
      </c>
      <c r="P505" s="10">
        <f>Helena!$G$24</f>
        <v>3470.09</v>
      </c>
      <c r="Q505" s="10">
        <f>Duluth!$G$24</f>
        <v>3470.09</v>
      </c>
      <c r="R505" s="10">
        <f>Fairbanks!$G$24</f>
        <v>3470.09</v>
      </c>
    </row>
    <row r="506" spans="1:18">
      <c r="A506" s="66"/>
      <c r="B506" s="67" t="s">
        <v>407</v>
      </c>
      <c r="C506" s="10">
        <f>Miami!$G$28</f>
        <v>3470.09</v>
      </c>
      <c r="D506" s="10">
        <f>Houston!$G$28</f>
        <v>3470.09</v>
      </c>
      <c r="E506" s="10">
        <f>Phoenix!$G$28</f>
        <v>3470.09</v>
      </c>
      <c r="F506" s="10">
        <f>Atlanta!$G$28</f>
        <v>3470.09</v>
      </c>
      <c r="G506" s="10">
        <f>LosAngeles!$G$28</f>
        <v>3470.09</v>
      </c>
      <c r="H506" s="10">
        <f>LasVegas!$G$28</f>
        <v>3470.09</v>
      </c>
      <c r="I506" s="10">
        <f>SanFrancisco!$G$28</f>
        <v>3470.09</v>
      </c>
      <c r="J506" s="10">
        <f>Baltimore!$G$28</f>
        <v>3470.09</v>
      </c>
      <c r="K506" s="10">
        <f>Albuquerque!$G$28</f>
        <v>3470.09</v>
      </c>
      <c r="L506" s="10">
        <f>Seattle!$G$28</f>
        <v>3470.09</v>
      </c>
      <c r="M506" s="10">
        <f>Chicago!$G$28</f>
        <v>3470.09</v>
      </c>
      <c r="N506" s="10">
        <f>Boulder!$G$28</f>
        <v>3470.09</v>
      </c>
      <c r="O506" s="10">
        <f>Minneapolis!$G$28</f>
        <v>3470.09</v>
      </c>
      <c r="P506" s="10">
        <f>Helena!$G$28</f>
        <v>3470.09</v>
      </c>
      <c r="Q506" s="10">
        <f>Duluth!$G$28</f>
        <v>3470.09</v>
      </c>
      <c r="R506" s="10">
        <f>Fairbanks!$G$28</f>
        <v>3470.09</v>
      </c>
    </row>
    <row r="507" spans="1:18">
      <c r="A507" s="66" t="s">
        <v>408</v>
      </c>
      <c r="B507" s="68"/>
      <c r="C507" s="63"/>
      <c r="D507" s="63"/>
      <c r="E507" s="63"/>
      <c r="F507" s="63"/>
      <c r="G507" s="63"/>
      <c r="H507" s="63"/>
      <c r="I507" s="63"/>
      <c r="J507" s="63"/>
      <c r="K507" s="63"/>
      <c r="L507" s="63"/>
      <c r="M507" s="63"/>
      <c r="N507" s="63"/>
      <c r="O507" s="63"/>
      <c r="P507" s="63"/>
      <c r="Q507" s="63"/>
      <c r="R507" s="63"/>
    </row>
    <row r="508" spans="1:18">
      <c r="A508" s="4"/>
      <c r="B508" s="64" t="s">
        <v>409</v>
      </c>
      <c r="C508" s="10">
        <f>Miami!$H$541</f>
        <v>212599.80609999999</v>
      </c>
      <c r="D508" s="10">
        <f>Houston!$H$541</f>
        <v>241805.6795</v>
      </c>
      <c r="E508" s="10">
        <f>Phoenix!$H$541</f>
        <v>218756.6238</v>
      </c>
      <c r="F508" s="10">
        <f>Atlanta!$H$541</f>
        <v>210805.13399999999</v>
      </c>
      <c r="G508" s="10">
        <f>LosAngeles!$H$541</f>
        <v>80083.658299999996</v>
      </c>
      <c r="H508" s="10">
        <f>LasVegas!$H$541</f>
        <v>226909.74890000001</v>
      </c>
      <c r="I508" s="10">
        <f>SanFrancisco!$H$541</f>
        <v>80558.380699999994</v>
      </c>
      <c r="J508" s="10">
        <f>Baltimore!$H$541</f>
        <v>189631.62640000001</v>
      </c>
      <c r="K508" s="10">
        <f>Albuquerque!$H$541</f>
        <v>262086.38829999999</v>
      </c>
      <c r="L508" s="10">
        <f>Seattle!$H$541</f>
        <v>61281.3338</v>
      </c>
      <c r="M508" s="10">
        <f>Chicago!$H$541</f>
        <v>360115.61249999999</v>
      </c>
      <c r="N508" s="10">
        <f>Boulder!$H$541</f>
        <v>264294.93920000002</v>
      </c>
      <c r="O508" s="10">
        <f>Minneapolis!$H$541</f>
        <v>253877.9031</v>
      </c>
      <c r="P508" s="10">
        <f>Helena!$H$541</f>
        <v>247305.4368</v>
      </c>
      <c r="Q508" s="10">
        <f>Duluth!$H$541</f>
        <v>257693.4142</v>
      </c>
      <c r="R508" s="10">
        <f>Fairbanks!$H$541</f>
        <v>253682.98809999999</v>
      </c>
    </row>
    <row r="509" spans="1:18">
      <c r="A509" s="4"/>
      <c r="B509" s="9" t="s">
        <v>410</v>
      </c>
      <c r="C509" s="10">
        <f>Miami!$B$541</f>
        <v>498268.68829999998</v>
      </c>
      <c r="D509" s="10">
        <f>Houston!$B$541</f>
        <v>612069.92559999996</v>
      </c>
      <c r="E509" s="10">
        <f>Phoenix!$B$541</f>
        <v>521199.53259999998</v>
      </c>
      <c r="F509" s="10">
        <f>Atlanta!$B$541</f>
        <v>489083.72480000003</v>
      </c>
      <c r="G509" s="10">
        <f>LosAngeles!$B$541</f>
        <v>216917.83609999999</v>
      </c>
      <c r="H509" s="10">
        <f>LasVegas!$B$541</f>
        <v>545059.32330000005</v>
      </c>
      <c r="I509" s="10">
        <f>SanFrancisco!$B$541</f>
        <v>218992.67449999999</v>
      </c>
      <c r="J509" s="10">
        <f>Baltimore!$B$541</f>
        <v>439065.80690000003</v>
      </c>
      <c r="K509" s="10">
        <f>Albuquerque!$B$541</f>
        <v>621188.44999999995</v>
      </c>
      <c r="L509" s="10">
        <f>Seattle!$B$541</f>
        <v>156521.49530000001</v>
      </c>
      <c r="M509" s="10">
        <f>Chicago!$B$541</f>
        <v>845402.26769999997</v>
      </c>
      <c r="N509" s="10">
        <f>Boulder!$B$541</f>
        <v>628247.35800000001</v>
      </c>
      <c r="O509" s="10">
        <f>Minneapolis!$B$541</f>
        <v>602047.80149999994</v>
      </c>
      <c r="P509" s="10">
        <f>Helena!$B$541</f>
        <v>590127.24309999996</v>
      </c>
      <c r="Q509" s="10">
        <f>Duluth!$B$541</f>
        <v>613518.55599999998</v>
      </c>
      <c r="R509" s="10">
        <f>Fairbanks!$B$541</f>
        <v>652408.64370000002</v>
      </c>
    </row>
    <row r="510" spans="1:18">
      <c r="A510" s="4"/>
      <c r="B510" s="64" t="s">
        <v>411</v>
      </c>
      <c r="C510" s="10">
        <f>Miami!$C$541</f>
        <v>852.96519999999998</v>
      </c>
      <c r="D510" s="10">
        <f>Houston!$C$541</f>
        <v>788.09230000000002</v>
      </c>
      <c r="E510" s="10">
        <f>Phoenix!$C$541</f>
        <v>852.52790000000005</v>
      </c>
      <c r="F510" s="10">
        <f>Atlanta!$C$541</f>
        <v>893.65589999999997</v>
      </c>
      <c r="G510" s="10">
        <f>LosAngeles!$C$541</f>
        <v>187.7653</v>
      </c>
      <c r="H510" s="10">
        <f>LasVegas!$C$541</f>
        <v>862.90150000000006</v>
      </c>
      <c r="I510" s="10">
        <f>SanFrancisco!$C$541</f>
        <v>190.0949</v>
      </c>
      <c r="J510" s="10">
        <f>Baltimore!$C$541</f>
        <v>810.51900000000001</v>
      </c>
      <c r="K510" s="10">
        <f>Albuquerque!$C$541</f>
        <v>1043.9513999999999</v>
      </c>
      <c r="L510" s="10">
        <f>Seattle!$C$541</f>
        <v>208.45439999999999</v>
      </c>
      <c r="M510" s="10">
        <f>Chicago!$C$541</f>
        <v>1473.5785000000001</v>
      </c>
      <c r="N510" s="10">
        <f>Boulder!$C$541</f>
        <v>1047.9675999999999</v>
      </c>
      <c r="O510" s="10">
        <f>Minneapolis!$C$541</f>
        <v>1022.5748</v>
      </c>
      <c r="P510" s="10">
        <f>Helena!$C$541</f>
        <v>981.13900000000001</v>
      </c>
      <c r="Q510" s="10">
        <f>Duluth!$C$541</f>
        <v>1031.3702000000001</v>
      </c>
      <c r="R510" s="10">
        <f>Fairbanks!$C$541</f>
        <v>773.42920000000004</v>
      </c>
    </row>
    <row r="511" spans="1:18">
      <c r="A511" s="4"/>
      <c r="B511" s="64" t="s">
        <v>412</v>
      </c>
      <c r="C511" s="10">
        <f>Miami!$D$541</f>
        <v>3155.5729000000001</v>
      </c>
      <c r="D511" s="10">
        <f>Houston!$D$541</f>
        <v>3258.2033000000001</v>
      </c>
      <c r="E511" s="10">
        <f>Phoenix!$D$541</f>
        <v>2746.8996999999999</v>
      </c>
      <c r="F511" s="10">
        <f>Atlanta!$D$541</f>
        <v>2206.6423</v>
      </c>
      <c r="G511" s="10">
        <f>LosAngeles!$D$541</f>
        <v>1641.4603</v>
      </c>
      <c r="H511" s="10">
        <f>LasVegas!$D$541</f>
        <v>3462.3006</v>
      </c>
      <c r="I511" s="10">
        <f>SanFrancisco!$D$541</f>
        <v>1561.6877999999999</v>
      </c>
      <c r="J511" s="10">
        <f>Baltimore!$D$541</f>
        <v>2276.6143999999999</v>
      </c>
      <c r="K511" s="10">
        <f>Albuquerque!$D$541</f>
        <v>2601.1624000000002</v>
      </c>
      <c r="L511" s="10">
        <f>Seattle!$D$541</f>
        <v>424.46089999999998</v>
      </c>
      <c r="M511" s="10">
        <f>Chicago!$D$541</f>
        <v>4237.01</v>
      </c>
      <c r="N511" s="10">
        <f>Boulder!$D$541</f>
        <v>2588.2503000000002</v>
      </c>
      <c r="O511" s="10">
        <f>Minneapolis!$D$541</f>
        <v>1553.0108</v>
      </c>
      <c r="P511" s="10">
        <f>Helena!$D$541</f>
        <v>1613.7538999999999</v>
      </c>
      <c r="Q511" s="10">
        <f>Duluth!$D$541</f>
        <v>1547.7992999999999</v>
      </c>
      <c r="R511" s="10">
        <f>Fairbanks!$D$541</f>
        <v>3792.7359000000001</v>
      </c>
    </row>
    <row r="512" spans="1:18">
      <c r="A512" s="4"/>
      <c r="B512" s="64" t="s">
        <v>413</v>
      </c>
      <c r="C512" s="10">
        <f>Miami!$E$541</f>
        <v>0</v>
      </c>
      <c r="D512" s="10">
        <f>Houston!$E$541</f>
        <v>0</v>
      </c>
      <c r="E512" s="10">
        <f>Phoenix!$E$541</f>
        <v>0</v>
      </c>
      <c r="F512" s="10">
        <f>Atlanta!$E$541</f>
        <v>0</v>
      </c>
      <c r="G512" s="10">
        <f>LosAngeles!$E$541</f>
        <v>0</v>
      </c>
      <c r="H512" s="10">
        <f>LasVegas!$E$541</f>
        <v>0</v>
      </c>
      <c r="I512" s="10">
        <f>SanFrancisco!$E$541</f>
        <v>0</v>
      </c>
      <c r="J512" s="10">
        <f>Baltimore!$E$541</f>
        <v>0</v>
      </c>
      <c r="K512" s="10">
        <f>Albuquerque!$E$541</f>
        <v>0</v>
      </c>
      <c r="L512" s="10">
        <f>Seattle!$E$541</f>
        <v>0</v>
      </c>
      <c r="M512" s="10">
        <f>Chicago!$E$541</f>
        <v>0</v>
      </c>
      <c r="N512" s="10">
        <f>Boulder!$E$541</f>
        <v>0</v>
      </c>
      <c r="O512" s="10">
        <f>Minneapolis!$E$541</f>
        <v>0</v>
      </c>
      <c r="P512" s="10">
        <f>Helena!$E$541</f>
        <v>0</v>
      </c>
      <c r="Q512" s="10">
        <f>Duluth!$E$541</f>
        <v>0</v>
      </c>
      <c r="R512" s="10">
        <f>Fairbanks!$E$541</f>
        <v>0</v>
      </c>
    </row>
    <row r="513" spans="1:18">
      <c r="A513" s="4"/>
      <c r="B513" s="64" t="s">
        <v>414</v>
      </c>
      <c r="C513" s="69">
        <f>Miami!$F$541</f>
        <v>1.44E-2</v>
      </c>
      <c r="D513" s="69">
        <f>Houston!$F$541</f>
        <v>9.1999999999999998E-3</v>
      </c>
      <c r="E513" s="69">
        <f>Phoenix!$F$541</f>
        <v>7.4999999999999997E-3</v>
      </c>
      <c r="F513" s="69">
        <f>Atlanta!$F$541</f>
        <v>8.2000000000000007E-3</v>
      </c>
      <c r="G513" s="69">
        <f>LosAngeles!$F$541</f>
        <v>8.0000000000000004E-4</v>
      </c>
      <c r="H513" s="69">
        <f>LasVegas!$F$541</f>
        <v>6.6E-3</v>
      </c>
      <c r="I513" s="69">
        <f>SanFrancisco!$F$541</f>
        <v>8.0000000000000004E-4</v>
      </c>
      <c r="J513" s="69">
        <f>Baltimore!$F$541</f>
        <v>9.2999999999999992E-3</v>
      </c>
      <c r="K513" s="69">
        <f>Albuquerque!$F$541</f>
        <v>1.0200000000000001E-2</v>
      </c>
      <c r="L513" s="69">
        <f>Seattle!$F$541</f>
        <v>1.8E-3</v>
      </c>
      <c r="M513" s="69">
        <f>Chicago!$F$541</f>
        <v>1.29E-2</v>
      </c>
      <c r="N513" s="69">
        <f>Boulder!$F$541</f>
        <v>1.0200000000000001E-2</v>
      </c>
      <c r="O513" s="69">
        <f>Minneapolis!$F$541</f>
        <v>1.15E-2</v>
      </c>
      <c r="P513" s="69">
        <f>Helena!$F$541</f>
        <v>1.1299999999999999E-2</v>
      </c>
      <c r="Q513" s="69">
        <f>Duluth!$F$541</f>
        <v>1.15E-2</v>
      </c>
      <c r="R513" s="69">
        <f>Fairbanks!$F$541</f>
        <v>1.3100000000000001E-2</v>
      </c>
    </row>
    <row r="514" spans="1:18">
      <c r="A514" s="4"/>
      <c r="B514" s="64" t="s">
        <v>422</v>
      </c>
      <c r="C514" s="10">
        <f>10^(-3)*Miami!$G$541</f>
        <v>390.52609610000002</v>
      </c>
      <c r="D514" s="10">
        <f>10^(-3)*Houston!$G$541</f>
        <v>1111.3500000000001</v>
      </c>
      <c r="E514" s="10">
        <f>10^(-3)*Phoenix!$G$541</f>
        <v>20289.8</v>
      </c>
      <c r="F514" s="10">
        <f>10^(-3)*Atlanta!$G$541</f>
        <v>3924.73</v>
      </c>
      <c r="G514" s="10">
        <f>10^(-3)*LosAngeles!$G$541</f>
        <v>9903.0400000000009</v>
      </c>
      <c r="H514" s="10">
        <f>10^(-3)*LasVegas!$G$541</f>
        <v>17266.400000000001</v>
      </c>
      <c r="I514" s="10">
        <f>10^(-3)*SanFrancisco!$G$541</f>
        <v>9421.380000000001</v>
      </c>
      <c r="J514" s="10">
        <f>10^(-3)*Baltimore!$G$541</f>
        <v>141.57489870000001</v>
      </c>
      <c r="K514" s="10">
        <f>10^(-3)*Albuquerque!$G$541</f>
        <v>2704.52</v>
      </c>
      <c r="L514" s="10">
        <f>10^(-3)*Seattle!$G$541</f>
        <v>5606.53</v>
      </c>
      <c r="M514" s="10">
        <f>10^(-3)*Chicago!$G$541</f>
        <v>975.32232710000005</v>
      </c>
      <c r="N514" s="10">
        <f>10^(-3)*Boulder!$G$541</f>
        <v>2691.04</v>
      </c>
      <c r="O514" s="10">
        <f>10^(-3)*Minneapolis!$G$541</f>
        <v>1020.58</v>
      </c>
      <c r="P514" s="10">
        <f>10^(-3)*Helena!$G$541</f>
        <v>38274.300000000003</v>
      </c>
      <c r="Q514" s="10">
        <f>10^(-3)*Duluth!$G$541</f>
        <v>1017.11</v>
      </c>
      <c r="R514" s="10">
        <f>10^(-3)*Fairbanks!$G$541</f>
        <v>761.09800630000007</v>
      </c>
    </row>
    <row r="515" spans="1:18">
      <c r="B515" s="15"/>
      <c r="C515" s="16"/>
      <c r="D515" s="10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</row>
    <row r="516" spans="1:18">
      <c r="B516" s="15"/>
      <c r="C516" s="16"/>
      <c r="D516" s="10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</row>
    <row r="517" spans="1:18">
      <c r="B517" s="15"/>
      <c r="C517" s="16"/>
      <c r="D517" s="10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</row>
    <row r="518" spans="1:18">
      <c r="C518" s="16"/>
      <c r="D518" s="10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</row>
    <row r="519" spans="1:18">
      <c r="B519" s="17"/>
      <c r="C519" s="16"/>
      <c r="D519" s="10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</row>
    <row r="520" spans="1:18">
      <c r="B520" s="15"/>
      <c r="C520" s="16"/>
      <c r="D520" s="10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</row>
    <row r="521" spans="1:18">
      <c r="B521" s="15"/>
      <c r="C521" s="16"/>
      <c r="D521" s="10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</row>
    <row r="522" spans="1:18">
      <c r="B522" s="15"/>
      <c r="C522" s="16"/>
      <c r="D522" s="10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</row>
    <row r="523" spans="1:18">
      <c r="B523" s="15"/>
      <c r="C523" s="16"/>
      <c r="D523" s="10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</row>
    <row r="524" spans="1:18">
      <c r="B524" s="15"/>
      <c r="C524" s="16"/>
      <c r="D524" s="10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</row>
    <row r="525" spans="1:18">
      <c r="B525" s="15"/>
      <c r="C525" s="16"/>
      <c r="D525" s="10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</row>
    <row r="526" spans="1:18">
      <c r="B526" s="15"/>
      <c r="C526" s="16"/>
      <c r="D526" s="10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</row>
    <row r="527" spans="1:18">
      <c r="B527" s="15"/>
      <c r="C527" s="16"/>
      <c r="D527" s="10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</row>
    <row r="528" spans="1:18">
      <c r="B528" s="15"/>
    </row>
    <row r="529" spans="2:18">
      <c r="B529" s="15"/>
    </row>
    <row r="530" spans="2:18">
      <c r="B530" s="15"/>
      <c r="C530" s="16"/>
      <c r="D530" s="10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</row>
    <row r="531" spans="2:18">
      <c r="B531" s="15"/>
      <c r="C531" s="16"/>
      <c r="D531" s="10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</row>
    <row r="532" spans="2:18">
      <c r="B532" s="15"/>
      <c r="C532" s="16"/>
      <c r="D532" s="10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</row>
    <row r="533" spans="2:18">
      <c r="B533" s="15"/>
      <c r="C533" s="16"/>
      <c r="D533" s="10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</row>
    <row r="534" spans="2:18">
      <c r="B534" s="15"/>
      <c r="C534" s="16"/>
      <c r="D534" s="10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</row>
    <row r="535" spans="2:18">
      <c r="B535" s="15"/>
      <c r="C535" s="16"/>
      <c r="D535" s="10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</row>
    <row r="536" spans="2:18">
      <c r="B536" s="15"/>
      <c r="C536" s="16"/>
      <c r="D536" s="10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</row>
    <row r="537" spans="2:18">
      <c r="B537" s="15"/>
      <c r="C537" s="16"/>
      <c r="D537" s="10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</row>
    <row r="538" spans="2:18">
      <c r="B538" s="15"/>
      <c r="C538" s="16"/>
      <c r="D538" s="10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</row>
    <row r="539" spans="2:18">
      <c r="B539" s="15"/>
      <c r="C539" s="16"/>
      <c r="D539" s="10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</row>
    <row r="540" spans="2:18">
      <c r="B540" s="15"/>
      <c r="C540" s="16"/>
      <c r="D540" s="10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</row>
    <row r="541" spans="2:18">
      <c r="B541" s="15"/>
      <c r="C541" s="16"/>
      <c r="D541" s="10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</row>
    <row r="542" spans="2:18">
      <c r="B542" s="15"/>
      <c r="C542" s="16"/>
      <c r="D542" s="10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</row>
    <row r="543" spans="2:18">
      <c r="B543" s="15"/>
      <c r="C543" s="16"/>
      <c r="D543" s="10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</row>
    <row r="544" spans="2:18">
      <c r="B544" s="15"/>
      <c r="C544" s="16"/>
      <c r="D544" s="10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</row>
    <row r="545" spans="2:18">
      <c r="B545" s="15"/>
      <c r="C545" s="16"/>
      <c r="D545" s="10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</row>
    <row r="546" spans="2:18">
      <c r="B546" s="15"/>
      <c r="C546" s="16"/>
      <c r="D546" s="10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</row>
    <row r="547" spans="2:18">
      <c r="B547" s="15"/>
      <c r="C547" s="16"/>
      <c r="D547" s="10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</row>
    <row r="548" spans="2:18">
      <c r="B548" s="15"/>
      <c r="C548" s="16"/>
      <c r="D548" s="10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</row>
    <row r="549" spans="2:18">
      <c r="C549" s="16"/>
      <c r="D549" s="10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</row>
    <row r="550" spans="2:18">
      <c r="B550" s="17"/>
      <c r="C550" s="16"/>
      <c r="D550" s="10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</row>
    <row r="551" spans="2:18">
      <c r="B551" s="15"/>
      <c r="C551" s="16"/>
      <c r="D551" s="10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</row>
    <row r="552" spans="2:18">
      <c r="B552" s="15"/>
      <c r="C552" s="16"/>
      <c r="D552" s="10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</row>
    <row r="553" spans="2:18">
      <c r="B553" s="15"/>
      <c r="C553" s="16"/>
      <c r="D553" s="10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</row>
    <row r="554" spans="2:18">
      <c r="B554" s="15"/>
      <c r="C554" s="16"/>
      <c r="D554" s="10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</row>
    <row r="555" spans="2:18">
      <c r="B555" s="15"/>
      <c r="C555" s="16"/>
      <c r="D555" s="10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</row>
    <row r="556" spans="2:18">
      <c r="B556" s="15"/>
      <c r="C556" s="16"/>
      <c r="D556" s="10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</row>
    <row r="557" spans="2:18">
      <c r="B557" s="15"/>
      <c r="C557" s="16"/>
      <c r="D557" s="10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</row>
    <row r="558" spans="2:18">
      <c r="B558" s="15"/>
      <c r="C558" s="16"/>
      <c r="D558" s="10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</row>
    <row r="559" spans="2:18">
      <c r="B559" s="15"/>
    </row>
    <row r="560" spans="2:18">
      <c r="B560" s="15"/>
    </row>
    <row r="561" spans="2:18">
      <c r="B561" s="15"/>
      <c r="C561" s="16"/>
      <c r="D561" s="10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</row>
    <row r="562" spans="2:18">
      <c r="B562" s="15"/>
      <c r="C562" s="16"/>
      <c r="D562" s="10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</row>
    <row r="563" spans="2:18">
      <c r="B563" s="15"/>
      <c r="C563" s="16"/>
      <c r="D563" s="10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</row>
    <row r="564" spans="2:18">
      <c r="B564" s="15"/>
      <c r="C564" s="16"/>
      <c r="D564" s="10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</row>
    <row r="565" spans="2:18">
      <c r="B565" s="15"/>
      <c r="C565" s="16"/>
      <c r="D565" s="10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</row>
    <row r="566" spans="2:18">
      <c r="B566" s="15"/>
      <c r="C566" s="16"/>
      <c r="D566" s="10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</row>
    <row r="567" spans="2:18">
      <c r="B567" s="15"/>
      <c r="C567" s="16"/>
      <c r="D567" s="10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</row>
    <row r="568" spans="2:18">
      <c r="B568" s="15"/>
      <c r="C568" s="16"/>
      <c r="D568" s="10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</row>
    <row r="569" spans="2:18">
      <c r="B569" s="15"/>
      <c r="C569" s="16"/>
      <c r="D569" s="10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</row>
    <row r="570" spans="2:18">
      <c r="B570" s="15"/>
      <c r="C570" s="16"/>
      <c r="D570" s="10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</row>
    <row r="571" spans="2:18">
      <c r="B571" s="15"/>
      <c r="C571" s="16"/>
      <c r="D571" s="10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</row>
    <row r="572" spans="2:18">
      <c r="B572" s="15"/>
      <c r="C572" s="16"/>
      <c r="D572" s="10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</row>
    <row r="573" spans="2:18">
      <c r="B573" s="15"/>
      <c r="C573" s="16"/>
      <c r="D573" s="10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</row>
    <row r="574" spans="2:18">
      <c r="B574" s="15"/>
      <c r="C574" s="16"/>
      <c r="D574" s="10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</row>
    <row r="575" spans="2:18">
      <c r="B575" s="15"/>
      <c r="C575" s="16"/>
      <c r="D575" s="10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</row>
    <row r="576" spans="2:18">
      <c r="B576" s="15"/>
      <c r="C576" s="16"/>
      <c r="D576" s="10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</row>
    <row r="577" spans="2:18">
      <c r="B577" s="15"/>
      <c r="C577" s="16"/>
      <c r="D577" s="10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</row>
    <row r="578" spans="2:18">
      <c r="B578" s="15"/>
      <c r="C578" s="16"/>
      <c r="D578" s="10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</row>
    <row r="579" spans="2:18">
      <c r="B579" s="15"/>
      <c r="C579" s="16"/>
      <c r="D579" s="10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</row>
    <row r="580" spans="2:18">
      <c r="C580" s="16"/>
      <c r="D580" s="10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</row>
    <row r="581" spans="2:18">
      <c r="B581" s="17"/>
      <c r="C581" s="16"/>
      <c r="D581" s="10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</row>
    <row r="582" spans="2:18">
      <c r="B582" s="15"/>
      <c r="C582" s="16"/>
      <c r="D582" s="10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</row>
    <row r="583" spans="2:18">
      <c r="B583" s="15"/>
      <c r="C583" s="16"/>
      <c r="D583" s="10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</row>
    <row r="584" spans="2:18">
      <c r="B584" s="15"/>
      <c r="C584" s="16"/>
      <c r="D584" s="10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</row>
    <row r="585" spans="2:18">
      <c r="B585" s="15"/>
      <c r="C585" s="16"/>
      <c r="D585" s="10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</row>
    <row r="586" spans="2:18">
      <c r="B586" s="15"/>
      <c r="C586" s="16"/>
      <c r="D586" s="10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</row>
    <row r="587" spans="2:18">
      <c r="B587" s="15"/>
      <c r="C587" s="16"/>
      <c r="D587" s="10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</row>
    <row r="588" spans="2:18">
      <c r="B588" s="15"/>
      <c r="C588" s="16"/>
      <c r="D588" s="10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</row>
    <row r="589" spans="2:18">
      <c r="B589" s="15"/>
      <c r="C589" s="16"/>
      <c r="D589" s="10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</row>
    <row r="590" spans="2:18">
      <c r="B590" s="15"/>
    </row>
    <row r="591" spans="2:18">
      <c r="B591" s="15"/>
    </row>
    <row r="592" spans="2:18">
      <c r="B592" s="15"/>
      <c r="C592" s="16"/>
      <c r="D592" s="10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</row>
    <row r="593" spans="2:18">
      <c r="B593" s="15"/>
      <c r="C593" s="16"/>
      <c r="D593" s="10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</row>
    <row r="594" spans="2:18">
      <c r="B594" s="15"/>
      <c r="C594" s="16"/>
      <c r="D594" s="10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</row>
    <row r="595" spans="2:18">
      <c r="B595" s="15"/>
      <c r="C595" s="16"/>
      <c r="D595" s="10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</row>
    <row r="596" spans="2:18">
      <c r="B596" s="15"/>
      <c r="C596" s="16"/>
      <c r="D596" s="10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</row>
    <row r="597" spans="2:18">
      <c r="B597" s="15"/>
      <c r="C597" s="16"/>
      <c r="D597" s="10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</row>
    <row r="598" spans="2:18">
      <c r="B598" s="15"/>
      <c r="C598" s="16"/>
      <c r="D598" s="10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</row>
    <row r="599" spans="2:18">
      <c r="B599" s="15"/>
      <c r="C599" s="16"/>
      <c r="D599" s="10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</row>
    <row r="600" spans="2:18">
      <c r="B600" s="15"/>
      <c r="C600" s="16"/>
      <c r="D600" s="10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</row>
    <row r="601" spans="2:18">
      <c r="B601" s="15"/>
      <c r="C601" s="16"/>
      <c r="D601" s="10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</row>
    <row r="602" spans="2:18">
      <c r="B602" s="15"/>
      <c r="C602" s="16"/>
      <c r="D602" s="10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</row>
    <row r="603" spans="2:18">
      <c r="B603" s="15"/>
      <c r="C603" s="16"/>
      <c r="D603" s="10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</row>
    <row r="604" spans="2:18">
      <c r="B604" s="15"/>
      <c r="C604" s="16"/>
      <c r="D604" s="10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</row>
    <row r="605" spans="2:18">
      <c r="B605" s="15"/>
      <c r="C605" s="16"/>
      <c r="D605" s="10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</row>
    <row r="606" spans="2:18">
      <c r="B606" s="15"/>
      <c r="C606" s="16"/>
      <c r="D606" s="10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</row>
    <row r="607" spans="2:18">
      <c r="B607" s="15"/>
      <c r="C607" s="16"/>
      <c r="D607" s="10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</row>
    <row r="608" spans="2:18">
      <c r="B608" s="15"/>
      <c r="C608" s="16"/>
      <c r="D608" s="10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</row>
    <row r="609" spans="2:18">
      <c r="B609" s="15"/>
      <c r="C609" s="16"/>
      <c r="D609" s="10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</row>
    <row r="610" spans="2:18">
      <c r="B610" s="15"/>
      <c r="C610" s="16"/>
      <c r="D610" s="10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</row>
    <row r="611" spans="2:18">
      <c r="C611" s="16"/>
      <c r="D611" s="10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</row>
    <row r="612" spans="2:18">
      <c r="B612" s="17"/>
      <c r="C612" s="16"/>
      <c r="D612" s="10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</row>
    <row r="613" spans="2:18">
      <c r="B613" s="15"/>
      <c r="C613" s="16"/>
      <c r="D613" s="10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</row>
    <row r="614" spans="2:18">
      <c r="B614" s="15"/>
      <c r="C614" s="16"/>
      <c r="D614" s="10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</row>
    <row r="615" spans="2:18">
      <c r="B615" s="15"/>
      <c r="C615" s="16"/>
      <c r="D615" s="10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</row>
    <row r="616" spans="2:18">
      <c r="B616" s="15"/>
      <c r="C616" s="16"/>
      <c r="D616" s="10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</row>
    <row r="617" spans="2:18">
      <c r="B617" s="15"/>
      <c r="C617" s="16"/>
      <c r="D617" s="10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</row>
    <row r="618" spans="2:18">
      <c r="B618" s="15"/>
      <c r="C618" s="16"/>
      <c r="D618" s="10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</row>
    <row r="619" spans="2:18">
      <c r="B619" s="15"/>
      <c r="C619" s="16"/>
      <c r="D619" s="10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</row>
    <row r="620" spans="2:18">
      <c r="B620" s="15"/>
      <c r="C620" s="16"/>
      <c r="D620" s="10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</row>
    <row r="621" spans="2:18">
      <c r="B621" s="15"/>
    </row>
    <row r="622" spans="2:18">
      <c r="B622" s="15"/>
    </row>
    <row r="623" spans="2:18">
      <c r="B623" s="15"/>
      <c r="C623" s="16"/>
      <c r="D623" s="10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</row>
    <row r="624" spans="2:18">
      <c r="B624" s="15"/>
      <c r="C624" s="16"/>
      <c r="D624" s="10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</row>
    <row r="625" spans="2:18">
      <c r="B625" s="15"/>
      <c r="C625" s="16"/>
      <c r="D625" s="10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</row>
    <row r="626" spans="2:18">
      <c r="B626" s="15"/>
      <c r="C626" s="16"/>
      <c r="D626" s="10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</row>
    <row r="627" spans="2:18">
      <c r="B627" s="15"/>
      <c r="C627" s="16"/>
      <c r="D627" s="10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</row>
    <row r="628" spans="2:18">
      <c r="B628" s="15"/>
      <c r="C628" s="16"/>
      <c r="D628" s="10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</row>
    <row r="629" spans="2:18">
      <c r="B629" s="15"/>
      <c r="C629" s="16"/>
      <c r="D629" s="10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</row>
    <row r="630" spans="2:18">
      <c r="B630" s="15"/>
      <c r="C630" s="16"/>
      <c r="D630" s="10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</row>
    <row r="631" spans="2:18">
      <c r="B631" s="15"/>
      <c r="C631" s="16"/>
      <c r="D631" s="10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</row>
    <row r="632" spans="2:18">
      <c r="B632" s="15"/>
      <c r="C632" s="16"/>
      <c r="D632" s="10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</row>
    <row r="633" spans="2:18">
      <c r="B633" s="15"/>
      <c r="C633" s="16"/>
      <c r="D633" s="10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</row>
    <row r="634" spans="2:18">
      <c r="B634" s="15"/>
      <c r="C634" s="16"/>
      <c r="D634" s="10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</row>
    <row r="635" spans="2:18">
      <c r="B635" s="15"/>
      <c r="C635" s="16"/>
      <c r="D635" s="10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</row>
    <row r="636" spans="2:18">
      <c r="B636" s="15"/>
      <c r="C636" s="16"/>
      <c r="D636" s="10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</row>
    <row r="637" spans="2:18">
      <c r="B637" s="15"/>
      <c r="C637" s="16"/>
      <c r="D637" s="10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</row>
    <row r="638" spans="2:18">
      <c r="B638" s="15"/>
      <c r="C638" s="16"/>
      <c r="D638" s="10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</row>
    <row r="639" spans="2:18">
      <c r="B639" s="15"/>
      <c r="C639" s="16"/>
      <c r="D639" s="10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</row>
    <row r="640" spans="2:18">
      <c r="B640" s="15"/>
      <c r="C640" s="16"/>
      <c r="D640" s="10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</row>
    <row r="641" spans="2:18">
      <c r="B641" s="15"/>
      <c r="C641" s="16"/>
      <c r="D641" s="10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</row>
    <row r="642" spans="2:18">
      <c r="C642" s="16"/>
      <c r="D642" s="10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</row>
    <row r="643" spans="2:18">
      <c r="B643" s="17"/>
      <c r="C643" s="16"/>
      <c r="D643" s="10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</row>
    <row r="644" spans="2:18">
      <c r="B644" s="15"/>
      <c r="C644" s="16"/>
      <c r="D644" s="10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</row>
    <row r="645" spans="2:18">
      <c r="B645" s="15"/>
      <c r="C645" s="16"/>
      <c r="D645" s="10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</row>
    <row r="646" spans="2:18">
      <c r="B646" s="15"/>
      <c r="C646" s="16"/>
      <c r="D646" s="10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</row>
    <row r="647" spans="2:18">
      <c r="B647" s="15"/>
      <c r="C647" s="16"/>
      <c r="D647" s="10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</row>
    <row r="648" spans="2:18">
      <c r="B648" s="15"/>
      <c r="C648" s="16"/>
      <c r="D648" s="10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</row>
    <row r="649" spans="2:18">
      <c r="B649" s="15"/>
      <c r="C649" s="16"/>
      <c r="D649" s="10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</row>
    <row r="650" spans="2:18">
      <c r="B650" s="15"/>
      <c r="C650" s="16"/>
      <c r="D650" s="10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</row>
    <row r="651" spans="2:18">
      <c r="B651" s="15"/>
      <c r="C651" s="16"/>
      <c r="D651" s="10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</row>
    <row r="652" spans="2:18">
      <c r="B652" s="15"/>
    </row>
    <row r="653" spans="2:18">
      <c r="B653" s="15"/>
    </row>
    <row r="654" spans="2:18">
      <c r="B654" s="15"/>
      <c r="C654" s="16"/>
      <c r="D654" s="10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</row>
    <row r="655" spans="2:18">
      <c r="B655" s="15"/>
      <c r="C655" s="16"/>
      <c r="D655" s="10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</row>
    <row r="656" spans="2:18">
      <c r="B656" s="15"/>
      <c r="C656" s="16"/>
      <c r="D656" s="10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</row>
    <row r="657" spans="2:18">
      <c r="B657" s="15"/>
      <c r="C657" s="16"/>
      <c r="D657" s="10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</row>
    <row r="658" spans="2:18">
      <c r="B658" s="15"/>
      <c r="C658" s="16"/>
      <c r="D658" s="10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</row>
    <row r="659" spans="2:18">
      <c r="B659" s="15"/>
      <c r="C659" s="16"/>
      <c r="D659" s="10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</row>
    <row r="660" spans="2:18">
      <c r="B660" s="15"/>
      <c r="C660" s="16"/>
      <c r="D660" s="10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</row>
    <row r="661" spans="2:18">
      <c r="B661" s="15"/>
      <c r="C661" s="16"/>
      <c r="D661" s="10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</row>
    <row r="662" spans="2:18">
      <c r="B662" s="15"/>
      <c r="C662" s="16"/>
      <c r="D662" s="10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</row>
    <row r="663" spans="2:18">
      <c r="B663" s="15"/>
      <c r="C663" s="16"/>
      <c r="D663" s="10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</row>
    <row r="664" spans="2:18">
      <c r="B664" s="15"/>
      <c r="C664" s="16"/>
      <c r="D664" s="10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</row>
    <row r="665" spans="2:18">
      <c r="B665" s="15"/>
      <c r="C665" s="16"/>
      <c r="D665" s="10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</row>
    <row r="666" spans="2:18">
      <c r="B666" s="15"/>
      <c r="C666" s="16"/>
      <c r="D666" s="10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</row>
    <row r="667" spans="2:18">
      <c r="B667" s="15"/>
      <c r="C667" s="16"/>
      <c r="D667" s="10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</row>
    <row r="668" spans="2:18">
      <c r="B668" s="15"/>
      <c r="C668" s="16"/>
      <c r="D668" s="10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</row>
    <row r="669" spans="2:18">
      <c r="B669" s="15"/>
      <c r="C669" s="16"/>
      <c r="D669" s="10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</row>
    <row r="670" spans="2:18">
      <c r="B670" s="15"/>
      <c r="C670" s="16"/>
      <c r="D670" s="10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</row>
    <row r="671" spans="2:18">
      <c r="B671" s="15"/>
      <c r="C671" s="16"/>
      <c r="D671" s="10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</row>
    <row r="672" spans="2:18">
      <c r="B672" s="15"/>
      <c r="C672" s="16"/>
      <c r="D672" s="10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</row>
    <row r="673" spans="2:18">
      <c r="C673" s="16"/>
      <c r="D673" s="10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</row>
    <row r="674" spans="2:18">
      <c r="B674" s="17"/>
      <c r="C674" s="16"/>
      <c r="D674" s="10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</row>
    <row r="675" spans="2:18">
      <c r="B675" s="15"/>
      <c r="C675" s="16"/>
      <c r="D675" s="10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</row>
    <row r="676" spans="2:18">
      <c r="B676" s="15"/>
      <c r="C676" s="16"/>
      <c r="D676" s="10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</row>
    <row r="677" spans="2:18">
      <c r="B677" s="15"/>
      <c r="C677" s="16"/>
      <c r="D677" s="10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</row>
    <row r="678" spans="2:18">
      <c r="B678" s="15"/>
      <c r="C678" s="16"/>
      <c r="D678" s="10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</row>
    <row r="679" spans="2:18">
      <c r="B679" s="15"/>
      <c r="C679" s="16"/>
      <c r="D679" s="10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</row>
    <row r="680" spans="2:18">
      <c r="B680" s="15"/>
      <c r="C680" s="16"/>
      <c r="D680" s="10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</row>
    <row r="681" spans="2:18">
      <c r="B681" s="15"/>
      <c r="C681" s="16"/>
      <c r="D681" s="10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</row>
    <row r="682" spans="2:18">
      <c r="B682" s="15"/>
      <c r="C682" s="16"/>
      <c r="D682" s="10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</row>
    <row r="683" spans="2:18">
      <c r="B683" s="15"/>
    </row>
    <row r="684" spans="2:18">
      <c r="B684" s="15"/>
    </row>
    <row r="685" spans="2:18">
      <c r="B685" s="15"/>
      <c r="C685" s="16"/>
      <c r="D685" s="10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</row>
    <row r="686" spans="2:18">
      <c r="B686" s="15"/>
      <c r="C686" s="16"/>
      <c r="D686" s="10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</row>
    <row r="687" spans="2:18">
      <c r="B687" s="15"/>
      <c r="C687" s="16"/>
      <c r="D687" s="10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</row>
    <row r="688" spans="2:18">
      <c r="B688" s="15"/>
      <c r="C688" s="16"/>
      <c r="D688" s="10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</row>
    <row r="689" spans="2:18">
      <c r="B689" s="15"/>
      <c r="C689" s="16"/>
      <c r="D689" s="10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</row>
    <row r="690" spans="2:18">
      <c r="B690" s="15"/>
      <c r="C690" s="16"/>
      <c r="D690" s="10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</row>
    <row r="691" spans="2:18">
      <c r="B691" s="15"/>
      <c r="C691" s="16"/>
      <c r="D691" s="10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</row>
    <row r="692" spans="2:18">
      <c r="B692" s="15"/>
      <c r="C692" s="16"/>
      <c r="D692" s="10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</row>
    <row r="693" spans="2:18">
      <c r="B693" s="15"/>
      <c r="C693" s="16"/>
      <c r="D693" s="10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</row>
    <row r="694" spans="2:18">
      <c r="B694" s="15"/>
      <c r="C694" s="16"/>
      <c r="D694" s="10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</row>
    <row r="695" spans="2:18">
      <c r="B695" s="15"/>
      <c r="C695" s="16"/>
      <c r="D695" s="10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</row>
    <row r="696" spans="2:18">
      <c r="B696" s="15"/>
      <c r="C696" s="16"/>
      <c r="D696" s="10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</row>
    <row r="697" spans="2:18">
      <c r="B697" s="15"/>
      <c r="C697" s="16"/>
      <c r="D697" s="10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</row>
    <row r="698" spans="2:18">
      <c r="B698" s="15"/>
      <c r="C698" s="16"/>
      <c r="D698" s="10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</row>
    <row r="699" spans="2:18">
      <c r="B699" s="15"/>
      <c r="C699" s="16"/>
      <c r="D699" s="10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</row>
    <row r="700" spans="2:18">
      <c r="B700" s="15"/>
      <c r="C700" s="16"/>
      <c r="D700" s="10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</row>
    <row r="701" spans="2:18">
      <c r="B701" s="15"/>
      <c r="C701" s="16"/>
      <c r="D701" s="10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</row>
    <row r="702" spans="2:18">
      <c r="B702" s="15"/>
      <c r="C702" s="16"/>
      <c r="D702" s="10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</row>
    <row r="703" spans="2:18">
      <c r="B703" s="15"/>
      <c r="C703" s="16"/>
      <c r="D703" s="10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</row>
    <row r="704" spans="2:18">
      <c r="C704" s="16"/>
      <c r="D704" s="10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</row>
    <row r="705" spans="2:18">
      <c r="B705" s="17"/>
      <c r="C705" s="16"/>
      <c r="D705" s="10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</row>
    <row r="706" spans="2:18">
      <c r="B706" s="15"/>
      <c r="C706" s="16"/>
      <c r="D706" s="10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</row>
    <row r="707" spans="2:18">
      <c r="B707" s="15"/>
      <c r="C707" s="16"/>
      <c r="D707" s="10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</row>
    <row r="708" spans="2:18">
      <c r="B708" s="15"/>
      <c r="C708" s="16"/>
      <c r="D708" s="10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</row>
    <row r="709" spans="2:18">
      <c r="B709" s="15"/>
      <c r="C709" s="16"/>
      <c r="D709" s="10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</row>
    <row r="710" spans="2:18">
      <c r="B710" s="15"/>
      <c r="C710" s="16"/>
      <c r="D710" s="10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</row>
    <row r="711" spans="2:18">
      <c r="B711" s="15"/>
      <c r="C711" s="16"/>
      <c r="D711" s="10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</row>
    <row r="712" spans="2:18">
      <c r="B712" s="15"/>
      <c r="C712" s="16"/>
      <c r="D712" s="10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</row>
    <row r="713" spans="2:18">
      <c r="B713" s="15"/>
      <c r="C713" s="16"/>
      <c r="D713" s="10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</row>
    <row r="714" spans="2:18">
      <c r="B714" s="15"/>
    </row>
    <row r="715" spans="2:18">
      <c r="B715" s="15"/>
    </row>
    <row r="716" spans="2:18">
      <c r="B716" s="15"/>
      <c r="C716" s="16"/>
      <c r="D716" s="10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</row>
    <row r="717" spans="2:18">
      <c r="B717" s="15"/>
      <c r="C717" s="16"/>
      <c r="D717" s="10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</row>
    <row r="718" spans="2:18">
      <c r="B718" s="15"/>
      <c r="C718" s="16"/>
      <c r="D718" s="10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</row>
    <row r="719" spans="2:18">
      <c r="B719" s="15"/>
      <c r="C719" s="16"/>
      <c r="D719" s="10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</row>
    <row r="720" spans="2:18">
      <c r="B720" s="15"/>
      <c r="C720" s="16"/>
      <c r="D720" s="10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</row>
    <row r="721" spans="2:18">
      <c r="B721" s="15"/>
      <c r="C721" s="16"/>
      <c r="D721" s="10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</row>
    <row r="722" spans="2:18">
      <c r="B722" s="15"/>
      <c r="C722" s="16"/>
      <c r="D722" s="10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</row>
    <row r="723" spans="2:18">
      <c r="B723" s="15"/>
      <c r="C723" s="16"/>
      <c r="D723" s="10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</row>
    <row r="724" spans="2:18">
      <c r="B724" s="15"/>
      <c r="C724" s="16"/>
      <c r="D724" s="10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</row>
    <row r="725" spans="2:18">
      <c r="B725" s="15"/>
      <c r="C725" s="16"/>
      <c r="D725" s="10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</row>
    <row r="726" spans="2:18">
      <c r="B726" s="15"/>
      <c r="C726" s="16"/>
      <c r="D726" s="10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</row>
    <row r="727" spans="2:18">
      <c r="B727" s="15"/>
      <c r="C727" s="16"/>
      <c r="D727" s="10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</row>
    <row r="728" spans="2:18">
      <c r="B728" s="15"/>
      <c r="C728" s="16"/>
      <c r="D728" s="10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</row>
    <row r="729" spans="2:18">
      <c r="B729" s="15"/>
      <c r="C729" s="16"/>
      <c r="D729" s="10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</row>
    <row r="730" spans="2:18">
      <c r="B730" s="15"/>
      <c r="C730" s="16"/>
      <c r="D730" s="10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</row>
    <row r="731" spans="2:18">
      <c r="B731" s="15"/>
      <c r="C731" s="16"/>
      <c r="D731" s="10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</row>
    <row r="732" spans="2:18">
      <c r="B732" s="15"/>
      <c r="C732" s="16"/>
      <c r="D732" s="10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</row>
    <row r="733" spans="2:18">
      <c r="B733" s="15"/>
      <c r="C733" s="16"/>
      <c r="D733" s="10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</row>
    <row r="734" spans="2:18">
      <c r="B734" s="15"/>
      <c r="C734" s="16"/>
      <c r="D734" s="10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</row>
    <row r="735" spans="2:18">
      <c r="C735" s="16"/>
      <c r="D735" s="10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</row>
    <row r="736" spans="2:18">
      <c r="B736" s="17"/>
      <c r="C736" s="16"/>
      <c r="D736" s="10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</row>
    <row r="737" spans="2:18">
      <c r="B737" s="15"/>
      <c r="C737" s="16"/>
      <c r="D737" s="10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</row>
    <row r="738" spans="2:18">
      <c r="B738" s="15"/>
      <c r="C738" s="16"/>
      <c r="D738" s="10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</row>
    <row r="739" spans="2:18">
      <c r="B739" s="15"/>
      <c r="C739" s="16"/>
      <c r="D739" s="10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</row>
    <row r="740" spans="2:18">
      <c r="B740" s="15"/>
      <c r="C740" s="16"/>
      <c r="D740" s="10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</row>
    <row r="741" spans="2:18">
      <c r="B741" s="15"/>
      <c r="C741" s="16"/>
      <c r="D741" s="10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</row>
    <row r="742" spans="2:18">
      <c r="B742" s="15"/>
      <c r="C742" s="16"/>
      <c r="D742" s="10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</row>
    <row r="743" spans="2:18">
      <c r="B743" s="15"/>
      <c r="C743" s="16"/>
      <c r="D743" s="10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</row>
    <row r="744" spans="2:18">
      <c r="B744" s="15"/>
      <c r="C744" s="16"/>
      <c r="D744" s="10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</row>
    <row r="745" spans="2:18">
      <c r="B745" s="15"/>
    </row>
    <row r="746" spans="2:18">
      <c r="B746" s="15"/>
    </row>
    <row r="747" spans="2:18">
      <c r="B747" s="15"/>
      <c r="C747" s="16"/>
      <c r="D747" s="10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</row>
    <row r="748" spans="2:18">
      <c r="B748" s="15"/>
      <c r="C748" s="16"/>
      <c r="D748" s="10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</row>
    <row r="749" spans="2:18">
      <c r="B749" s="15"/>
      <c r="C749" s="16"/>
      <c r="D749" s="10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</row>
    <row r="750" spans="2:18">
      <c r="B750" s="15"/>
      <c r="C750" s="16"/>
      <c r="D750" s="10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</row>
    <row r="751" spans="2:18">
      <c r="B751" s="15"/>
      <c r="C751" s="16"/>
      <c r="D751" s="10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</row>
    <row r="752" spans="2:18">
      <c r="B752" s="15"/>
      <c r="C752" s="16"/>
      <c r="D752" s="10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</row>
    <row r="753" spans="2:18">
      <c r="B753" s="15"/>
      <c r="C753" s="16"/>
      <c r="D753" s="10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</row>
    <row r="754" spans="2:18">
      <c r="B754" s="15"/>
      <c r="C754" s="16"/>
      <c r="D754" s="10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</row>
    <row r="755" spans="2:18">
      <c r="B755" s="15"/>
      <c r="C755" s="16"/>
      <c r="D755" s="10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</row>
    <row r="756" spans="2:18">
      <c r="B756" s="15"/>
      <c r="C756" s="16"/>
      <c r="D756" s="10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</row>
    <row r="757" spans="2:18">
      <c r="B757" s="15"/>
      <c r="C757" s="16"/>
      <c r="D757" s="10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</row>
    <row r="758" spans="2:18">
      <c r="B758" s="15"/>
      <c r="C758" s="16"/>
      <c r="D758" s="10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</row>
    <row r="759" spans="2:18">
      <c r="B759" s="15"/>
      <c r="C759" s="16"/>
      <c r="D759" s="10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</row>
    <row r="760" spans="2:18">
      <c r="B760" s="15"/>
      <c r="C760" s="16"/>
      <c r="D760" s="10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</row>
    <row r="761" spans="2:18">
      <c r="B761" s="15"/>
      <c r="C761" s="16"/>
      <c r="D761" s="10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</row>
    <row r="762" spans="2:18">
      <c r="B762" s="15"/>
      <c r="C762" s="16"/>
      <c r="D762" s="10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</row>
    <row r="763" spans="2:18">
      <c r="B763" s="15"/>
      <c r="C763" s="16"/>
      <c r="D763" s="10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</row>
    <row r="764" spans="2:18">
      <c r="B764" s="15"/>
      <c r="C764" s="16"/>
      <c r="D764" s="10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</row>
    <row r="765" spans="2:18">
      <c r="B765" s="15"/>
      <c r="C765" s="16"/>
      <c r="D765" s="10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</row>
    <row r="766" spans="2:18">
      <c r="C766" s="16"/>
      <c r="D766" s="10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</row>
    <row r="767" spans="2:18">
      <c r="B767" s="17"/>
      <c r="C767" s="16"/>
      <c r="D767" s="10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</row>
    <row r="768" spans="2:18">
      <c r="B768" s="15"/>
      <c r="C768" s="16"/>
      <c r="D768" s="10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</row>
    <row r="769" spans="2:18">
      <c r="B769" s="15"/>
      <c r="C769" s="16"/>
      <c r="D769" s="10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</row>
    <row r="770" spans="2:18">
      <c r="B770" s="15"/>
      <c r="C770" s="16"/>
      <c r="D770" s="10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</row>
    <row r="771" spans="2:18">
      <c r="B771" s="15"/>
      <c r="C771" s="16"/>
      <c r="D771" s="10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</row>
    <row r="772" spans="2:18">
      <c r="B772" s="15"/>
      <c r="C772" s="16"/>
      <c r="D772" s="10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</row>
    <row r="773" spans="2:18">
      <c r="B773" s="15"/>
      <c r="C773" s="16"/>
      <c r="D773" s="10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</row>
    <row r="774" spans="2:18">
      <c r="B774" s="15"/>
      <c r="C774" s="16"/>
      <c r="D774" s="10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</row>
    <row r="775" spans="2:18">
      <c r="B775" s="15"/>
      <c r="C775" s="16"/>
      <c r="D775" s="10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</row>
    <row r="776" spans="2:18">
      <c r="B776" s="15"/>
    </row>
    <row r="777" spans="2:18">
      <c r="B777" s="15"/>
    </row>
    <row r="778" spans="2:18">
      <c r="B778" s="15"/>
      <c r="C778" s="16"/>
      <c r="D778" s="10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</row>
    <row r="779" spans="2:18">
      <c r="B779" s="15"/>
      <c r="C779" s="16"/>
      <c r="D779" s="10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</row>
    <row r="780" spans="2:18">
      <c r="B780" s="15"/>
      <c r="C780" s="16"/>
      <c r="D780" s="10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</row>
    <row r="781" spans="2:18">
      <c r="B781" s="15"/>
      <c r="C781" s="16"/>
      <c r="D781" s="10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</row>
    <row r="782" spans="2:18">
      <c r="B782" s="15"/>
      <c r="C782" s="16"/>
      <c r="D782" s="10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</row>
    <row r="783" spans="2:18">
      <c r="B783" s="15"/>
      <c r="C783" s="16"/>
      <c r="D783" s="10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</row>
    <row r="784" spans="2:18">
      <c r="B784" s="15"/>
      <c r="C784" s="16"/>
      <c r="D784" s="10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</row>
    <row r="785" spans="2:18">
      <c r="B785" s="15"/>
      <c r="C785" s="16"/>
      <c r="D785" s="10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</row>
    <row r="786" spans="2:18">
      <c r="B786" s="15"/>
      <c r="C786" s="16"/>
      <c r="D786" s="10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</row>
    <row r="787" spans="2:18">
      <c r="B787" s="15"/>
      <c r="C787" s="16"/>
      <c r="D787" s="10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</row>
    <row r="788" spans="2:18">
      <c r="B788" s="15"/>
      <c r="C788" s="16"/>
      <c r="D788" s="10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</row>
    <row r="789" spans="2:18">
      <c r="B789" s="15"/>
      <c r="C789" s="16"/>
      <c r="D789" s="10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</row>
    <row r="790" spans="2:18">
      <c r="B790" s="15"/>
      <c r="C790" s="16"/>
      <c r="D790" s="10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</row>
    <row r="791" spans="2:18">
      <c r="B791" s="15"/>
      <c r="C791" s="16"/>
      <c r="D791" s="10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</row>
    <row r="792" spans="2:18">
      <c r="B792" s="15"/>
      <c r="C792" s="16"/>
      <c r="D792" s="10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</row>
    <row r="793" spans="2:18">
      <c r="B793" s="15"/>
      <c r="C793" s="16"/>
      <c r="D793" s="10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</row>
    <row r="794" spans="2:18">
      <c r="B794" s="15"/>
      <c r="C794" s="16"/>
      <c r="D794" s="10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</row>
    <row r="795" spans="2:18">
      <c r="B795" s="15"/>
      <c r="C795" s="16"/>
      <c r="D795" s="10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</row>
    <row r="796" spans="2:18">
      <c r="B796" s="15"/>
      <c r="C796" s="16"/>
      <c r="D796" s="10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</row>
    <row r="797" spans="2:18">
      <c r="C797" s="16"/>
      <c r="D797" s="10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</row>
    <row r="798" spans="2:18">
      <c r="B798" s="17"/>
      <c r="C798" s="16"/>
      <c r="D798" s="10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</row>
    <row r="799" spans="2:18">
      <c r="B799" s="15"/>
      <c r="C799" s="16"/>
      <c r="D799" s="10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</row>
    <row r="800" spans="2:18">
      <c r="B800" s="15"/>
      <c r="C800" s="16"/>
      <c r="D800" s="10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</row>
    <row r="801" spans="2:18">
      <c r="B801" s="15"/>
      <c r="C801" s="16"/>
      <c r="D801" s="10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</row>
    <row r="802" spans="2:18">
      <c r="B802" s="15"/>
      <c r="C802" s="16"/>
      <c r="D802" s="10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</row>
    <row r="803" spans="2:18">
      <c r="B803" s="15"/>
      <c r="C803" s="16"/>
      <c r="D803" s="10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</row>
    <row r="804" spans="2:18">
      <c r="B804" s="15"/>
      <c r="C804" s="16"/>
      <c r="D804" s="10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</row>
    <row r="805" spans="2:18">
      <c r="B805" s="15"/>
      <c r="C805" s="16"/>
      <c r="D805" s="10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</row>
    <row r="806" spans="2:18">
      <c r="B806" s="15"/>
      <c r="C806" s="16"/>
      <c r="D806" s="10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</row>
    <row r="807" spans="2:18">
      <c r="B807" s="15"/>
    </row>
    <row r="808" spans="2:18">
      <c r="B808" s="15"/>
    </row>
    <row r="809" spans="2:18">
      <c r="B809" s="15"/>
      <c r="C809" s="16"/>
      <c r="D809" s="10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</row>
    <row r="810" spans="2:18">
      <c r="B810" s="15"/>
      <c r="C810" s="16"/>
      <c r="D810" s="10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</row>
    <row r="811" spans="2:18">
      <c r="B811" s="15"/>
      <c r="C811" s="16"/>
      <c r="D811" s="10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</row>
    <row r="812" spans="2:18">
      <c r="B812" s="15"/>
      <c r="C812" s="16"/>
      <c r="D812" s="10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</row>
    <row r="813" spans="2:18">
      <c r="B813" s="15"/>
      <c r="C813" s="16"/>
      <c r="D813" s="10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</row>
    <row r="814" spans="2:18">
      <c r="B814" s="15"/>
      <c r="C814" s="16"/>
      <c r="D814" s="10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</row>
    <row r="815" spans="2:18">
      <c r="B815" s="15"/>
      <c r="C815" s="16"/>
      <c r="D815" s="10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</row>
    <row r="816" spans="2:18">
      <c r="B816" s="15"/>
      <c r="C816" s="16"/>
      <c r="D816" s="10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</row>
    <row r="817" spans="2:18">
      <c r="B817" s="15"/>
      <c r="C817" s="16"/>
      <c r="D817" s="10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</row>
    <row r="818" spans="2:18">
      <c r="B818" s="15"/>
      <c r="C818" s="16"/>
      <c r="D818" s="10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</row>
    <row r="819" spans="2:18">
      <c r="B819" s="15"/>
      <c r="C819" s="16"/>
      <c r="D819" s="10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</row>
    <row r="820" spans="2:18">
      <c r="B820" s="15"/>
      <c r="C820" s="16"/>
      <c r="D820" s="10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</row>
    <row r="821" spans="2:18">
      <c r="B821" s="15"/>
      <c r="C821" s="16"/>
      <c r="D821" s="10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</row>
    <row r="822" spans="2:18">
      <c r="B822" s="15"/>
      <c r="C822" s="16"/>
      <c r="D822" s="10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</row>
    <row r="823" spans="2:18">
      <c r="B823" s="15"/>
      <c r="C823" s="16"/>
      <c r="D823" s="10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</row>
    <row r="824" spans="2:18">
      <c r="B824" s="15"/>
      <c r="C824" s="16"/>
      <c r="D824" s="10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</row>
    <row r="825" spans="2:18">
      <c r="B825" s="15"/>
      <c r="C825" s="16"/>
      <c r="D825" s="10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</row>
    <row r="826" spans="2:18">
      <c r="B826" s="15"/>
      <c r="C826" s="16"/>
      <c r="D826" s="10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</row>
    <row r="827" spans="2:18">
      <c r="B827" s="15"/>
      <c r="C827" s="16"/>
      <c r="D827" s="10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</row>
    <row r="828" spans="2:18">
      <c r="C828" s="16"/>
      <c r="D828" s="10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</row>
    <row r="829" spans="2:18">
      <c r="B829" s="17"/>
      <c r="C829" s="16"/>
      <c r="D829" s="10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</row>
    <row r="830" spans="2:18">
      <c r="B830" s="15"/>
      <c r="C830" s="16"/>
      <c r="D830" s="10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</row>
    <row r="831" spans="2:18">
      <c r="B831" s="15"/>
      <c r="C831" s="16"/>
      <c r="D831" s="10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</row>
    <row r="832" spans="2:18">
      <c r="B832" s="15"/>
      <c r="C832" s="16"/>
      <c r="D832" s="10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</row>
    <row r="833" spans="2:18">
      <c r="B833" s="15"/>
      <c r="C833" s="16"/>
      <c r="D833" s="10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</row>
    <row r="834" spans="2:18">
      <c r="B834" s="15"/>
      <c r="C834" s="16"/>
      <c r="D834" s="10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</row>
    <row r="835" spans="2:18">
      <c r="B835" s="15"/>
      <c r="C835" s="16"/>
      <c r="D835" s="10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</row>
    <row r="836" spans="2:18">
      <c r="B836" s="15"/>
      <c r="C836" s="16"/>
      <c r="D836" s="10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</row>
    <row r="837" spans="2:18">
      <c r="B837" s="15"/>
      <c r="C837" s="16"/>
      <c r="D837" s="10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</row>
    <row r="838" spans="2:18">
      <c r="B838" s="15"/>
    </row>
    <row r="839" spans="2:18">
      <c r="B839" s="15"/>
    </row>
    <row r="840" spans="2:18">
      <c r="B840" s="15"/>
      <c r="C840" s="16"/>
      <c r="D840" s="10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</row>
    <row r="841" spans="2:18">
      <c r="B841" s="15"/>
      <c r="C841" s="16"/>
      <c r="D841" s="10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</row>
    <row r="842" spans="2:18">
      <c r="B842" s="15"/>
      <c r="C842" s="16"/>
      <c r="D842" s="10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</row>
    <row r="843" spans="2:18">
      <c r="B843" s="15"/>
      <c r="C843" s="16"/>
      <c r="D843" s="10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</row>
    <row r="844" spans="2:18">
      <c r="B844" s="15"/>
      <c r="C844" s="16"/>
      <c r="D844" s="10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</row>
    <row r="845" spans="2:18">
      <c r="B845" s="15"/>
      <c r="C845" s="16"/>
      <c r="D845" s="10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</row>
    <row r="846" spans="2:18">
      <c r="B846" s="15"/>
      <c r="C846" s="16"/>
      <c r="D846" s="10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</row>
    <row r="847" spans="2:18">
      <c r="B847" s="15"/>
      <c r="C847" s="16"/>
      <c r="D847" s="10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</row>
    <row r="848" spans="2:18">
      <c r="B848" s="15"/>
      <c r="C848" s="16"/>
      <c r="D848" s="10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</row>
    <row r="849" spans="2:18">
      <c r="B849" s="15"/>
      <c r="C849" s="16"/>
      <c r="D849" s="10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</row>
    <row r="850" spans="2:18">
      <c r="B850" s="15"/>
      <c r="C850" s="16"/>
      <c r="D850" s="10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</row>
    <row r="851" spans="2:18">
      <c r="B851" s="15"/>
      <c r="C851" s="16"/>
      <c r="D851" s="10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</row>
    <row r="852" spans="2:18">
      <c r="B852" s="15"/>
      <c r="C852" s="16"/>
      <c r="D852" s="10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</row>
    <row r="853" spans="2:18">
      <c r="B853" s="15"/>
      <c r="C853" s="16"/>
      <c r="D853" s="10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</row>
    <row r="854" spans="2:18">
      <c r="B854" s="15"/>
      <c r="C854" s="16"/>
      <c r="D854" s="10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</row>
    <row r="855" spans="2:18">
      <c r="B855" s="15"/>
      <c r="C855" s="16"/>
      <c r="D855" s="10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</row>
    <row r="856" spans="2:18">
      <c r="B856" s="15"/>
      <c r="C856" s="16"/>
      <c r="D856" s="10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</row>
    <row r="857" spans="2:18">
      <c r="B857" s="15"/>
      <c r="C857" s="16"/>
      <c r="D857" s="10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</row>
    <row r="858" spans="2:18">
      <c r="B858" s="15"/>
      <c r="C858" s="16"/>
      <c r="D858" s="10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</row>
    <row r="859" spans="2:18">
      <c r="C859" s="16"/>
      <c r="D859" s="10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</row>
    <row r="860" spans="2:18">
      <c r="B860" s="17"/>
      <c r="C860" s="16"/>
      <c r="D860" s="10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</row>
    <row r="861" spans="2:18">
      <c r="B861" s="15"/>
      <c r="C861" s="16"/>
      <c r="D861" s="10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</row>
    <row r="862" spans="2:18">
      <c r="B862" s="15"/>
      <c r="C862" s="16"/>
      <c r="D862" s="10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</row>
    <row r="863" spans="2:18">
      <c r="B863" s="15"/>
      <c r="C863" s="16"/>
      <c r="D863" s="10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</row>
    <row r="864" spans="2:18">
      <c r="B864" s="15"/>
      <c r="C864" s="16"/>
      <c r="D864" s="10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</row>
    <row r="865" spans="2:18">
      <c r="B865" s="15"/>
      <c r="C865" s="16"/>
      <c r="D865" s="10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</row>
    <row r="866" spans="2:18">
      <c r="B866" s="15"/>
      <c r="C866" s="16"/>
      <c r="D866" s="10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</row>
    <row r="867" spans="2:18">
      <c r="B867" s="15"/>
      <c r="C867" s="16"/>
      <c r="D867" s="10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</row>
    <row r="868" spans="2:18">
      <c r="B868" s="15"/>
      <c r="C868" s="16"/>
      <c r="D868" s="10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</row>
    <row r="869" spans="2:18">
      <c r="B869" s="15"/>
    </row>
    <row r="870" spans="2:18">
      <c r="B870" s="15"/>
    </row>
    <row r="871" spans="2:18">
      <c r="B871" s="15"/>
      <c r="C871" s="16"/>
      <c r="D871" s="10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</row>
    <row r="872" spans="2:18">
      <c r="B872" s="15"/>
      <c r="C872" s="16"/>
      <c r="D872" s="10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</row>
    <row r="873" spans="2:18">
      <c r="B873" s="15"/>
      <c r="C873" s="16"/>
      <c r="D873" s="10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</row>
    <row r="874" spans="2:18">
      <c r="B874" s="15"/>
      <c r="C874" s="16"/>
      <c r="D874" s="10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</row>
    <row r="875" spans="2:18">
      <c r="B875" s="15"/>
      <c r="C875" s="16"/>
      <c r="D875" s="10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</row>
    <row r="876" spans="2:18">
      <c r="B876" s="15"/>
      <c r="C876" s="16"/>
      <c r="D876" s="10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</row>
    <row r="877" spans="2:18">
      <c r="B877" s="15"/>
      <c r="C877" s="16"/>
      <c r="D877" s="10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</row>
    <row r="878" spans="2:18">
      <c r="B878" s="15"/>
      <c r="C878" s="16"/>
      <c r="D878" s="10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</row>
    <row r="879" spans="2:18">
      <c r="B879" s="15"/>
      <c r="C879" s="16"/>
      <c r="D879" s="10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</row>
    <row r="880" spans="2:18">
      <c r="B880" s="15"/>
      <c r="C880" s="16"/>
      <c r="D880" s="10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</row>
    <row r="881" spans="2:18">
      <c r="B881" s="15"/>
      <c r="C881" s="16"/>
      <c r="D881" s="10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</row>
    <row r="882" spans="2:18">
      <c r="B882" s="15"/>
      <c r="C882" s="16"/>
      <c r="D882" s="10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</row>
    <row r="883" spans="2:18">
      <c r="B883" s="15"/>
      <c r="C883" s="16"/>
      <c r="D883" s="10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</row>
    <row r="884" spans="2:18">
      <c r="B884" s="15"/>
      <c r="C884" s="16"/>
      <c r="D884" s="10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</row>
    <row r="885" spans="2:18">
      <c r="B885" s="15"/>
      <c r="C885" s="16"/>
      <c r="D885" s="10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</row>
    <row r="886" spans="2:18">
      <c r="B886" s="15"/>
      <c r="C886" s="16"/>
      <c r="D886" s="10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</row>
    <row r="887" spans="2:18">
      <c r="B887" s="15"/>
      <c r="C887" s="16"/>
      <c r="D887" s="10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</row>
    <row r="888" spans="2:18">
      <c r="B888" s="15"/>
      <c r="C888" s="16"/>
      <c r="D888" s="10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</row>
    <row r="889" spans="2:18">
      <c r="B889" s="15"/>
      <c r="C889" s="16"/>
      <c r="D889" s="10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</row>
    <row r="890" spans="2:18">
      <c r="C890" s="16"/>
      <c r="D890" s="10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</row>
    <row r="891" spans="2:18">
      <c r="C891" s="16"/>
      <c r="D891" s="10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</row>
    <row r="892" spans="2:18">
      <c r="C892" s="16"/>
      <c r="D892" s="10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</row>
    <row r="893" spans="2:18">
      <c r="C893" s="16"/>
      <c r="D893" s="10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</row>
    <row r="894" spans="2:18">
      <c r="C894" s="16"/>
      <c r="D894" s="10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</row>
    <row r="895" spans="2:18">
      <c r="C895" s="16"/>
      <c r="D895" s="10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</row>
    <row r="896" spans="2:18">
      <c r="C896" s="16"/>
      <c r="D896" s="10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</row>
    <row r="897" spans="3:18">
      <c r="C897" s="16"/>
      <c r="D897" s="10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</row>
    <row r="898" spans="3:18">
      <c r="C898" s="16"/>
      <c r="D898" s="10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</row>
    <row r="899" spans="3:18">
      <c r="C899" s="16"/>
      <c r="D899" s="10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2"/>
  <dimension ref="A1:S566"/>
  <sheetViews>
    <sheetView workbookViewId="0"/>
  </sheetViews>
  <sheetFormatPr defaultRowHeight="10.5"/>
  <cols>
    <col min="1" max="1" width="38.6640625" style="76" customWidth="1"/>
    <col min="2" max="2" width="32.5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9" width="38.33203125" style="76" customWidth="1"/>
    <col min="10" max="10" width="46.1640625" style="76" customWidth="1"/>
    <col min="11" max="11" width="36.5" style="76" customWidth="1"/>
    <col min="12" max="12" width="4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4.83203125" style="76" customWidth="1"/>
    <col min="18" max="18" width="42.6640625" style="76" customWidth="1"/>
    <col min="19" max="19" width="48.1640625" style="76" customWidth="1"/>
    <col min="20" max="27" width="9.33203125" style="76" customWidth="1"/>
    <col min="28" max="16384" width="9.33203125" style="76"/>
  </cols>
  <sheetData>
    <row r="1" spans="1:19">
      <c r="A1" s="77"/>
      <c r="B1" s="85" t="s">
        <v>423</v>
      </c>
      <c r="C1" s="85" t="s">
        <v>424</v>
      </c>
      <c r="D1" s="85" t="s">
        <v>425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5" t="s">
        <v>426</v>
      </c>
      <c r="B2" s="85">
        <v>3232.17</v>
      </c>
      <c r="C2" s="85">
        <v>805.31</v>
      </c>
      <c r="D2" s="85">
        <v>817.57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5" t="s">
        <v>427</v>
      </c>
      <c r="B3" s="85">
        <v>3232.17</v>
      </c>
      <c r="C3" s="85">
        <v>805.31</v>
      </c>
      <c r="D3" s="85">
        <v>817.57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5" t="s">
        <v>428</v>
      </c>
      <c r="B4" s="85">
        <v>9434.33</v>
      </c>
      <c r="C4" s="85">
        <v>2350.6</v>
      </c>
      <c r="D4" s="85">
        <v>2386.39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5" t="s">
        <v>429</v>
      </c>
      <c r="B5" s="85">
        <v>9434.33</v>
      </c>
      <c r="C5" s="85">
        <v>2350.6</v>
      </c>
      <c r="D5" s="85">
        <v>2386.39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7"/>
      <c r="B7" s="85" t="s">
        <v>430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5" t="s">
        <v>431</v>
      </c>
      <c r="B8" s="85">
        <v>4013.59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5" t="s">
        <v>432</v>
      </c>
      <c r="B9" s="85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5" t="s">
        <v>433</v>
      </c>
      <c r="B10" s="85">
        <v>60.2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7"/>
      <c r="B12" s="85" t="s">
        <v>434</v>
      </c>
      <c r="C12" s="85" t="s">
        <v>435</v>
      </c>
      <c r="D12" s="85" t="s">
        <v>436</v>
      </c>
      <c r="E12" s="85" t="s">
        <v>437</v>
      </c>
      <c r="F12" s="85" t="s">
        <v>438</v>
      </c>
      <c r="G12" s="85" t="s">
        <v>439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5" t="s">
        <v>336</v>
      </c>
      <c r="B13" s="85">
        <v>0.55000000000000004</v>
      </c>
      <c r="C13" s="85">
        <v>8.16</v>
      </c>
      <c r="D13" s="85">
        <v>0</v>
      </c>
      <c r="E13" s="85">
        <v>0</v>
      </c>
      <c r="F13" s="85">
        <v>0</v>
      </c>
      <c r="G13" s="85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5" t="s">
        <v>337</v>
      </c>
      <c r="B14" s="85">
        <v>918.52</v>
      </c>
      <c r="C14" s="85">
        <v>0</v>
      </c>
      <c r="D14" s="85">
        <v>0</v>
      </c>
      <c r="E14" s="85">
        <v>0</v>
      </c>
      <c r="F14" s="85">
        <v>0</v>
      </c>
      <c r="G14" s="85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5" t="s">
        <v>345</v>
      </c>
      <c r="B15" s="85">
        <v>628.34</v>
      </c>
      <c r="C15" s="85">
        <v>0</v>
      </c>
      <c r="D15" s="85">
        <v>0</v>
      </c>
      <c r="E15" s="85">
        <v>0</v>
      </c>
      <c r="F15" s="85">
        <v>0</v>
      </c>
      <c r="G15" s="85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5" t="s">
        <v>346</v>
      </c>
      <c r="B16" s="85">
        <v>39.049999999999997</v>
      </c>
      <c r="C16" s="85">
        <v>0</v>
      </c>
      <c r="D16" s="85">
        <v>0</v>
      </c>
      <c r="E16" s="85">
        <v>0</v>
      </c>
      <c r="F16" s="85">
        <v>0</v>
      </c>
      <c r="G16" s="85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5" t="s">
        <v>347</v>
      </c>
      <c r="B17" s="85">
        <v>812.22</v>
      </c>
      <c r="C17" s="85">
        <v>189.48</v>
      </c>
      <c r="D17" s="85">
        <v>0</v>
      </c>
      <c r="E17" s="85">
        <v>0</v>
      </c>
      <c r="F17" s="85">
        <v>0</v>
      </c>
      <c r="G17" s="85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5" t="s">
        <v>348</v>
      </c>
      <c r="B18" s="85">
        <v>0</v>
      </c>
      <c r="C18" s="85">
        <v>0</v>
      </c>
      <c r="D18" s="85">
        <v>0</v>
      </c>
      <c r="E18" s="85">
        <v>0</v>
      </c>
      <c r="F18" s="85">
        <v>0</v>
      </c>
      <c r="G18" s="85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5" t="s">
        <v>349</v>
      </c>
      <c r="B19" s="85">
        <v>252.48</v>
      </c>
      <c r="C19" s="85">
        <v>0</v>
      </c>
      <c r="D19" s="85">
        <v>0</v>
      </c>
      <c r="E19" s="85">
        <v>0</v>
      </c>
      <c r="F19" s="85">
        <v>0</v>
      </c>
      <c r="G19" s="85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5" t="s">
        <v>350</v>
      </c>
      <c r="B20" s="85">
        <v>2.67</v>
      </c>
      <c r="C20" s="85">
        <v>0</v>
      </c>
      <c r="D20" s="85">
        <v>0</v>
      </c>
      <c r="E20" s="85">
        <v>0</v>
      </c>
      <c r="F20" s="85">
        <v>0</v>
      </c>
      <c r="G20" s="85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5" t="s">
        <v>351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5" t="s">
        <v>352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5" t="s">
        <v>331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5" t="s">
        <v>353</v>
      </c>
      <c r="B24" s="85">
        <v>0</v>
      </c>
      <c r="C24" s="85">
        <v>380.69</v>
      </c>
      <c r="D24" s="85">
        <v>0</v>
      </c>
      <c r="E24" s="85">
        <v>0</v>
      </c>
      <c r="F24" s="85">
        <v>0</v>
      </c>
      <c r="G24" s="85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5" t="s">
        <v>354</v>
      </c>
      <c r="B25" s="85">
        <v>0</v>
      </c>
      <c r="C25" s="85">
        <v>0</v>
      </c>
      <c r="D25" s="85">
        <v>0</v>
      </c>
      <c r="E25" s="85">
        <v>0</v>
      </c>
      <c r="F25" s="85">
        <v>0</v>
      </c>
      <c r="G25" s="85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5" t="s">
        <v>355</v>
      </c>
      <c r="B26" s="85">
        <v>0</v>
      </c>
      <c r="C26" s="85">
        <v>0</v>
      </c>
      <c r="D26" s="85">
        <v>0</v>
      </c>
      <c r="E26" s="85">
        <v>0</v>
      </c>
      <c r="F26" s="85">
        <v>0</v>
      </c>
      <c r="G26" s="85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5"/>
      <c r="B27" s="85"/>
      <c r="C27" s="85"/>
      <c r="D27" s="85"/>
      <c r="E27" s="85"/>
      <c r="F27" s="85"/>
      <c r="G27" s="85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5" t="s">
        <v>356</v>
      </c>
      <c r="B28" s="85">
        <v>2653.84</v>
      </c>
      <c r="C28" s="85">
        <v>578.33000000000004</v>
      </c>
      <c r="D28" s="85">
        <v>0</v>
      </c>
      <c r="E28" s="85">
        <v>0</v>
      </c>
      <c r="F28" s="85">
        <v>0</v>
      </c>
      <c r="G28" s="85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7"/>
      <c r="B30" s="85" t="s">
        <v>430</v>
      </c>
      <c r="C30" s="85" t="s">
        <v>199</v>
      </c>
      <c r="D30" s="85" t="s">
        <v>440</v>
      </c>
      <c r="E30" s="85" t="s">
        <v>441</v>
      </c>
      <c r="F30" s="85" t="s">
        <v>442</v>
      </c>
      <c r="G30" s="85" t="s">
        <v>443</v>
      </c>
      <c r="H30" s="85" t="s">
        <v>444</v>
      </c>
      <c r="I30" s="85" t="s">
        <v>445</v>
      </c>
      <c r="J30" s="85" t="s">
        <v>446</v>
      </c>
      <c r="K30"/>
      <c r="L30"/>
      <c r="M30"/>
      <c r="N30"/>
      <c r="O30"/>
      <c r="P30"/>
      <c r="Q30"/>
      <c r="R30"/>
      <c r="S30"/>
    </row>
    <row r="31" spans="1:19">
      <c r="A31" s="85" t="s">
        <v>449</v>
      </c>
      <c r="B31" s="85">
        <v>150.51</v>
      </c>
      <c r="C31" s="85" t="s">
        <v>448</v>
      </c>
      <c r="D31" s="85">
        <v>504.62</v>
      </c>
      <c r="E31" s="85">
        <v>1</v>
      </c>
      <c r="F31" s="85">
        <v>32.700000000000003</v>
      </c>
      <c r="G31" s="85">
        <v>9.82</v>
      </c>
      <c r="H31" s="85">
        <v>5.38</v>
      </c>
      <c r="I31" s="85"/>
      <c r="J31" s="85">
        <v>0</v>
      </c>
      <c r="K31"/>
      <c r="L31"/>
      <c r="M31"/>
      <c r="N31"/>
      <c r="O31"/>
      <c r="P31"/>
      <c r="Q31"/>
      <c r="R31"/>
      <c r="S31"/>
    </row>
    <row r="32" spans="1:19">
      <c r="A32" s="85" t="s">
        <v>469</v>
      </c>
      <c r="B32" s="85">
        <v>125.42</v>
      </c>
      <c r="C32" s="85" t="s">
        <v>448</v>
      </c>
      <c r="D32" s="85">
        <v>344.05</v>
      </c>
      <c r="E32" s="85">
        <v>1</v>
      </c>
      <c r="F32" s="85">
        <v>18.39</v>
      </c>
      <c r="G32" s="85">
        <v>2.62</v>
      </c>
      <c r="H32" s="85">
        <v>5.38</v>
      </c>
      <c r="I32" s="85"/>
      <c r="J32" s="85">
        <v>0</v>
      </c>
      <c r="K32"/>
      <c r="L32"/>
      <c r="M32"/>
      <c r="N32"/>
      <c r="O32"/>
      <c r="P32"/>
      <c r="Q32"/>
      <c r="R32"/>
      <c r="S32"/>
    </row>
    <row r="33" spans="1:19">
      <c r="A33" s="85" t="s">
        <v>485</v>
      </c>
      <c r="B33" s="85">
        <v>125.42</v>
      </c>
      <c r="C33" s="85" t="s">
        <v>448</v>
      </c>
      <c r="D33" s="85">
        <v>344.05</v>
      </c>
      <c r="E33" s="85">
        <v>1</v>
      </c>
      <c r="F33" s="85">
        <v>18.39</v>
      </c>
      <c r="G33" s="85">
        <v>2.62</v>
      </c>
      <c r="H33" s="85">
        <v>5.38</v>
      </c>
      <c r="I33" s="85"/>
      <c r="J33" s="85">
        <v>0</v>
      </c>
      <c r="K33"/>
      <c r="L33"/>
      <c r="M33"/>
      <c r="N33"/>
      <c r="O33"/>
      <c r="P33"/>
      <c r="Q33"/>
      <c r="R33"/>
      <c r="S33"/>
    </row>
    <row r="34" spans="1:19">
      <c r="A34" s="85" t="s">
        <v>501</v>
      </c>
      <c r="B34" s="85">
        <v>125.42</v>
      </c>
      <c r="C34" s="85" t="s">
        <v>448</v>
      </c>
      <c r="D34" s="85">
        <v>344.05</v>
      </c>
      <c r="E34" s="85">
        <v>1</v>
      </c>
      <c r="F34" s="85">
        <v>18.39</v>
      </c>
      <c r="G34" s="85">
        <v>2.62</v>
      </c>
      <c r="H34" s="85">
        <v>5.38</v>
      </c>
      <c r="I34" s="85"/>
      <c r="J34" s="85">
        <v>0</v>
      </c>
      <c r="K34"/>
      <c r="L34"/>
      <c r="M34"/>
      <c r="N34"/>
      <c r="O34"/>
      <c r="P34"/>
      <c r="Q34"/>
      <c r="R34"/>
      <c r="S34"/>
    </row>
    <row r="35" spans="1:19">
      <c r="A35" s="85" t="s">
        <v>462</v>
      </c>
      <c r="B35" s="85">
        <v>15.05</v>
      </c>
      <c r="C35" s="85" t="s">
        <v>463</v>
      </c>
      <c r="D35" s="85">
        <v>50.46</v>
      </c>
      <c r="E35" s="85">
        <v>1</v>
      </c>
      <c r="F35" s="85">
        <v>6.13</v>
      </c>
      <c r="G35" s="85">
        <v>0</v>
      </c>
      <c r="H35" s="85">
        <v>0</v>
      </c>
      <c r="I35" s="85"/>
      <c r="J35" s="85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5" t="s">
        <v>478</v>
      </c>
      <c r="B36" s="85">
        <v>15.05</v>
      </c>
      <c r="C36" s="85" t="s">
        <v>463</v>
      </c>
      <c r="D36" s="85">
        <v>41.29</v>
      </c>
      <c r="E36" s="85">
        <v>1</v>
      </c>
      <c r="F36" s="85">
        <v>5.0199999999999996</v>
      </c>
      <c r="G36" s="85">
        <v>0</v>
      </c>
      <c r="H36" s="85">
        <v>0</v>
      </c>
      <c r="I36" s="85"/>
      <c r="J36" s="85">
        <v>0</v>
      </c>
      <c r="K36"/>
      <c r="L36"/>
      <c r="M36"/>
      <c r="N36"/>
      <c r="O36"/>
      <c r="P36"/>
      <c r="Q36"/>
      <c r="R36"/>
      <c r="S36"/>
    </row>
    <row r="37" spans="1:19">
      <c r="A37" s="85" t="s">
        <v>494</v>
      </c>
      <c r="B37" s="85">
        <v>15.05</v>
      </c>
      <c r="C37" s="85" t="s">
        <v>463</v>
      </c>
      <c r="D37" s="85">
        <v>41.29</v>
      </c>
      <c r="E37" s="85">
        <v>1</v>
      </c>
      <c r="F37" s="85">
        <v>5.0199999999999996</v>
      </c>
      <c r="G37" s="85">
        <v>0</v>
      </c>
      <c r="H37" s="85">
        <v>0</v>
      </c>
      <c r="I37" s="85"/>
      <c r="J37" s="85">
        <v>0</v>
      </c>
      <c r="K37"/>
      <c r="L37"/>
      <c r="M37"/>
      <c r="N37"/>
      <c r="O37"/>
      <c r="P37"/>
      <c r="Q37"/>
      <c r="R37"/>
      <c r="S37"/>
    </row>
    <row r="38" spans="1:19">
      <c r="A38" s="85" t="s">
        <v>510</v>
      </c>
      <c r="B38" s="85">
        <v>15.05</v>
      </c>
      <c r="C38" s="85" t="s">
        <v>463</v>
      </c>
      <c r="D38" s="85">
        <v>41.29</v>
      </c>
      <c r="E38" s="85">
        <v>1</v>
      </c>
      <c r="F38" s="85">
        <v>5.0199999999999996</v>
      </c>
      <c r="G38" s="85">
        <v>0</v>
      </c>
      <c r="H38" s="85">
        <v>0</v>
      </c>
      <c r="I38" s="85"/>
      <c r="J38" s="85">
        <v>0</v>
      </c>
      <c r="K38"/>
      <c r="L38"/>
      <c r="M38"/>
      <c r="N38"/>
      <c r="O38"/>
      <c r="P38"/>
      <c r="Q38"/>
      <c r="R38"/>
      <c r="S38"/>
    </row>
    <row r="39" spans="1:19">
      <c r="A39" s="85" t="s">
        <v>460</v>
      </c>
      <c r="B39" s="85">
        <v>32.61</v>
      </c>
      <c r="C39" s="85" t="s">
        <v>448</v>
      </c>
      <c r="D39" s="85">
        <v>109.33</v>
      </c>
      <c r="E39" s="85">
        <v>1</v>
      </c>
      <c r="F39" s="85">
        <v>13.29</v>
      </c>
      <c r="G39" s="85">
        <v>1.64</v>
      </c>
      <c r="H39" s="85">
        <v>12.9</v>
      </c>
      <c r="I39" s="85">
        <v>2.96</v>
      </c>
      <c r="J39" s="85">
        <v>77.16</v>
      </c>
      <c r="K39"/>
      <c r="L39"/>
      <c r="M39"/>
      <c r="N39"/>
      <c r="O39"/>
      <c r="P39"/>
      <c r="Q39"/>
      <c r="R39"/>
      <c r="S39"/>
    </row>
    <row r="40" spans="1:19">
      <c r="A40" s="85" t="s">
        <v>464</v>
      </c>
      <c r="B40" s="85">
        <v>32.61</v>
      </c>
      <c r="C40" s="85" t="s">
        <v>448</v>
      </c>
      <c r="D40" s="85">
        <v>109.33</v>
      </c>
      <c r="E40" s="85">
        <v>1</v>
      </c>
      <c r="F40" s="85">
        <v>13.29</v>
      </c>
      <c r="G40" s="85">
        <v>1.65</v>
      </c>
      <c r="H40" s="85">
        <v>9.6999999999999993</v>
      </c>
      <c r="I40" s="85">
        <v>2.96</v>
      </c>
      <c r="J40" s="85">
        <v>11.5</v>
      </c>
      <c r="K40"/>
      <c r="L40"/>
      <c r="M40"/>
      <c r="N40"/>
      <c r="O40"/>
      <c r="P40"/>
      <c r="Q40"/>
      <c r="R40"/>
      <c r="S40"/>
    </row>
    <row r="41" spans="1:19">
      <c r="A41" s="85" t="s">
        <v>451</v>
      </c>
      <c r="B41" s="85">
        <v>163.06</v>
      </c>
      <c r="C41" s="85" t="s">
        <v>448</v>
      </c>
      <c r="D41" s="85">
        <v>546.70000000000005</v>
      </c>
      <c r="E41" s="85">
        <v>1</v>
      </c>
      <c r="F41" s="85">
        <v>94.02</v>
      </c>
      <c r="G41" s="85">
        <v>14.83</v>
      </c>
      <c r="H41" s="85">
        <v>11.84</v>
      </c>
      <c r="I41" s="85">
        <v>3.08</v>
      </c>
      <c r="J41" s="85">
        <v>15.4</v>
      </c>
      <c r="K41"/>
      <c r="L41"/>
      <c r="M41"/>
      <c r="N41"/>
      <c r="O41"/>
      <c r="P41"/>
      <c r="Q41"/>
      <c r="R41"/>
      <c r="S41"/>
    </row>
    <row r="42" spans="1:19">
      <c r="A42" s="85" t="s">
        <v>465</v>
      </c>
      <c r="B42" s="85">
        <v>130.44</v>
      </c>
      <c r="C42" s="85" t="s">
        <v>448</v>
      </c>
      <c r="D42" s="85">
        <v>437.33</v>
      </c>
      <c r="E42" s="85">
        <v>1</v>
      </c>
      <c r="F42" s="85">
        <v>53.14</v>
      </c>
      <c r="G42" s="85">
        <v>6.58</v>
      </c>
      <c r="H42" s="85">
        <v>11.84</v>
      </c>
      <c r="I42" s="85">
        <v>13.04</v>
      </c>
      <c r="J42" s="85">
        <v>12.9</v>
      </c>
      <c r="K42"/>
      <c r="L42"/>
      <c r="M42"/>
      <c r="N42"/>
      <c r="O42"/>
      <c r="P42"/>
      <c r="Q42"/>
      <c r="R42"/>
      <c r="S42"/>
    </row>
    <row r="43" spans="1:19">
      <c r="A43" s="85" t="s">
        <v>466</v>
      </c>
      <c r="B43" s="85">
        <v>20.07</v>
      </c>
      <c r="C43" s="85" t="s">
        <v>448</v>
      </c>
      <c r="D43" s="85">
        <v>67.28</v>
      </c>
      <c r="E43" s="85">
        <v>1</v>
      </c>
      <c r="F43" s="85">
        <v>35.770000000000003</v>
      </c>
      <c r="G43" s="85">
        <v>0</v>
      </c>
      <c r="H43" s="85">
        <v>6.46</v>
      </c>
      <c r="I43" s="85"/>
      <c r="J43" s="85">
        <v>0</v>
      </c>
      <c r="K43"/>
      <c r="L43"/>
      <c r="M43"/>
      <c r="N43"/>
      <c r="O43"/>
      <c r="P43"/>
      <c r="Q43"/>
      <c r="R43"/>
      <c r="S43"/>
    </row>
    <row r="44" spans="1:19">
      <c r="A44" s="85" t="s">
        <v>483</v>
      </c>
      <c r="B44" s="85">
        <v>20.07</v>
      </c>
      <c r="C44" s="85" t="s">
        <v>448</v>
      </c>
      <c r="D44" s="85">
        <v>55.05</v>
      </c>
      <c r="E44" s="85">
        <v>1</v>
      </c>
      <c r="F44" s="85">
        <v>29.26</v>
      </c>
      <c r="G44" s="85">
        <v>0</v>
      </c>
      <c r="H44" s="85">
        <v>6.46</v>
      </c>
      <c r="I44" s="85"/>
      <c r="J44" s="85">
        <v>0</v>
      </c>
      <c r="K44"/>
      <c r="L44"/>
      <c r="M44"/>
      <c r="N44"/>
      <c r="O44"/>
      <c r="P44"/>
      <c r="Q44"/>
      <c r="R44"/>
      <c r="S44"/>
    </row>
    <row r="45" spans="1:19">
      <c r="A45" s="85" t="s">
        <v>499</v>
      </c>
      <c r="B45" s="85">
        <v>20.07</v>
      </c>
      <c r="C45" s="85" t="s">
        <v>448</v>
      </c>
      <c r="D45" s="85">
        <v>55.05</v>
      </c>
      <c r="E45" s="85">
        <v>1</v>
      </c>
      <c r="F45" s="85">
        <v>29.26</v>
      </c>
      <c r="G45" s="85">
        <v>0</v>
      </c>
      <c r="H45" s="85">
        <v>6.46</v>
      </c>
      <c r="I45" s="85"/>
      <c r="J45" s="85">
        <v>0</v>
      </c>
      <c r="K45"/>
      <c r="L45"/>
      <c r="M45"/>
      <c r="N45"/>
      <c r="O45"/>
      <c r="P45"/>
      <c r="Q45"/>
      <c r="R45"/>
      <c r="S45"/>
    </row>
    <row r="46" spans="1:19">
      <c r="A46" s="85" t="s">
        <v>515</v>
      </c>
      <c r="B46" s="85">
        <v>20.07</v>
      </c>
      <c r="C46" s="85" t="s">
        <v>448</v>
      </c>
      <c r="D46" s="85">
        <v>55.05</v>
      </c>
      <c r="E46" s="85">
        <v>1</v>
      </c>
      <c r="F46" s="85">
        <v>29.26</v>
      </c>
      <c r="G46" s="85">
        <v>0</v>
      </c>
      <c r="H46" s="85">
        <v>6.46</v>
      </c>
      <c r="I46" s="85"/>
      <c r="J46" s="85">
        <v>0</v>
      </c>
      <c r="K46"/>
      <c r="L46"/>
      <c r="M46"/>
      <c r="N46"/>
      <c r="O46"/>
      <c r="P46"/>
      <c r="Q46"/>
      <c r="R46"/>
      <c r="S46"/>
    </row>
    <row r="47" spans="1:19">
      <c r="A47" s="85" t="s">
        <v>467</v>
      </c>
      <c r="B47" s="85">
        <v>12.54</v>
      </c>
      <c r="C47" s="85" t="s">
        <v>448</v>
      </c>
      <c r="D47" s="85">
        <v>42.05</v>
      </c>
      <c r="E47" s="85">
        <v>1</v>
      </c>
      <c r="F47" s="85">
        <v>5.1100000000000003</v>
      </c>
      <c r="G47" s="85">
        <v>0</v>
      </c>
      <c r="H47" s="85">
        <v>8.6</v>
      </c>
      <c r="I47" s="85"/>
      <c r="J47" s="85">
        <v>0</v>
      </c>
      <c r="K47"/>
      <c r="L47"/>
      <c r="M47"/>
      <c r="N47"/>
      <c r="O47"/>
      <c r="P47"/>
      <c r="Q47"/>
      <c r="R47"/>
      <c r="S47"/>
    </row>
    <row r="48" spans="1:19">
      <c r="A48" s="85" t="s">
        <v>482</v>
      </c>
      <c r="B48" s="85">
        <v>12.54</v>
      </c>
      <c r="C48" s="85" t="s">
        <v>448</v>
      </c>
      <c r="D48" s="85">
        <v>34.409999999999997</v>
      </c>
      <c r="E48" s="85">
        <v>1</v>
      </c>
      <c r="F48" s="85">
        <v>4.18</v>
      </c>
      <c r="G48" s="85">
        <v>0</v>
      </c>
      <c r="H48" s="85">
        <v>8.6</v>
      </c>
      <c r="I48" s="85"/>
      <c r="J48" s="85">
        <v>0</v>
      </c>
      <c r="K48"/>
      <c r="L48"/>
      <c r="M48"/>
      <c r="N48"/>
      <c r="O48"/>
      <c r="P48"/>
      <c r="Q48"/>
      <c r="R48"/>
      <c r="S48"/>
    </row>
    <row r="49" spans="1:19">
      <c r="A49" s="85" t="s">
        <v>498</v>
      </c>
      <c r="B49" s="85">
        <v>12.54</v>
      </c>
      <c r="C49" s="85" t="s">
        <v>448</v>
      </c>
      <c r="D49" s="85">
        <v>34.409999999999997</v>
      </c>
      <c r="E49" s="85">
        <v>1</v>
      </c>
      <c r="F49" s="85">
        <v>4.18</v>
      </c>
      <c r="G49" s="85">
        <v>0</v>
      </c>
      <c r="H49" s="85">
        <v>8.6</v>
      </c>
      <c r="I49" s="85"/>
      <c r="J49" s="85">
        <v>0</v>
      </c>
      <c r="K49"/>
      <c r="L49"/>
      <c r="M49"/>
      <c r="N49"/>
      <c r="O49"/>
      <c r="P49"/>
      <c r="Q49"/>
      <c r="R49"/>
      <c r="S49"/>
    </row>
    <row r="50" spans="1:19">
      <c r="A50" s="85" t="s">
        <v>514</v>
      </c>
      <c r="B50" s="85">
        <v>12.54</v>
      </c>
      <c r="C50" s="85" t="s">
        <v>448</v>
      </c>
      <c r="D50" s="85">
        <v>34.409999999999997</v>
      </c>
      <c r="E50" s="85">
        <v>1</v>
      </c>
      <c r="F50" s="85">
        <v>4.18</v>
      </c>
      <c r="G50" s="85">
        <v>0</v>
      </c>
      <c r="H50" s="85">
        <v>8.6</v>
      </c>
      <c r="I50" s="85"/>
      <c r="J50" s="85">
        <v>0</v>
      </c>
      <c r="K50"/>
      <c r="L50"/>
      <c r="M50"/>
      <c r="N50"/>
      <c r="O50"/>
      <c r="P50"/>
      <c r="Q50"/>
      <c r="R50"/>
      <c r="S50"/>
    </row>
    <row r="51" spans="1:19">
      <c r="A51" s="85" t="s">
        <v>455</v>
      </c>
      <c r="B51" s="85">
        <v>32.61</v>
      </c>
      <c r="C51" s="85" t="s">
        <v>448</v>
      </c>
      <c r="D51" s="85">
        <v>109.34</v>
      </c>
      <c r="E51" s="85">
        <v>1</v>
      </c>
      <c r="F51" s="85">
        <v>13.29</v>
      </c>
      <c r="G51" s="85">
        <v>1.64</v>
      </c>
      <c r="H51" s="85">
        <v>11.84</v>
      </c>
      <c r="I51" s="85">
        <v>23.41</v>
      </c>
      <c r="J51" s="85">
        <v>14.3</v>
      </c>
      <c r="K51"/>
      <c r="L51"/>
      <c r="M51"/>
      <c r="N51"/>
      <c r="O51"/>
      <c r="P51"/>
      <c r="Q51"/>
      <c r="R51"/>
      <c r="S51"/>
    </row>
    <row r="52" spans="1:19">
      <c r="A52" s="85" t="s">
        <v>456</v>
      </c>
      <c r="B52" s="85">
        <v>32.61</v>
      </c>
      <c r="C52" s="85" t="s">
        <v>448</v>
      </c>
      <c r="D52" s="85">
        <v>109.34</v>
      </c>
      <c r="E52" s="85">
        <v>1</v>
      </c>
      <c r="F52" s="85">
        <v>13.29</v>
      </c>
      <c r="G52" s="85">
        <v>1.64</v>
      </c>
      <c r="H52" s="85">
        <v>11.84</v>
      </c>
      <c r="I52" s="85">
        <v>23.41</v>
      </c>
      <c r="J52" s="85">
        <v>14.3</v>
      </c>
      <c r="K52"/>
      <c r="L52"/>
      <c r="M52"/>
      <c r="N52"/>
      <c r="O52"/>
      <c r="P52"/>
      <c r="Q52"/>
      <c r="R52"/>
      <c r="S52"/>
    </row>
    <row r="53" spans="1:19">
      <c r="A53" s="85" t="s">
        <v>457</v>
      </c>
      <c r="B53" s="85">
        <v>32.61</v>
      </c>
      <c r="C53" s="85" t="s">
        <v>448</v>
      </c>
      <c r="D53" s="85">
        <v>109.34</v>
      </c>
      <c r="E53" s="85">
        <v>1</v>
      </c>
      <c r="F53" s="85">
        <v>13.29</v>
      </c>
      <c r="G53" s="85">
        <v>1.65</v>
      </c>
      <c r="H53" s="85">
        <v>11.84</v>
      </c>
      <c r="I53" s="85">
        <v>23.41</v>
      </c>
      <c r="J53" s="85">
        <v>14.3</v>
      </c>
      <c r="K53"/>
      <c r="L53"/>
      <c r="M53"/>
      <c r="N53"/>
      <c r="O53"/>
      <c r="P53"/>
      <c r="Q53"/>
      <c r="R53"/>
      <c r="S53"/>
    </row>
    <row r="54" spans="1:19">
      <c r="A54" s="85" t="s">
        <v>458</v>
      </c>
      <c r="B54" s="85">
        <v>32.61</v>
      </c>
      <c r="C54" s="85" t="s">
        <v>448</v>
      </c>
      <c r="D54" s="85">
        <v>109.33</v>
      </c>
      <c r="E54" s="85">
        <v>1</v>
      </c>
      <c r="F54" s="85">
        <v>13.29</v>
      </c>
      <c r="G54" s="85">
        <v>1.65</v>
      </c>
      <c r="H54" s="85">
        <v>11.84</v>
      </c>
      <c r="I54" s="85">
        <v>23.41</v>
      </c>
      <c r="J54" s="85">
        <v>14.3</v>
      </c>
      <c r="K54"/>
      <c r="L54"/>
      <c r="M54"/>
      <c r="N54"/>
      <c r="O54"/>
      <c r="P54"/>
      <c r="Q54"/>
      <c r="R54"/>
      <c r="S54"/>
    </row>
    <row r="55" spans="1:19">
      <c r="A55" s="85" t="s">
        <v>459</v>
      </c>
      <c r="B55" s="85">
        <v>32.61</v>
      </c>
      <c r="C55" s="85" t="s">
        <v>448</v>
      </c>
      <c r="D55" s="85">
        <v>109.33</v>
      </c>
      <c r="E55" s="85">
        <v>1</v>
      </c>
      <c r="F55" s="85">
        <v>13.29</v>
      </c>
      <c r="G55" s="85">
        <v>1.64</v>
      </c>
      <c r="H55" s="85">
        <v>11.84</v>
      </c>
      <c r="I55" s="85">
        <v>23.41</v>
      </c>
      <c r="J55" s="85">
        <v>14.3</v>
      </c>
      <c r="K55"/>
      <c r="L55"/>
      <c r="M55"/>
      <c r="N55"/>
      <c r="O55"/>
      <c r="P55"/>
      <c r="Q55"/>
      <c r="R55"/>
      <c r="S55"/>
    </row>
    <row r="56" spans="1:19">
      <c r="A56" s="85" t="s">
        <v>471</v>
      </c>
      <c r="B56" s="85">
        <v>32.61</v>
      </c>
      <c r="C56" s="85" t="s">
        <v>448</v>
      </c>
      <c r="D56" s="85">
        <v>89.46</v>
      </c>
      <c r="E56" s="85">
        <v>1</v>
      </c>
      <c r="F56" s="85">
        <v>33.450000000000003</v>
      </c>
      <c r="G56" s="85">
        <v>1.64</v>
      </c>
      <c r="H56" s="85">
        <v>11.84</v>
      </c>
      <c r="I56" s="85">
        <v>23.41</v>
      </c>
      <c r="J56" s="85">
        <v>14.3</v>
      </c>
      <c r="K56"/>
      <c r="L56"/>
      <c r="M56"/>
      <c r="N56"/>
      <c r="O56"/>
      <c r="P56"/>
      <c r="Q56"/>
      <c r="R56"/>
      <c r="S56"/>
    </row>
    <row r="57" spans="1:19">
      <c r="A57" s="85" t="s">
        <v>472</v>
      </c>
      <c r="B57" s="85">
        <v>130.44999999999999</v>
      </c>
      <c r="C57" s="85" t="s">
        <v>448</v>
      </c>
      <c r="D57" s="85">
        <v>357.84</v>
      </c>
      <c r="E57" s="85">
        <v>1</v>
      </c>
      <c r="F57" s="85">
        <v>43.48</v>
      </c>
      <c r="G57" s="85">
        <v>6.58</v>
      </c>
      <c r="H57" s="85">
        <v>11.84</v>
      </c>
      <c r="I57" s="85">
        <v>23.41</v>
      </c>
      <c r="J57" s="85">
        <v>14.3</v>
      </c>
      <c r="K57"/>
      <c r="L57"/>
      <c r="M57"/>
      <c r="N57"/>
      <c r="O57"/>
      <c r="P57"/>
      <c r="Q57"/>
      <c r="R57"/>
      <c r="S57"/>
    </row>
    <row r="58" spans="1:19">
      <c r="A58" s="85" t="s">
        <v>473</v>
      </c>
      <c r="B58" s="85">
        <v>105.36</v>
      </c>
      <c r="C58" s="85" t="s">
        <v>448</v>
      </c>
      <c r="D58" s="85">
        <v>289.02</v>
      </c>
      <c r="E58" s="85">
        <v>1</v>
      </c>
      <c r="F58" s="85">
        <v>35.119999999999997</v>
      </c>
      <c r="G58" s="85">
        <v>6.7</v>
      </c>
      <c r="H58" s="85">
        <v>11.84</v>
      </c>
      <c r="I58" s="85">
        <v>21.74</v>
      </c>
      <c r="J58" s="85">
        <v>14.3</v>
      </c>
      <c r="K58"/>
      <c r="L58"/>
      <c r="M58"/>
      <c r="N58"/>
      <c r="O58"/>
      <c r="P58"/>
      <c r="Q58"/>
      <c r="R58"/>
      <c r="S58"/>
    </row>
    <row r="59" spans="1:19">
      <c r="A59" s="85" t="s">
        <v>474</v>
      </c>
      <c r="B59" s="85">
        <v>130.44999999999999</v>
      </c>
      <c r="C59" s="85" t="s">
        <v>448</v>
      </c>
      <c r="D59" s="85">
        <v>357.84</v>
      </c>
      <c r="E59" s="85">
        <v>1</v>
      </c>
      <c r="F59" s="85">
        <v>43.48</v>
      </c>
      <c r="G59" s="85">
        <v>6.58</v>
      </c>
      <c r="H59" s="85">
        <v>11.84</v>
      </c>
      <c r="I59" s="85">
        <v>23.41</v>
      </c>
      <c r="J59" s="85">
        <v>14.3</v>
      </c>
      <c r="K59"/>
      <c r="L59"/>
      <c r="M59"/>
      <c r="N59"/>
      <c r="O59"/>
      <c r="P59"/>
      <c r="Q59"/>
      <c r="R59"/>
      <c r="S59"/>
    </row>
    <row r="60" spans="1:19">
      <c r="A60" s="85" t="s">
        <v>475</v>
      </c>
      <c r="B60" s="85">
        <v>32.61</v>
      </c>
      <c r="C60" s="85" t="s">
        <v>448</v>
      </c>
      <c r="D60" s="85">
        <v>89.46</v>
      </c>
      <c r="E60" s="85">
        <v>1</v>
      </c>
      <c r="F60" s="85">
        <v>10.87</v>
      </c>
      <c r="G60" s="85">
        <v>1.65</v>
      </c>
      <c r="H60" s="85">
        <v>11.84</v>
      </c>
      <c r="I60" s="85">
        <v>23.41</v>
      </c>
      <c r="J60" s="85">
        <v>14.3</v>
      </c>
      <c r="K60"/>
      <c r="L60"/>
      <c r="M60"/>
      <c r="N60"/>
      <c r="O60"/>
      <c r="P60"/>
      <c r="Q60"/>
      <c r="R60"/>
      <c r="S60"/>
    </row>
    <row r="61" spans="1:19">
      <c r="A61" s="85" t="s">
        <v>476</v>
      </c>
      <c r="B61" s="85">
        <v>32.61</v>
      </c>
      <c r="C61" s="85" t="s">
        <v>448</v>
      </c>
      <c r="D61" s="85">
        <v>89.45</v>
      </c>
      <c r="E61" s="85">
        <v>1</v>
      </c>
      <c r="F61" s="85">
        <v>10.87</v>
      </c>
      <c r="G61" s="85">
        <v>1.65</v>
      </c>
      <c r="H61" s="85">
        <v>11.84</v>
      </c>
      <c r="I61" s="85">
        <v>23.41</v>
      </c>
      <c r="J61" s="85">
        <v>14.3</v>
      </c>
      <c r="K61"/>
      <c r="L61"/>
      <c r="M61"/>
      <c r="N61"/>
      <c r="O61"/>
      <c r="P61"/>
      <c r="Q61"/>
      <c r="R61"/>
      <c r="S61"/>
    </row>
    <row r="62" spans="1:19">
      <c r="A62" s="85" t="s">
        <v>477</v>
      </c>
      <c r="B62" s="85">
        <v>130.44</v>
      </c>
      <c r="C62" s="85" t="s">
        <v>448</v>
      </c>
      <c r="D62" s="85">
        <v>357.81</v>
      </c>
      <c r="E62" s="85">
        <v>1</v>
      </c>
      <c r="F62" s="85">
        <v>43.48</v>
      </c>
      <c r="G62" s="85">
        <v>6.58</v>
      </c>
      <c r="H62" s="85">
        <v>11.84</v>
      </c>
      <c r="I62" s="85">
        <v>23.41</v>
      </c>
      <c r="J62" s="85">
        <v>14.3</v>
      </c>
      <c r="K62"/>
      <c r="L62"/>
      <c r="M62"/>
      <c r="N62"/>
      <c r="O62"/>
      <c r="P62"/>
      <c r="Q62"/>
      <c r="R62"/>
      <c r="S62"/>
    </row>
    <row r="63" spans="1:19">
      <c r="A63" s="85" t="s">
        <v>479</v>
      </c>
      <c r="B63" s="85">
        <v>32.61</v>
      </c>
      <c r="C63" s="85" t="s">
        <v>448</v>
      </c>
      <c r="D63" s="85">
        <v>89.45</v>
      </c>
      <c r="E63" s="85">
        <v>1</v>
      </c>
      <c r="F63" s="85">
        <v>10.87</v>
      </c>
      <c r="G63" s="85">
        <v>1.65</v>
      </c>
      <c r="H63" s="85">
        <v>11.84</v>
      </c>
      <c r="I63" s="85">
        <v>23.41</v>
      </c>
      <c r="J63" s="85">
        <v>14.3</v>
      </c>
      <c r="K63"/>
      <c r="L63"/>
      <c r="M63"/>
      <c r="N63"/>
      <c r="O63"/>
      <c r="P63"/>
      <c r="Q63"/>
      <c r="R63"/>
      <c r="S63"/>
    </row>
    <row r="64" spans="1:19">
      <c r="A64" s="85" t="s">
        <v>480</v>
      </c>
      <c r="B64" s="85">
        <v>130.44</v>
      </c>
      <c r="C64" s="85" t="s">
        <v>448</v>
      </c>
      <c r="D64" s="85">
        <v>357.81</v>
      </c>
      <c r="E64" s="85">
        <v>1</v>
      </c>
      <c r="F64" s="85">
        <v>43.48</v>
      </c>
      <c r="G64" s="85">
        <v>6.58</v>
      </c>
      <c r="H64" s="85">
        <v>11.84</v>
      </c>
      <c r="I64" s="85">
        <v>23.41</v>
      </c>
      <c r="J64" s="85">
        <v>14.3</v>
      </c>
      <c r="K64"/>
      <c r="L64"/>
      <c r="M64"/>
      <c r="N64"/>
      <c r="O64"/>
      <c r="P64"/>
      <c r="Q64"/>
      <c r="R64"/>
      <c r="S64"/>
    </row>
    <row r="65" spans="1:19">
      <c r="A65" s="85" t="s">
        <v>481</v>
      </c>
      <c r="B65" s="85">
        <v>32.61</v>
      </c>
      <c r="C65" s="85" t="s">
        <v>448</v>
      </c>
      <c r="D65" s="85">
        <v>89.45</v>
      </c>
      <c r="E65" s="85">
        <v>1</v>
      </c>
      <c r="F65" s="85">
        <v>10.87</v>
      </c>
      <c r="G65" s="85">
        <v>1.64</v>
      </c>
      <c r="H65" s="85">
        <v>11.84</v>
      </c>
      <c r="I65" s="85">
        <v>23.41</v>
      </c>
      <c r="J65" s="85">
        <v>14.3</v>
      </c>
      <c r="K65"/>
      <c r="L65"/>
      <c r="M65"/>
      <c r="N65"/>
      <c r="O65"/>
      <c r="P65"/>
      <c r="Q65"/>
      <c r="R65"/>
      <c r="S65"/>
    </row>
    <row r="66" spans="1:19">
      <c r="A66" s="85" t="s">
        <v>487</v>
      </c>
      <c r="B66" s="85">
        <v>32.61</v>
      </c>
      <c r="C66" s="85" t="s">
        <v>448</v>
      </c>
      <c r="D66" s="85">
        <v>89.46</v>
      </c>
      <c r="E66" s="85">
        <v>1</v>
      </c>
      <c r="F66" s="85">
        <v>33.450000000000003</v>
      </c>
      <c r="G66" s="85">
        <v>1.64</v>
      </c>
      <c r="H66" s="85">
        <v>11.84</v>
      </c>
      <c r="I66" s="85">
        <v>23.41</v>
      </c>
      <c r="J66" s="85">
        <v>14.3</v>
      </c>
      <c r="K66"/>
      <c r="L66"/>
      <c r="M66"/>
      <c r="N66"/>
      <c r="O66"/>
      <c r="P66"/>
      <c r="Q66"/>
      <c r="R66"/>
      <c r="S66"/>
    </row>
    <row r="67" spans="1:19">
      <c r="A67" s="85" t="s">
        <v>488</v>
      </c>
      <c r="B67" s="85">
        <v>130.44999999999999</v>
      </c>
      <c r="C67" s="85" t="s">
        <v>448</v>
      </c>
      <c r="D67" s="85">
        <v>357.84</v>
      </c>
      <c r="E67" s="85">
        <v>1</v>
      </c>
      <c r="F67" s="85">
        <v>43.48</v>
      </c>
      <c r="G67" s="85">
        <v>6.58</v>
      </c>
      <c r="H67" s="85">
        <v>11.84</v>
      </c>
      <c r="I67" s="85">
        <v>23.41</v>
      </c>
      <c r="J67" s="85">
        <v>14.3</v>
      </c>
      <c r="K67"/>
      <c r="L67"/>
      <c r="M67"/>
      <c r="N67"/>
      <c r="O67"/>
      <c r="P67"/>
      <c r="Q67"/>
      <c r="R67"/>
      <c r="S67"/>
    </row>
    <row r="68" spans="1:19">
      <c r="A68" s="85" t="s">
        <v>489</v>
      </c>
      <c r="B68" s="85">
        <v>105.36</v>
      </c>
      <c r="C68" s="85" t="s">
        <v>448</v>
      </c>
      <c r="D68" s="85">
        <v>289.02</v>
      </c>
      <c r="E68" s="85">
        <v>1</v>
      </c>
      <c r="F68" s="85">
        <v>35.119999999999997</v>
      </c>
      <c r="G68" s="85">
        <v>6.7</v>
      </c>
      <c r="H68" s="85">
        <v>11.84</v>
      </c>
      <c r="I68" s="85">
        <v>21.74</v>
      </c>
      <c r="J68" s="85">
        <v>14.3</v>
      </c>
      <c r="K68"/>
      <c r="L68"/>
      <c r="M68"/>
      <c r="N68"/>
      <c r="O68"/>
      <c r="P68"/>
      <c r="Q68"/>
      <c r="R68"/>
      <c r="S68"/>
    </row>
    <row r="69" spans="1:19">
      <c r="A69" s="85" t="s">
        <v>490</v>
      </c>
      <c r="B69" s="85">
        <v>130.44999999999999</v>
      </c>
      <c r="C69" s="85" t="s">
        <v>448</v>
      </c>
      <c r="D69" s="85">
        <v>357.84</v>
      </c>
      <c r="E69" s="85">
        <v>1</v>
      </c>
      <c r="F69" s="85">
        <v>43.48</v>
      </c>
      <c r="G69" s="85">
        <v>6.58</v>
      </c>
      <c r="H69" s="85">
        <v>11.84</v>
      </c>
      <c r="I69" s="85">
        <v>23.41</v>
      </c>
      <c r="J69" s="85">
        <v>14.3</v>
      </c>
      <c r="K69"/>
      <c r="L69"/>
      <c r="M69"/>
      <c r="N69"/>
      <c r="O69"/>
      <c r="P69"/>
      <c r="Q69"/>
      <c r="R69"/>
      <c r="S69"/>
    </row>
    <row r="70" spans="1:19">
      <c r="A70" s="85" t="s">
        <v>491</v>
      </c>
      <c r="B70" s="85">
        <v>32.61</v>
      </c>
      <c r="C70" s="85" t="s">
        <v>448</v>
      </c>
      <c r="D70" s="85">
        <v>89.46</v>
      </c>
      <c r="E70" s="85">
        <v>1</v>
      </c>
      <c r="F70" s="85">
        <v>10.87</v>
      </c>
      <c r="G70" s="85">
        <v>1.65</v>
      </c>
      <c r="H70" s="85">
        <v>11.84</v>
      </c>
      <c r="I70" s="85">
        <v>23.41</v>
      </c>
      <c r="J70" s="85">
        <v>14.3</v>
      </c>
      <c r="K70"/>
      <c r="L70"/>
      <c r="M70"/>
      <c r="N70"/>
      <c r="O70"/>
      <c r="P70"/>
      <c r="Q70"/>
      <c r="R70"/>
      <c r="S70"/>
    </row>
    <row r="71" spans="1:19">
      <c r="A71" s="85" t="s">
        <v>492</v>
      </c>
      <c r="B71" s="85">
        <v>32.61</v>
      </c>
      <c r="C71" s="85" t="s">
        <v>448</v>
      </c>
      <c r="D71" s="85">
        <v>89.45</v>
      </c>
      <c r="E71" s="85">
        <v>1</v>
      </c>
      <c r="F71" s="85">
        <v>10.87</v>
      </c>
      <c r="G71" s="85">
        <v>1.65</v>
      </c>
      <c r="H71" s="85">
        <v>11.84</v>
      </c>
      <c r="I71" s="85">
        <v>23.41</v>
      </c>
      <c r="J71" s="85">
        <v>14.3</v>
      </c>
      <c r="K71"/>
      <c r="L71"/>
      <c r="M71"/>
      <c r="N71"/>
      <c r="O71"/>
      <c r="P71"/>
      <c r="Q71"/>
      <c r="R71"/>
      <c r="S71"/>
    </row>
    <row r="72" spans="1:19">
      <c r="A72" s="85" t="s">
        <v>493</v>
      </c>
      <c r="B72" s="85">
        <v>130.44</v>
      </c>
      <c r="C72" s="85" t="s">
        <v>448</v>
      </c>
      <c r="D72" s="85">
        <v>357.81</v>
      </c>
      <c r="E72" s="85">
        <v>1</v>
      </c>
      <c r="F72" s="85">
        <v>43.48</v>
      </c>
      <c r="G72" s="85">
        <v>6.58</v>
      </c>
      <c r="H72" s="85">
        <v>11.84</v>
      </c>
      <c r="I72" s="85">
        <v>23.41</v>
      </c>
      <c r="J72" s="85">
        <v>14.3</v>
      </c>
      <c r="K72"/>
      <c r="L72"/>
      <c r="M72"/>
      <c r="N72"/>
      <c r="O72"/>
      <c r="P72"/>
      <c r="Q72"/>
      <c r="R72"/>
      <c r="S72"/>
    </row>
    <row r="73" spans="1:19">
      <c r="A73" s="85" t="s">
        <v>495</v>
      </c>
      <c r="B73" s="85">
        <v>32.61</v>
      </c>
      <c r="C73" s="85" t="s">
        <v>448</v>
      </c>
      <c r="D73" s="85">
        <v>89.45</v>
      </c>
      <c r="E73" s="85">
        <v>1</v>
      </c>
      <c r="F73" s="85">
        <v>10.87</v>
      </c>
      <c r="G73" s="85">
        <v>1.65</v>
      </c>
      <c r="H73" s="85">
        <v>11.84</v>
      </c>
      <c r="I73" s="85">
        <v>23.41</v>
      </c>
      <c r="J73" s="85">
        <v>14.3</v>
      </c>
      <c r="K73"/>
      <c r="L73"/>
      <c r="M73"/>
      <c r="N73"/>
      <c r="O73"/>
      <c r="P73"/>
      <c r="Q73"/>
      <c r="R73"/>
      <c r="S73"/>
    </row>
    <row r="74" spans="1:19">
      <c r="A74" s="85" t="s">
        <v>496</v>
      </c>
      <c r="B74" s="85">
        <v>130.44</v>
      </c>
      <c r="C74" s="85" t="s">
        <v>448</v>
      </c>
      <c r="D74" s="85">
        <v>357.81</v>
      </c>
      <c r="E74" s="85">
        <v>1</v>
      </c>
      <c r="F74" s="85">
        <v>43.48</v>
      </c>
      <c r="G74" s="85">
        <v>6.58</v>
      </c>
      <c r="H74" s="85">
        <v>11.84</v>
      </c>
      <c r="I74" s="85">
        <v>23.41</v>
      </c>
      <c r="J74" s="85">
        <v>14.3</v>
      </c>
      <c r="K74"/>
      <c r="L74"/>
      <c r="M74"/>
      <c r="N74"/>
      <c r="O74"/>
      <c r="P74"/>
      <c r="Q74"/>
      <c r="R74"/>
      <c r="S74"/>
    </row>
    <row r="75" spans="1:19">
      <c r="A75" s="85" t="s">
        <v>497</v>
      </c>
      <c r="B75" s="85">
        <v>32.61</v>
      </c>
      <c r="C75" s="85" t="s">
        <v>448</v>
      </c>
      <c r="D75" s="85">
        <v>89.45</v>
      </c>
      <c r="E75" s="85">
        <v>1</v>
      </c>
      <c r="F75" s="85">
        <v>10.87</v>
      </c>
      <c r="G75" s="85">
        <v>1.64</v>
      </c>
      <c r="H75" s="85">
        <v>11.84</v>
      </c>
      <c r="I75" s="85">
        <v>23.41</v>
      </c>
      <c r="J75" s="85">
        <v>14.3</v>
      </c>
      <c r="K75"/>
      <c r="L75"/>
      <c r="M75"/>
      <c r="N75"/>
      <c r="O75"/>
      <c r="P75"/>
      <c r="Q75"/>
      <c r="R75"/>
      <c r="S75"/>
    </row>
    <row r="76" spans="1:19">
      <c r="A76" s="85" t="s">
        <v>503</v>
      </c>
      <c r="B76" s="85">
        <v>32.61</v>
      </c>
      <c r="C76" s="85" t="s">
        <v>448</v>
      </c>
      <c r="D76" s="85">
        <v>89.46</v>
      </c>
      <c r="E76" s="85">
        <v>1</v>
      </c>
      <c r="F76" s="85">
        <v>33.450000000000003</v>
      </c>
      <c r="G76" s="85">
        <v>1.64</v>
      </c>
      <c r="H76" s="85">
        <v>11.84</v>
      </c>
      <c r="I76" s="85">
        <v>23.41</v>
      </c>
      <c r="J76" s="85">
        <v>14.3</v>
      </c>
      <c r="K76"/>
      <c r="L76"/>
      <c r="M76"/>
      <c r="N76"/>
      <c r="O76"/>
      <c r="P76"/>
      <c r="Q76"/>
      <c r="R76"/>
      <c r="S76"/>
    </row>
    <row r="77" spans="1:19">
      <c r="A77" s="85" t="s">
        <v>504</v>
      </c>
      <c r="B77" s="85">
        <v>130.44999999999999</v>
      </c>
      <c r="C77" s="85" t="s">
        <v>448</v>
      </c>
      <c r="D77" s="85">
        <v>357.84</v>
      </c>
      <c r="E77" s="85">
        <v>1</v>
      </c>
      <c r="F77" s="85">
        <v>43.48</v>
      </c>
      <c r="G77" s="85">
        <v>6.58</v>
      </c>
      <c r="H77" s="85">
        <v>11.84</v>
      </c>
      <c r="I77" s="85">
        <v>23.41</v>
      </c>
      <c r="J77" s="85">
        <v>14.3</v>
      </c>
      <c r="K77"/>
      <c r="L77"/>
      <c r="M77"/>
      <c r="N77"/>
      <c r="O77"/>
      <c r="P77"/>
      <c r="Q77"/>
      <c r="R77"/>
      <c r="S77"/>
    </row>
    <row r="78" spans="1:19">
      <c r="A78" s="85" t="s">
        <v>505</v>
      </c>
      <c r="B78" s="85">
        <v>105.36</v>
      </c>
      <c r="C78" s="85" t="s">
        <v>448</v>
      </c>
      <c r="D78" s="85">
        <v>289.02</v>
      </c>
      <c r="E78" s="85">
        <v>1</v>
      </c>
      <c r="F78" s="85">
        <v>35.119999999999997</v>
      </c>
      <c r="G78" s="85">
        <v>6.7</v>
      </c>
      <c r="H78" s="85">
        <v>11.84</v>
      </c>
      <c r="I78" s="85">
        <v>21.74</v>
      </c>
      <c r="J78" s="85">
        <v>14.3</v>
      </c>
      <c r="K78"/>
      <c r="L78"/>
      <c r="M78"/>
      <c r="N78"/>
      <c r="O78"/>
      <c r="P78"/>
      <c r="Q78"/>
      <c r="R78"/>
      <c r="S78"/>
    </row>
    <row r="79" spans="1:19">
      <c r="A79" s="85" t="s">
        <v>506</v>
      </c>
      <c r="B79" s="85">
        <v>130.44999999999999</v>
      </c>
      <c r="C79" s="85" t="s">
        <v>448</v>
      </c>
      <c r="D79" s="85">
        <v>357.84</v>
      </c>
      <c r="E79" s="85">
        <v>1</v>
      </c>
      <c r="F79" s="85">
        <v>43.48</v>
      </c>
      <c r="G79" s="85">
        <v>6.58</v>
      </c>
      <c r="H79" s="85">
        <v>11.84</v>
      </c>
      <c r="I79" s="85">
        <v>23.41</v>
      </c>
      <c r="J79" s="85">
        <v>14.3</v>
      </c>
      <c r="K79"/>
      <c r="L79"/>
      <c r="M79"/>
      <c r="N79"/>
      <c r="O79"/>
      <c r="P79"/>
      <c r="Q79"/>
      <c r="R79"/>
      <c r="S79"/>
    </row>
    <row r="80" spans="1:19">
      <c r="A80" s="85" t="s">
        <v>507</v>
      </c>
      <c r="B80" s="85">
        <v>32.61</v>
      </c>
      <c r="C80" s="85" t="s">
        <v>448</v>
      </c>
      <c r="D80" s="85">
        <v>89.46</v>
      </c>
      <c r="E80" s="85">
        <v>1</v>
      </c>
      <c r="F80" s="85">
        <v>10.87</v>
      </c>
      <c r="G80" s="85">
        <v>1.65</v>
      </c>
      <c r="H80" s="85">
        <v>11.84</v>
      </c>
      <c r="I80" s="85">
        <v>23.41</v>
      </c>
      <c r="J80" s="85">
        <v>14.3</v>
      </c>
      <c r="K80"/>
      <c r="L80"/>
      <c r="M80"/>
      <c r="N80"/>
      <c r="O80"/>
      <c r="P80"/>
      <c r="Q80"/>
      <c r="R80"/>
      <c r="S80"/>
    </row>
    <row r="81" spans="1:19">
      <c r="A81" s="85" t="s">
        <v>508</v>
      </c>
      <c r="B81" s="85">
        <v>32.61</v>
      </c>
      <c r="C81" s="85" t="s">
        <v>448</v>
      </c>
      <c r="D81" s="85">
        <v>89.45</v>
      </c>
      <c r="E81" s="85">
        <v>1</v>
      </c>
      <c r="F81" s="85">
        <v>10.87</v>
      </c>
      <c r="G81" s="85">
        <v>1.65</v>
      </c>
      <c r="H81" s="85">
        <v>11.84</v>
      </c>
      <c r="I81" s="85">
        <v>23.41</v>
      </c>
      <c r="J81" s="85">
        <v>14.3</v>
      </c>
      <c r="K81"/>
      <c r="L81"/>
      <c r="M81"/>
      <c r="N81"/>
      <c r="O81"/>
      <c r="P81"/>
      <c r="Q81"/>
      <c r="R81"/>
      <c r="S81"/>
    </row>
    <row r="82" spans="1:19">
      <c r="A82" s="85" t="s">
        <v>509</v>
      </c>
      <c r="B82" s="85">
        <v>130.44</v>
      </c>
      <c r="C82" s="85" t="s">
        <v>448</v>
      </c>
      <c r="D82" s="85">
        <v>357.81</v>
      </c>
      <c r="E82" s="85">
        <v>1</v>
      </c>
      <c r="F82" s="85">
        <v>43.48</v>
      </c>
      <c r="G82" s="85">
        <v>6.58</v>
      </c>
      <c r="H82" s="85">
        <v>11.84</v>
      </c>
      <c r="I82" s="85">
        <v>23.41</v>
      </c>
      <c r="J82" s="85">
        <v>14.3</v>
      </c>
      <c r="K82"/>
      <c r="L82"/>
      <c r="M82"/>
      <c r="N82"/>
      <c r="O82"/>
      <c r="P82"/>
      <c r="Q82"/>
      <c r="R82"/>
      <c r="S82"/>
    </row>
    <row r="83" spans="1:19">
      <c r="A83" s="85" t="s">
        <v>511</v>
      </c>
      <c r="B83" s="85">
        <v>32.61</v>
      </c>
      <c r="C83" s="85" t="s">
        <v>448</v>
      </c>
      <c r="D83" s="85">
        <v>89.45</v>
      </c>
      <c r="E83" s="85">
        <v>1</v>
      </c>
      <c r="F83" s="85">
        <v>10.87</v>
      </c>
      <c r="G83" s="85">
        <v>1.65</v>
      </c>
      <c r="H83" s="85">
        <v>11.84</v>
      </c>
      <c r="I83" s="85">
        <v>23.41</v>
      </c>
      <c r="J83" s="85">
        <v>14.3</v>
      </c>
      <c r="K83"/>
      <c r="L83"/>
      <c r="M83"/>
      <c r="N83"/>
      <c r="O83"/>
      <c r="P83"/>
      <c r="Q83"/>
      <c r="R83"/>
      <c r="S83"/>
    </row>
    <row r="84" spans="1:19">
      <c r="A84" s="85" t="s">
        <v>512</v>
      </c>
      <c r="B84" s="85">
        <v>130.44</v>
      </c>
      <c r="C84" s="85" t="s">
        <v>448</v>
      </c>
      <c r="D84" s="85">
        <v>357.81</v>
      </c>
      <c r="E84" s="85">
        <v>1</v>
      </c>
      <c r="F84" s="85">
        <v>43.48</v>
      </c>
      <c r="G84" s="85">
        <v>6.58</v>
      </c>
      <c r="H84" s="85">
        <v>11.84</v>
      </c>
      <c r="I84" s="85">
        <v>23.41</v>
      </c>
      <c r="J84" s="85">
        <v>14.3</v>
      </c>
      <c r="K84"/>
      <c r="L84"/>
      <c r="M84"/>
      <c r="N84"/>
      <c r="O84"/>
      <c r="P84"/>
      <c r="Q84"/>
      <c r="R84"/>
      <c r="S84"/>
    </row>
    <row r="85" spans="1:19">
      <c r="A85" s="85" t="s">
        <v>513</v>
      </c>
      <c r="B85" s="85">
        <v>32.61</v>
      </c>
      <c r="C85" s="85" t="s">
        <v>448</v>
      </c>
      <c r="D85" s="85">
        <v>89.45</v>
      </c>
      <c r="E85" s="85">
        <v>1</v>
      </c>
      <c r="F85" s="85">
        <v>10.87</v>
      </c>
      <c r="G85" s="85">
        <v>1.64</v>
      </c>
      <c r="H85" s="85">
        <v>11.84</v>
      </c>
      <c r="I85" s="85">
        <v>23.41</v>
      </c>
      <c r="J85" s="85">
        <v>14.3</v>
      </c>
      <c r="K85"/>
      <c r="L85"/>
      <c r="M85"/>
      <c r="N85"/>
      <c r="O85"/>
      <c r="P85"/>
      <c r="Q85"/>
      <c r="R85"/>
      <c r="S85"/>
    </row>
    <row r="86" spans="1:19">
      <c r="A86" s="85" t="s">
        <v>461</v>
      </c>
      <c r="B86" s="85">
        <v>97.83</v>
      </c>
      <c r="C86" s="85" t="s">
        <v>448</v>
      </c>
      <c r="D86" s="85">
        <v>327.99</v>
      </c>
      <c r="E86" s="85">
        <v>1</v>
      </c>
      <c r="F86" s="85">
        <v>39.86</v>
      </c>
      <c r="G86" s="85">
        <v>4.9400000000000004</v>
      </c>
      <c r="H86" s="85">
        <v>6.46</v>
      </c>
      <c r="I86" s="85">
        <v>8.89</v>
      </c>
      <c r="J86" s="85">
        <v>206.1294</v>
      </c>
      <c r="K86"/>
      <c r="L86"/>
      <c r="M86"/>
      <c r="N86"/>
      <c r="O86"/>
      <c r="P86"/>
      <c r="Q86"/>
      <c r="R86"/>
      <c r="S86"/>
    </row>
    <row r="87" spans="1:19">
      <c r="A87" s="85" t="s">
        <v>454</v>
      </c>
      <c r="B87" s="85">
        <v>32.61</v>
      </c>
      <c r="C87" s="85" t="s">
        <v>448</v>
      </c>
      <c r="D87" s="85">
        <v>109.34</v>
      </c>
      <c r="E87" s="85">
        <v>1</v>
      </c>
      <c r="F87" s="85">
        <v>13.29</v>
      </c>
      <c r="G87" s="85">
        <v>0</v>
      </c>
      <c r="H87" s="85">
        <v>16.16</v>
      </c>
      <c r="I87" s="85"/>
      <c r="J87" s="85">
        <v>0</v>
      </c>
      <c r="K87"/>
      <c r="L87"/>
      <c r="M87"/>
      <c r="N87"/>
      <c r="O87"/>
      <c r="P87"/>
      <c r="Q87"/>
      <c r="R87"/>
      <c r="S87"/>
    </row>
    <row r="88" spans="1:19">
      <c r="A88" s="85" t="s">
        <v>453</v>
      </c>
      <c r="B88" s="85">
        <v>80.27</v>
      </c>
      <c r="C88" s="85" t="s">
        <v>448</v>
      </c>
      <c r="D88" s="85">
        <v>269.14</v>
      </c>
      <c r="E88" s="85">
        <v>1</v>
      </c>
      <c r="F88" s="85">
        <v>32.700000000000003</v>
      </c>
      <c r="G88" s="85">
        <v>4.9400000000000004</v>
      </c>
      <c r="H88" s="85">
        <v>14</v>
      </c>
      <c r="I88" s="85">
        <v>1.87</v>
      </c>
      <c r="J88" s="85">
        <v>12.9</v>
      </c>
      <c r="K88"/>
      <c r="L88"/>
      <c r="M88"/>
      <c r="N88"/>
      <c r="O88"/>
      <c r="P88"/>
      <c r="Q88"/>
      <c r="R88"/>
      <c r="S88"/>
    </row>
    <row r="89" spans="1:19">
      <c r="A89" s="85" t="s">
        <v>447</v>
      </c>
      <c r="B89" s="85">
        <v>20.07</v>
      </c>
      <c r="C89" s="85" t="s">
        <v>448</v>
      </c>
      <c r="D89" s="85">
        <v>67.3</v>
      </c>
      <c r="E89" s="85">
        <v>1</v>
      </c>
      <c r="F89" s="85">
        <v>35.770000000000003</v>
      </c>
      <c r="G89" s="85">
        <v>0</v>
      </c>
      <c r="H89" s="85">
        <v>6.46</v>
      </c>
      <c r="I89" s="85"/>
      <c r="J89" s="85">
        <v>0</v>
      </c>
      <c r="K89"/>
      <c r="L89"/>
      <c r="M89"/>
      <c r="N89"/>
      <c r="O89"/>
      <c r="P89"/>
      <c r="Q89"/>
      <c r="R89"/>
      <c r="S89"/>
    </row>
    <row r="90" spans="1:19">
      <c r="A90" s="85" t="s">
        <v>468</v>
      </c>
      <c r="B90" s="85">
        <v>20.07</v>
      </c>
      <c r="C90" s="85" t="s">
        <v>448</v>
      </c>
      <c r="D90" s="85">
        <v>55.06</v>
      </c>
      <c r="E90" s="85">
        <v>1</v>
      </c>
      <c r="F90" s="85">
        <v>29.27</v>
      </c>
      <c r="G90" s="85">
        <v>0</v>
      </c>
      <c r="H90" s="85">
        <v>6.46</v>
      </c>
      <c r="I90" s="85"/>
      <c r="J90" s="85">
        <v>0</v>
      </c>
      <c r="K90"/>
      <c r="L90"/>
      <c r="M90"/>
      <c r="N90"/>
      <c r="O90"/>
      <c r="P90"/>
      <c r="Q90"/>
      <c r="R90"/>
      <c r="S90"/>
    </row>
    <row r="91" spans="1:19">
      <c r="A91" s="85" t="s">
        <v>484</v>
      </c>
      <c r="B91" s="85">
        <v>20.07</v>
      </c>
      <c r="C91" s="85" t="s">
        <v>448</v>
      </c>
      <c r="D91" s="85">
        <v>55.06</v>
      </c>
      <c r="E91" s="85">
        <v>1</v>
      </c>
      <c r="F91" s="85">
        <v>29.27</v>
      </c>
      <c r="G91" s="85">
        <v>0</v>
      </c>
      <c r="H91" s="85">
        <v>6.46</v>
      </c>
      <c r="I91" s="85"/>
      <c r="J91" s="85">
        <v>0</v>
      </c>
      <c r="K91"/>
      <c r="L91"/>
      <c r="M91"/>
      <c r="N91"/>
      <c r="O91"/>
      <c r="P91"/>
      <c r="Q91"/>
      <c r="R91"/>
      <c r="S91"/>
    </row>
    <row r="92" spans="1:19">
      <c r="A92" s="85" t="s">
        <v>500</v>
      </c>
      <c r="B92" s="85">
        <v>20.07</v>
      </c>
      <c r="C92" s="85" t="s">
        <v>448</v>
      </c>
      <c r="D92" s="85">
        <v>55.06</v>
      </c>
      <c r="E92" s="85">
        <v>1</v>
      </c>
      <c r="F92" s="85">
        <v>29.27</v>
      </c>
      <c r="G92" s="85">
        <v>0</v>
      </c>
      <c r="H92" s="85">
        <v>6.46</v>
      </c>
      <c r="I92" s="85"/>
      <c r="J92" s="85">
        <v>0</v>
      </c>
      <c r="K92"/>
      <c r="L92"/>
      <c r="M92"/>
      <c r="N92"/>
      <c r="O92"/>
      <c r="P92"/>
      <c r="Q92"/>
      <c r="R92"/>
      <c r="S92"/>
    </row>
    <row r="93" spans="1:19">
      <c r="A93" s="85" t="s">
        <v>450</v>
      </c>
      <c r="B93" s="85">
        <v>20.07</v>
      </c>
      <c r="C93" s="85" t="s">
        <v>448</v>
      </c>
      <c r="D93" s="85">
        <v>67.3</v>
      </c>
      <c r="E93" s="85">
        <v>1</v>
      </c>
      <c r="F93" s="85">
        <v>35.770000000000003</v>
      </c>
      <c r="G93" s="85">
        <v>0</v>
      </c>
      <c r="H93" s="85">
        <v>8.6</v>
      </c>
      <c r="I93" s="85"/>
      <c r="J93" s="85">
        <v>0</v>
      </c>
      <c r="K93"/>
      <c r="L93"/>
      <c r="M93"/>
      <c r="N93"/>
      <c r="O93"/>
      <c r="P93"/>
      <c r="Q93"/>
      <c r="R93"/>
      <c r="S93"/>
    </row>
    <row r="94" spans="1:19">
      <c r="A94" s="85" t="s">
        <v>470</v>
      </c>
      <c r="B94" s="85">
        <v>20.07</v>
      </c>
      <c r="C94" s="85" t="s">
        <v>448</v>
      </c>
      <c r="D94" s="85">
        <v>55.07</v>
      </c>
      <c r="E94" s="85">
        <v>1</v>
      </c>
      <c r="F94" s="85">
        <v>29.27</v>
      </c>
      <c r="G94" s="85">
        <v>0</v>
      </c>
      <c r="H94" s="85">
        <v>8.6</v>
      </c>
      <c r="I94" s="85"/>
      <c r="J94" s="85">
        <v>0</v>
      </c>
      <c r="K94"/>
      <c r="L94"/>
      <c r="M94"/>
      <c r="N94"/>
      <c r="O94"/>
      <c r="P94"/>
      <c r="Q94"/>
      <c r="R94"/>
      <c r="S94"/>
    </row>
    <row r="95" spans="1:19">
      <c r="A95" s="85" t="s">
        <v>486</v>
      </c>
      <c r="B95" s="85">
        <v>20.07</v>
      </c>
      <c r="C95" s="85" t="s">
        <v>448</v>
      </c>
      <c r="D95" s="85">
        <v>55.07</v>
      </c>
      <c r="E95" s="85">
        <v>1</v>
      </c>
      <c r="F95" s="85">
        <v>29.27</v>
      </c>
      <c r="G95" s="85">
        <v>0</v>
      </c>
      <c r="H95" s="85">
        <v>8.6</v>
      </c>
      <c r="I95" s="85"/>
      <c r="J95" s="85">
        <v>0</v>
      </c>
      <c r="K95"/>
      <c r="L95"/>
      <c r="M95"/>
      <c r="N95"/>
      <c r="O95"/>
      <c r="P95"/>
      <c r="Q95"/>
      <c r="R95"/>
      <c r="S95"/>
    </row>
    <row r="96" spans="1:19">
      <c r="A96" s="85" t="s">
        <v>502</v>
      </c>
      <c r="B96" s="85">
        <v>20.07</v>
      </c>
      <c r="C96" s="85" t="s">
        <v>448</v>
      </c>
      <c r="D96" s="85">
        <v>55.07</v>
      </c>
      <c r="E96" s="85">
        <v>1</v>
      </c>
      <c r="F96" s="85">
        <v>29.27</v>
      </c>
      <c r="G96" s="85">
        <v>0</v>
      </c>
      <c r="H96" s="85">
        <v>8.6</v>
      </c>
      <c r="I96" s="85"/>
      <c r="J96" s="85">
        <v>0</v>
      </c>
      <c r="K96"/>
      <c r="L96"/>
      <c r="M96"/>
      <c r="N96"/>
      <c r="O96"/>
      <c r="P96"/>
      <c r="Q96"/>
      <c r="R96"/>
      <c r="S96"/>
    </row>
    <row r="97" spans="1:19">
      <c r="A97" s="85" t="s">
        <v>452</v>
      </c>
      <c r="B97" s="85">
        <v>32.61</v>
      </c>
      <c r="C97" s="85" t="s">
        <v>448</v>
      </c>
      <c r="D97" s="85">
        <v>109.34</v>
      </c>
      <c r="E97" s="85">
        <v>1</v>
      </c>
      <c r="F97" s="85">
        <v>13.29</v>
      </c>
      <c r="G97" s="85">
        <v>0</v>
      </c>
      <c r="H97" s="85">
        <v>9.6999999999999993</v>
      </c>
      <c r="I97" s="85">
        <v>32.61</v>
      </c>
      <c r="J97" s="85">
        <v>10.76</v>
      </c>
      <c r="K97"/>
      <c r="L97"/>
      <c r="M97"/>
      <c r="N97"/>
      <c r="O97"/>
      <c r="P97"/>
      <c r="Q97"/>
      <c r="R97"/>
      <c r="S97"/>
    </row>
    <row r="98" spans="1:19">
      <c r="A98" s="85" t="s">
        <v>220</v>
      </c>
      <c r="B98" s="85">
        <v>4013.59</v>
      </c>
      <c r="C98" s="85"/>
      <c r="D98" s="85">
        <v>11621.74</v>
      </c>
      <c r="E98" s="85"/>
      <c r="F98" s="85">
        <v>1694.58</v>
      </c>
      <c r="G98" s="85">
        <v>184.21</v>
      </c>
      <c r="H98" s="85">
        <v>10.414999999999999</v>
      </c>
      <c r="I98" s="85">
        <v>16.11</v>
      </c>
      <c r="J98" s="85">
        <v>24.161999999999999</v>
      </c>
      <c r="K98"/>
      <c r="L98"/>
      <c r="M98"/>
      <c r="N98"/>
      <c r="O98"/>
      <c r="P98"/>
      <c r="Q98"/>
      <c r="R98"/>
      <c r="S98"/>
    </row>
    <row r="99" spans="1:19">
      <c r="A99" s="85" t="s">
        <v>516</v>
      </c>
      <c r="B99" s="85">
        <v>3953.39</v>
      </c>
      <c r="C99" s="85"/>
      <c r="D99" s="85">
        <v>11447.42</v>
      </c>
      <c r="E99" s="85"/>
      <c r="F99" s="85">
        <v>1673.4</v>
      </c>
      <c r="G99" s="85">
        <v>184.21</v>
      </c>
      <c r="H99" s="85">
        <v>10.573600000000001</v>
      </c>
      <c r="I99" s="85">
        <v>15.87</v>
      </c>
      <c r="J99" s="85">
        <v>16.407800000000002</v>
      </c>
      <c r="K99"/>
      <c r="L99"/>
      <c r="M99"/>
      <c r="N99"/>
      <c r="O99"/>
      <c r="P99"/>
      <c r="Q99"/>
      <c r="R99"/>
      <c r="S99"/>
    </row>
    <row r="100" spans="1:19">
      <c r="A100" s="85" t="s">
        <v>517</v>
      </c>
      <c r="B100" s="85">
        <v>60.2</v>
      </c>
      <c r="C100" s="85"/>
      <c r="D100" s="85">
        <v>174.32</v>
      </c>
      <c r="E100" s="85"/>
      <c r="F100" s="85">
        <v>21.18</v>
      </c>
      <c r="G100" s="85">
        <v>0</v>
      </c>
      <c r="H100" s="85">
        <v>0</v>
      </c>
      <c r="I100" s="85"/>
      <c r="J100" s="85">
        <v>533.37649999999996</v>
      </c>
      <c r="K100"/>
      <c r="L100"/>
      <c r="M100"/>
      <c r="N100"/>
      <c r="O100"/>
      <c r="P100"/>
      <c r="Q100"/>
      <c r="R100"/>
      <c r="S100"/>
    </row>
    <row r="101" spans="1:19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77"/>
      <c r="B102" s="85" t="s">
        <v>316</v>
      </c>
      <c r="C102" s="85" t="s">
        <v>518</v>
      </c>
      <c r="D102" s="85" t="s">
        <v>519</v>
      </c>
      <c r="E102" s="85" t="s">
        <v>520</v>
      </c>
      <c r="F102" s="85" t="s">
        <v>521</v>
      </c>
      <c r="G102" s="85" t="s">
        <v>522</v>
      </c>
      <c r="H102" s="85" t="s">
        <v>523</v>
      </c>
      <c r="I102" s="85" t="s">
        <v>524</v>
      </c>
      <c r="J102"/>
      <c r="K102"/>
      <c r="L102"/>
      <c r="M102"/>
      <c r="N102"/>
      <c r="O102"/>
      <c r="P102"/>
      <c r="Q102"/>
      <c r="R102"/>
      <c r="S102"/>
    </row>
    <row r="103" spans="1:19">
      <c r="A103" s="85" t="s">
        <v>531</v>
      </c>
      <c r="B103" s="85" t="s">
        <v>1076</v>
      </c>
      <c r="C103" s="85">
        <v>0.22</v>
      </c>
      <c r="D103" s="85">
        <v>0.70399999999999996</v>
      </c>
      <c r="E103" s="85">
        <v>0.78700000000000003</v>
      </c>
      <c r="F103" s="85">
        <v>10.220000000000001</v>
      </c>
      <c r="G103" s="85">
        <v>0</v>
      </c>
      <c r="H103" s="85">
        <v>90</v>
      </c>
      <c r="I103" s="85" t="s">
        <v>528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5" t="s">
        <v>532</v>
      </c>
      <c r="B104" s="85" t="s">
        <v>1076</v>
      </c>
      <c r="C104" s="85">
        <v>0.22</v>
      </c>
      <c r="D104" s="85">
        <v>0.70399999999999996</v>
      </c>
      <c r="E104" s="85">
        <v>0.78700000000000003</v>
      </c>
      <c r="F104" s="85">
        <v>6.13</v>
      </c>
      <c r="G104" s="85">
        <v>270</v>
      </c>
      <c r="H104" s="85">
        <v>90</v>
      </c>
      <c r="I104" s="85" t="s">
        <v>533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5" t="s">
        <v>534</v>
      </c>
      <c r="B105" s="85" t="s">
        <v>1076</v>
      </c>
      <c r="C105" s="85">
        <v>0.22</v>
      </c>
      <c r="D105" s="85">
        <v>0.70399999999999996</v>
      </c>
      <c r="E105" s="85">
        <v>0.78700000000000003</v>
      </c>
      <c r="F105" s="85">
        <v>10.220000000000001</v>
      </c>
      <c r="G105" s="85">
        <v>180</v>
      </c>
      <c r="H105" s="85">
        <v>90</v>
      </c>
      <c r="I105" s="85" t="s">
        <v>535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5" t="s">
        <v>530</v>
      </c>
      <c r="B106" s="85" t="s">
        <v>1076</v>
      </c>
      <c r="C106" s="85">
        <v>0.22</v>
      </c>
      <c r="D106" s="85">
        <v>0.70399999999999996</v>
      </c>
      <c r="E106" s="85">
        <v>0.78700000000000003</v>
      </c>
      <c r="F106" s="85">
        <v>6.13</v>
      </c>
      <c r="G106" s="85">
        <v>90</v>
      </c>
      <c r="H106" s="85">
        <v>90</v>
      </c>
      <c r="I106" s="85" t="s">
        <v>526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5" t="s">
        <v>536</v>
      </c>
      <c r="B107" s="85" t="s">
        <v>1077</v>
      </c>
      <c r="C107" s="85">
        <v>0.3</v>
      </c>
      <c r="D107" s="85">
        <v>1.8620000000000001</v>
      </c>
      <c r="E107" s="85">
        <v>3.4009999999999998</v>
      </c>
      <c r="F107" s="85">
        <v>150.51</v>
      </c>
      <c r="G107" s="85">
        <v>270</v>
      </c>
      <c r="H107" s="85">
        <v>180</v>
      </c>
      <c r="I107" s="85"/>
      <c r="J107"/>
      <c r="K107"/>
      <c r="L107"/>
      <c r="M107"/>
      <c r="N107"/>
      <c r="O107"/>
      <c r="P107"/>
      <c r="Q107"/>
      <c r="R107"/>
      <c r="S107"/>
    </row>
    <row r="108" spans="1:19">
      <c r="A108" s="85" t="s">
        <v>578</v>
      </c>
      <c r="B108" s="85" t="s">
        <v>1076</v>
      </c>
      <c r="C108" s="85">
        <v>0.22</v>
      </c>
      <c r="D108" s="85">
        <v>0.70399999999999996</v>
      </c>
      <c r="E108" s="85">
        <v>0.78700000000000003</v>
      </c>
      <c r="F108" s="85">
        <v>5.0199999999999996</v>
      </c>
      <c r="G108" s="85">
        <v>270</v>
      </c>
      <c r="H108" s="85">
        <v>90</v>
      </c>
      <c r="I108" s="85" t="s">
        <v>533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85" t="s">
        <v>576</v>
      </c>
      <c r="B109" s="85" t="s">
        <v>1076</v>
      </c>
      <c r="C109" s="85">
        <v>0.22</v>
      </c>
      <c r="D109" s="85">
        <v>0.70399999999999996</v>
      </c>
      <c r="E109" s="85">
        <v>0.78700000000000003</v>
      </c>
      <c r="F109" s="85">
        <v>5.0199999999999996</v>
      </c>
      <c r="G109" s="85">
        <v>90</v>
      </c>
      <c r="H109" s="85">
        <v>90</v>
      </c>
      <c r="I109" s="85" t="s">
        <v>526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5" t="s">
        <v>577</v>
      </c>
      <c r="B110" s="85" t="s">
        <v>1076</v>
      </c>
      <c r="C110" s="85">
        <v>0.22</v>
      </c>
      <c r="D110" s="85">
        <v>0.70399999999999996</v>
      </c>
      <c r="E110" s="85">
        <v>0.78700000000000003</v>
      </c>
      <c r="F110" s="85">
        <v>8.36</v>
      </c>
      <c r="G110" s="85">
        <v>0</v>
      </c>
      <c r="H110" s="85">
        <v>90</v>
      </c>
      <c r="I110" s="85" t="s">
        <v>528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5" t="s">
        <v>600</v>
      </c>
      <c r="B111" s="85" t="s">
        <v>1076</v>
      </c>
      <c r="C111" s="85">
        <v>0.22</v>
      </c>
      <c r="D111" s="85">
        <v>0.70399999999999996</v>
      </c>
      <c r="E111" s="85">
        <v>0.78700000000000003</v>
      </c>
      <c r="F111" s="85">
        <v>5.0199999999999996</v>
      </c>
      <c r="G111" s="85">
        <v>270</v>
      </c>
      <c r="H111" s="85">
        <v>90</v>
      </c>
      <c r="I111" s="85" t="s">
        <v>533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5" t="s">
        <v>598</v>
      </c>
      <c r="B112" s="85" t="s">
        <v>1076</v>
      </c>
      <c r="C112" s="85">
        <v>0.22</v>
      </c>
      <c r="D112" s="85">
        <v>0.70399999999999996</v>
      </c>
      <c r="E112" s="85">
        <v>0.78700000000000003</v>
      </c>
      <c r="F112" s="85">
        <v>5.0199999999999996</v>
      </c>
      <c r="G112" s="85">
        <v>90</v>
      </c>
      <c r="H112" s="85">
        <v>90</v>
      </c>
      <c r="I112" s="85" t="s">
        <v>526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5" t="s">
        <v>599</v>
      </c>
      <c r="B113" s="85" t="s">
        <v>1076</v>
      </c>
      <c r="C113" s="85">
        <v>0.22</v>
      </c>
      <c r="D113" s="85">
        <v>0.70399999999999996</v>
      </c>
      <c r="E113" s="85">
        <v>0.78700000000000003</v>
      </c>
      <c r="F113" s="85">
        <v>8.36</v>
      </c>
      <c r="G113" s="85">
        <v>0</v>
      </c>
      <c r="H113" s="85">
        <v>90</v>
      </c>
      <c r="I113" s="85" t="s">
        <v>528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5" t="s">
        <v>623</v>
      </c>
      <c r="B114" s="85" t="s">
        <v>1076</v>
      </c>
      <c r="C114" s="85">
        <v>0.22</v>
      </c>
      <c r="D114" s="85">
        <v>0.70399999999999996</v>
      </c>
      <c r="E114" s="85">
        <v>0.78700000000000003</v>
      </c>
      <c r="F114" s="85">
        <v>5.0199999999999996</v>
      </c>
      <c r="G114" s="85">
        <v>270</v>
      </c>
      <c r="H114" s="85">
        <v>90</v>
      </c>
      <c r="I114" s="85" t="s">
        <v>533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5" t="s">
        <v>621</v>
      </c>
      <c r="B115" s="85" t="s">
        <v>1076</v>
      </c>
      <c r="C115" s="85">
        <v>0.22</v>
      </c>
      <c r="D115" s="85">
        <v>0.70399999999999996</v>
      </c>
      <c r="E115" s="85">
        <v>0.78700000000000003</v>
      </c>
      <c r="F115" s="85">
        <v>5.0199999999999996</v>
      </c>
      <c r="G115" s="85">
        <v>90</v>
      </c>
      <c r="H115" s="85">
        <v>90</v>
      </c>
      <c r="I115" s="85" t="s">
        <v>526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5" t="s">
        <v>622</v>
      </c>
      <c r="B116" s="85" t="s">
        <v>1076</v>
      </c>
      <c r="C116" s="85">
        <v>0.22</v>
      </c>
      <c r="D116" s="85">
        <v>0.70399999999999996</v>
      </c>
      <c r="E116" s="85">
        <v>0.78700000000000003</v>
      </c>
      <c r="F116" s="85">
        <v>8.36</v>
      </c>
      <c r="G116" s="85">
        <v>0</v>
      </c>
      <c r="H116" s="85">
        <v>90</v>
      </c>
      <c r="I116" s="85" t="s">
        <v>528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5" t="s">
        <v>624</v>
      </c>
      <c r="B117" s="85" t="s">
        <v>1078</v>
      </c>
      <c r="C117" s="85">
        <v>0.3</v>
      </c>
      <c r="D117" s="85">
        <v>0.35799999999999998</v>
      </c>
      <c r="E117" s="85">
        <v>0.38400000000000001</v>
      </c>
      <c r="F117" s="85">
        <v>125.42</v>
      </c>
      <c r="G117" s="85">
        <v>90</v>
      </c>
      <c r="H117" s="85">
        <v>0</v>
      </c>
      <c r="I117" s="85"/>
      <c r="J117"/>
      <c r="K117"/>
      <c r="L117"/>
      <c r="M117"/>
      <c r="N117"/>
      <c r="O117"/>
      <c r="P117"/>
      <c r="Q117"/>
      <c r="R117"/>
      <c r="S117"/>
    </row>
    <row r="118" spans="1:19">
      <c r="A118" s="85" t="s">
        <v>563</v>
      </c>
      <c r="B118" s="85" t="s">
        <v>1076</v>
      </c>
      <c r="C118" s="85">
        <v>0.22</v>
      </c>
      <c r="D118" s="85">
        <v>0.70399999999999996</v>
      </c>
      <c r="E118" s="85">
        <v>0.78700000000000003</v>
      </c>
      <c r="F118" s="85">
        <v>6.13</v>
      </c>
      <c r="G118" s="85">
        <v>0</v>
      </c>
      <c r="H118" s="85">
        <v>90</v>
      </c>
      <c r="I118" s="85" t="s">
        <v>528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5" t="s">
        <v>564</v>
      </c>
      <c r="B119" s="85" t="s">
        <v>1077</v>
      </c>
      <c r="C119" s="85">
        <v>0.3</v>
      </c>
      <c r="D119" s="85">
        <v>1.8620000000000001</v>
      </c>
      <c r="E119" s="85">
        <v>3.4009999999999998</v>
      </c>
      <c r="F119" s="85">
        <v>15.05</v>
      </c>
      <c r="G119" s="85">
        <v>90</v>
      </c>
      <c r="H119" s="85">
        <v>180</v>
      </c>
      <c r="I119" s="85"/>
      <c r="J119"/>
      <c r="K119"/>
      <c r="L119"/>
      <c r="M119"/>
      <c r="N119"/>
      <c r="O119"/>
      <c r="P119"/>
      <c r="Q119"/>
      <c r="R119"/>
      <c r="S119"/>
    </row>
    <row r="120" spans="1:19">
      <c r="A120" s="85" t="s">
        <v>589</v>
      </c>
      <c r="B120" s="85" t="s">
        <v>1076</v>
      </c>
      <c r="C120" s="85">
        <v>0.22</v>
      </c>
      <c r="D120" s="85">
        <v>0.70399999999999996</v>
      </c>
      <c r="E120" s="85">
        <v>0.78700000000000003</v>
      </c>
      <c r="F120" s="85">
        <v>5.0199999999999996</v>
      </c>
      <c r="G120" s="85">
        <v>0</v>
      </c>
      <c r="H120" s="85">
        <v>90</v>
      </c>
      <c r="I120" s="85" t="s">
        <v>528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5" t="s">
        <v>611</v>
      </c>
      <c r="B121" s="85" t="s">
        <v>1076</v>
      </c>
      <c r="C121" s="85">
        <v>0.22</v>
      </c>
      <c r="D121" s="85">
        <v>0.70399999999999996</v>
      </c>
      <c r="E121" s="85">
        <v>0.78700000000000003</v>
      </c>
      <c r="F121" s="85">
        <v>5.0199999999999996</v>
      </c>
      <c r="G121" s="85">
        <v>0</v>
      </c>
      <c r="H121" s="85">
        <v>90</v>
      </c>
      <c r="I121" s="85" t="s">
        <v>528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5" t="s">
        <v>643</v>
      </c>
      <c r="B122" s="85" t="s">
        <v>1076</v>
      </c>
      <c r="C122" s="85">
        <v>0.22</v>
      </c>
      <c r="D122" s="85">
        <v>0.70399999999999996</v>
      </c>
      <c r="E122" s="85">
        <v>0.78700000000000003</v>
      </c>
      <c r="F122" s="85">
        <v>5.0199999999999996</v>
      </c>
      <c r="G122" s="85">
        <v>0</v>
      </c>
      <c r="H122" s="85">
        <v>90</v>
      </c>
      <c r="I122" s="85" t="s">
        <v>528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5" t="s">
        <v>644</v>
      </c>
      <c r="B123" s="85" t="s">
        <v>1078</v>
      </c>
      <c r="C123" s="85">
        <v>0.3</v>
      </c>
      <c r="D123" s="85">
        <v>0.35799999999999998</v>
      </c>
      <c r="E123" s="85">
        <v>0.38400000000000001</v>
      </c>
      <c r="F123" s="85">
        <v>15.05</v>
      </c>
      <c r="G123" s="85">
        <v>90</v>
      </c>
      <c r="H123" s="85">
        <v>0</v>
      </c>
      <c r="I123" s="85"/>
      <c r="J123"/>
      <c r="K123"/>
      <c r="L123"/>
      <c r="M123"/>
      <c r="N123"/>
      <c r="O123"/>
      <c r="P123"/>
      <c r="Q123"/>
      <c r="R123"/>
      <c r="S123"/>
    </row>
    <row r="124" spans="1:19">
      <c r="A124" s="85" t="s">
        <v>559</v>
      </c>
      <c r="B124" s="85" t="s">
        <v>1076</v>
      </c>
      <c r="C124" s="85">
        <v>0.22</v>
      </c>
      <c r="D124" s="85">
        <v>0.70399999999999996</v>
      </c>
      <c r="E124" s="85">
        <v>0.78700000000000003</v>
      </c>
      <c r="F124" s="85">
        <v>13.29</v>
      </c>
      <c r="G124" s="85">
        <v>0</v>
      </c>
      <c r="H124" s="85">
        <v>90</v>
      </c>
      <c r="I124" s="85" t="s">
        <v>528</v>
      </c>
      <c r="J124"/>
      <c r="K124"/>
      <c r="L124"/>
      <c r="M124"/>
      <c r="N124"/>
      <c r="O124"/>
      <c r="P124"/>
      <c r="Q124"/>
      <c r="R124"/>
      <c r="S124"/>
    </row>
    <row r="125" spans="1:19">
      <c r="A125" s="85" t="s">
        <v>560</v>
      </c>
      <c r="B125" s="85" t="s">
        <v>1077</v>
      </c>
      <c r="C125" s="85">
        <v>0.3</v>
      </c>
      <c r="D125" s="85">
        <v>1.8620000000000001</v>
      </c>
      <c r="E125" s="85">
        <v>3.4009999999999998</v>
      </c>
      <c r="F125" s="85">
        <v>32.61</v>
      </c>
      <c r="G125" s="85">
        <v>90</v>
      </c>
      <c r="H125" s="85">
        <v>180</v>
      </c>
      <c r="I125" s="85"/>
      <c r="J125"/>
      <c r="K125"/>
      <c r="L125"/>
      <c r="M125"/>
      <c r="N125"/>
      <c r="O125"/>
      <c r="P125"/>
      <c r="Q125"/>
      <c r="R125"/>
      <c r="S125"/>
    </row>
    <row r="126" spans="1:19">
      <c r="A126" s="85" t="s">
        <v>565</v>
      </c>
      <c r="B126" s="85" t="s">
        <v>1076</v>
      </c>
      <c r="C126" s="85">
        <v>0.22</v>
      </c>
      <c r="D126" s="85">
        <v>0.70399999999999996</v>
      </c>
      <c r="E126" s="85">
        <v>0.78700000000000003</v>
      </c>
      <c r="F126" s="85">
        <v>13.29</v>
      </c>
      <c r="G126" s="85">
        <v>0</v>
      </c>
      <c r="H126" s="85">
        <v>90</v>
      </c>
      <c r="I126" s="85" t="s">
        <v>528</v>
      </c>
      <c r="J126"/>
      <c r="K126"/>
      <c r="L126"/>
      <c r="M126"/>
      <c r="N126"/>
      <c r="O126"/>
      <c r="P126"/>
      <c r="Q126"/>
      <c r="R126"/>
      <c r="S126"/>
    </row>
    <row r="127" spans="1:19">
      <c r="A127" s="85" t="s">
        <v>566</v>
      </c>
      <c r="B127" s="85" t="s">
        <v>1077</v>
      </c>
      <c r="C127" s="85">
        <v>0.3</v>
      </c>
      <c r="D127" s="85">
        <v>1.8620000000000001</v>
      </c>
      <c r="E127" s="85">
        <v>3.4009999999999998</v>
      </c>
      <c r="F127" s="85">
        <v>32.61</v>
      </c>
      <c r="G127" s="85">
        <v>90</v>
      </c>
      <c r="H127" s="85">
        <v>180</v>
      </c>
      <c r="I127" s="85"/>
      <c r="J127"/>
      <c r="K127"/>
      <c r="L127"/>
      <c r="M127"/>
      <c r="N127"/>
      <c r="O127"/>
      <c r="P127"/>
      <c r="Q127"/>
      <c r="R127"/>
      <c r="S127"/>
    </row>
    <row r="128" spans="1:19">
      <c r="A128" s="85" t="s">
        <v>540</v>
      </c>
      <c r="B128" s="85" t="s">
        <v>1076</v>
      </c>
      <c r="C128" s="85">
        <v>0.22</v>
      </c>
      <c r="D128" s="85">
        <v>0.70399999999999996</v>
      </c>
      <c r="E128" s="85">
        <v>0.78700000000000003</v>
      </c>
      <c r="F128" s="85">
        <v>27.59</v>
      </c>
      <c r="G128" s="85">
        <v>270</v>
      </c>
      <c r="H128" s="85">
        <v>90</v>
      </c>
      <c r="I128" s="85" t="s">
        <v>533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5" t="s">
        <v>541</v>
      </c>
      <c r="B129" s="85" t="s">
        <v>1076</v>
      </c>
      <c r="C129" s="85">
        <v>0.22</v>
      </c>
      <c r="D129" s="85">
        <v>0.70399999999999996</v>
      </c>
      <c r="E129" s="85">
        <v>0.78700000000000003</v>
      </c>
      <c r="F129" s="85">
        <v>66.430000000000007</v>
      </c>
      <c r="G129" s="85">
        <v>180</v>
      </c>
      <c r="H129" s="85">
        <v>90</v>
      </c>
      <c r="I129" s="85" t="s">
        <v>535</v>
      </c>
      <c r="J129"/>
      <c r="K129"/>
      <c r="L129"/>
      <c r="M129"/>
      <c r="N129"/>
      <c r="O129"/>
      <c r="P129"/>
      <c r="Q129"/>
      <c r="R129"/>
      <c r="S129"/>
    </row>
    <row r="130" spans="1:19">
      <c r="A130" s="85" t="s">
        <v>542</v>
      </c>
      <c r="B130" s="85" t="s">
        <v>1077</v>
      </c>
      <c r="C130" s="85">
        <v>0.3</v>
      </c>
      <c r="D130" s="85">
        <v>1.8620000000000001</v>
      </c>
      <c r="E130" s="85">
        <v>3.4009999999999998</v>
      </c>
      <c r="F130" s="85">
        <v>163.06</v>
      </c>
      <c r="G130" s="85">
        <v>90</v>
      </c>
      <c r="H130" s="85">
        <v>180</v>
      </c>
      <c r="I130" s="85"/>
      <c r="J130"/>
      <c r="K130"/>
      <c r="L130"/>
      <c r="M130"/>
      <c r="N130"/>
      <c r="O130"/>
      <c r="P130"/>
      <c r="Q130"/>
      <c r="R130"/>
      <c r="S130"/>
    </row>
    <row r="131" spans="1:19">
      <c r="A131" s="85" t="s">
        <v>567</v>
      </c>
      <c r="B131" s="85" t="s">
        <v>1076</v>
      </c>
      <c r="C131" s="85">
        <v>0.22</v>
      </c>
      <c r="D131" s="85">
        <v>0.70399999999999996</v>
      </c>
      <c r="E131" s="85">
        <v>0.78700000000000003</v>
      </c>
      <c r="F131" s="85">
        <v>53.14</v>
      </c>
      <c r="G131" s="85">
        <v>0</v>
      </c>
      <c r="H131" s="85">
        <v>90</v>
      </c>
      <c r="I131" s="85" t="s">
        <v>528</v>
      </c>
      <c r="J131"/>
      <c r="K131"/>
      <c r="L131"/>
      <c r="M131"/>
      <c r="N131"/>
      <c r="O131"/>
      <c r="P131"/>
      <c r="Q131"/>
      <c r="R131"/>
      <c r="S131"/>
    </row>
    <row r="132" spans="1:19">
      <c r="A132" s="85" t="s">
        <v>568</v>
      </c>
      <c r="B132" s="85" t="s">
        <v>1077</v>
      </c>
      <c r="C132" s="85">
        <v>0.3</v>
      </c>
      <c r="D132" s="85">
        <v>1.8620000000000001</v>
      </c>
      <c r="E132" s="85">
        <v>3.4009999999999998</v>
      </c>
      <c r="F132" s="85">
        <v>130.44</v>
      </c>
      <c r="G132" s="85">
        <v>90</v>
      </c>
      <c r="H132" s="85">
        <v>180</v>
      </c>
      <c r="I132" s="85"/>
      <c r="J132"/>
      <c r="K132"/>
      <c r="L132"/>
      <c r="M132"/>
      <c r="N132"/>
      <c r="O132"/>
      <c r="P132"/>
      <c r="Q132"/>
      <c r="R132"/>
      <c r="S132"/>
    </row>
    <row r="133" spans="1:19">
      <c r="A133" s="85" t="s">
        <v>569</v>
      </c>
      <c r="B133" s="85" t="s">
        <v>1076</v>
      </c>
      <c r="C133" s="85">
        <v>0.22</v>
      </c>
      <c r="D133" s="85">
        <v>0.70399999999999996</v>
      </c>
      <c r="E133" s="85">
        <v>0.78700000000000003</v>
      </c>
      <c r="F133" s="85">
        <v>8.18</v>
      </c>
      <c r="G133" s="85">
        <v>0</v>
      </c>
      <c r="H133" s="85">
        <v>90</v>
      </c>
      <c r="I133" s="85" t="s">
        <v>528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5" t="s">
        <v>570</v>
      </c>
      <c r="B134" s="85" t="s">
        <v>1076</v>
      </c>
      <c r="C134" s="85">
        <v>0.22</v>
      </c>
      <c r="D134" s="85">
        <v>0.70399999999999996</v>
      </c>
      <c r="E134" s="85">
        <v>0.78700000000000003</v>
      </c>
      <c r="F134" s="85">
        <v>27.59</v>
      </c>
      <c r="G134" s="85">
        <v>270</v>
      </c>
      <c r="H134" s="85">
        <v>90</v>
      </c>
      <c r="I134" s="85" t="s">
        <v>533</v>
      </c>
      <c r="J134"/>
      <c r="K134"/>
      <c r="L134"/>
      <c r="M134"/>
      <c r="N134"/>
      <c r="O134"/>
      <c r="P134"/>
      <c r="Q134"/>
      <c r="R134"/>
      <c r="S134"/>
    </row>
    <row r="135" spans="1:19">
      <c r="A135" s="85" t="s">
        <v>571</v>
      </c>
      <c r="B135" s="85" t="s">
        <v>1077</v>
      </c>
      <c r="C135" s="85">
        <v>0.3</v>
      </c>
      <c r="D135" s="85">
        <v>1.8620000000000001</v>
      </c>
      <c r="E135" s="85">
        <v>3.4009999999999998</v>
      </c>
      <c r="F135" s="85">
        <v>20.07</v>
      </c>
      <c r="G135" s="85">
        <v>90</v>
      </c>
      <c r="H135" s="85">
        <v>180</v>
      </c>
      <c r="I135" s="85"/>
      <c r="J135"/>
      <c r="K135"/>
      <c r="L135"/>
      <c r="M135"/>
      <c r="N135"/>
      <c r="O135"/>
      <c r="P135"/>
      <c r="Q135"/>
      <c r="R135"/>
      <c r="S135"/>
    </row>
    <row r="136" spans="1:19">
      <c r="A136" s="85" t="s">
        <v>594</v>
      </c>
      <c r="B136" s="85" t="s">
        <v>1076</v>
      </c>
      <c r="C136" s="85">
        <v>0.22</v>
      </c>
      <c r="D136" s="85">
        <v>0.70399999999999996</v>
      </c>
      <c r="E136" s="85">
        <v>0.78700000000000003</v>
      </c>
      <c r="F136" s="85">
        <v>6.69</v>
      </c>
      <c r="G136" s="85">
        <v>0</v>
      </c>
      <c r="H136" s="85">
        <v>90</v>
      </c>
      <c r="I136" s="85" t="s">
        <v>528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5" t="s">
        <v>595</v>
      </c>
      <c r="B137" s="85" t="s">
        <v>1076</v>
      </c>
      <c r="C137" s="85">
        <v>0.22</v>
      </c>
      <c r="D137" s="85">
        <v>0.70399999999999996</v>
      </c>
      <c r="E137" s="85">
        <v>0.78700000000000003</v>
      </c>
      <c r="F137" s="85">
        <v>22.58</v>
      </c>
      <c r="G137" s="85">
        <v>270</v>
      </c>
      <c r="H137" s="85">
        <v>90</v>
      </c>
      <c r="I137" s="85" t="s">
        <v>533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5" t="s">
        <v>616</v>
      </c>
      <c r="B138" s="85" t="s">
        <v>1076</v>
      </c>
      <c r="C138" s="85">
        <v>0.22</v>
      </c>
      <c r="D138" s="85">
        <v>0.70399999999999996</v>
      </c>
      <c r="E138" s="85">
        <v>0.78700000000000003</v>
      </c>
      <c r="F138" s="85">
        <v>6.69</v>
      </c>
      <c r="G138" s="85">
        <v>0</v>
      </c>
      <c r="H138" s="85">
        <v>90</v>
      </c>
      <c r="I138" s="85" t="s">
        <v>528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5" t="s">
        <v>617</v>
      </c>
      <c r="B139" s="85" t="s">
        <v>1076</v>
      </c>
      <c r="C139" s="85">
        <v>0.22</v>
      </c>
      <c r="D139" s="85">
        <v>0.70399999999999996</v>
      </c>
      <c r="E139" s="85">
        <v>0.78700000000000003</v>
      </c>
      <c r="F139" s="85">
        <v>22.58</v>
      </c>
      <c r="G139" s="85">
        <v>270</v>
      </c>
      <c r="H139" s="85">
        <v>90</v>
      </c>
      <c r="I139" s="85" t="s">
        <v>533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5" t="s">
        <v>653</v>
      </c>
      <c r="B140" s="85" t="s">
        <v>1076</v>
      </c>
      <c r="C140" s="85">
        <v>0.22</v>
      </c>
      <c r="D140" s="85">
        <v>0.70399999999999996</v>
      </c>
      <c r="E140" s="85">
        <v>0.78700000000000003</v>
      </c>
      <c r="F140" s="85">
        <v>6.69</v>
      </c>
      <c r="G140" s="85">
        <v>0</v>
      </c>
      <c r="H140" s="85">
        <v>90</v>
      </c>
      <c r="I140" s="85" t="s">
        <v>528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5" t="s">
        <v>654</v>
      </c>
      <c r="B141" s="85" t="s">
        <v>1076</v>
      </c>
      <c r="C141" s="85">
        <v>0.22</v>
      </c>
      <c r="D141" s="85">
        <v>0.70399999999999996</v>
      </c>
      <c r="E141" s="85">
        <v>0.78700000000000003</v>
      </c>
      <c r="F141" s="85">
        <v>22.58</v>
      </c>
      <c r="G141" s="85">
        <v>270</v>
      </c>
      <c r="H141" s="85">
        <v>90</v>
      </c>
      <c r="I141" s="85" t="s">
        <v>533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5" t="s">
        <v>655</v>
      </c>
      <c r="B142" s="85" t="s">
        <v>1078</v>
      </c>
      <c r="C142" s="85">
        <v>0.3</v>
      </c>
      <c r="D142" s="85">
        <v>0.35799999999999998</v>
      </c>
      <c r="E142" s="85">
        <v>0.38400000000000001</v>
      </c>
      <c r="F142" s="85">
        <v>20.07</v>
      </c>
      <c r="G142" s="85">
        <v>90</v>
      </c>
      <c r="H142" s="85">
        <v>0</v>
      </c>
      <c r="I142" s="85"/>
      <c r="J142"/>
      <c r="K142"/>
      <c r="L142"/>
      <c r="M142"/>
      <c r="N142"/>
      <c r="O142"/>
      <c r="P142"/>
      <c r="Q142"/>
      <c r="R142"/>
      <c r="S142"/>
    </row>
    <row r="143" spans="1:19">
      <c r="A143" s="85" t="s">
        <v>572</v>
      </c>
      <c r="B143" s="85" t="s">
        <v>1076</v>
      </c>
      <c r="C143" s="85">
        <v>0.22</v>
      </c>
      <c r="D143" s="85">
        <v>0.70399999999999996</v>
      </c>
      <c r="E143" s="85">
        <v>0.78700000000000003</v>
      </c>
      <c r="F143" s="85">
        <v>5.1100000000000003</v>
      </c>
      <c r="G143" s="85">
        <v>0</v>
      </c>
      <c r="H143" s="85">
        <v>90</v>
      </c>
      <c r="I143" s="85" t="s">
        <v>528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5" t="s">
        <v>573</v>
      </c>
      <c r="B144" s="85" t="s">
        <v>1077</v>
      </c>
      <c r="C144" s="85">
        <v>0.3</v>
      </c>
      <c r="D144" s="85">
        <v>1.8620000000000001</v>
      </c>
      <c r="E144" s="85">
        <v>3.4009999999999998</v>
      </c>
      <c r="F144" s="85">
        <v>12.54</v>
      </c>
      <c r="G144" s="85">
        <v>90</v>
      </c>
      <c r="H144" s="85">
        <v>180</v>
      </c>
      <c r="I144" s="85"/>
      <c r="J144"/>
      <c r="K144"/>
      <c r="L144"/>
      <c r="M144"/>
      <c r="N144"/>
      <c r="O144"/>
      <c r="P144"/>
      <c r="Q144"/>
      <c r="R144"/>
      <c r="S144"/>
    </row>
    <row r="145" spans="1:19">
      <c r="A145" s="85" t="s">
        <v>593</v>
      </c>
      <c r="B145" s="85" t="s">
        <v>1076</v>
      </c>
      <c r="C145" s="85">
        <v>0.22</v>
      </c>
      <c r="D145" s="85">
        <v>0.70399999999999996</v>
      </c>
      <c r="E145" s="85">
        <v>0.78700000000000003</v>
      </c>
      <c r="F145" s="85">
        <v>4.18</v>
      </c>
      <c r="G145" s="85">
        <v>0</v>
      </c>
      <c r="H145" s="85">
        <v>90</v>
      </c>
      <c r="I145" s="85" t="s">
        <v>528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5" t="s">
        <v>615</v>
      </c>
      <c r="B146" s="85" t="s">
        <v>1076</v>
      </c>
      <c r="C146" s="85">
        <v>0.22</v>
      </c>
      <c r="D146" s="85">
        <v>0.70399999999999996</v>
      </c>
      <c r="E146" s="85">
        <v>0.78700000000000003</v>
      </c>
      <c r="F146" s="85">
        <v>4.18</v>
      </c>
      <c r="G146" s="85">
        <v>0</v>
      </c>
      <c r="H146" s="85">
        <v>90</v>
      </c>
      <c r="I146" s="85" t="s">
        <v>528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5" t="s">
        <v>651</v>
      </c>
      <c r="B147" s="85" t="s">
        <v>1076</v>
      </c>
      <c r="C147" s="85">
        <v>0.22</v>
      </c>
      <c r="D147" s="85">
        <v>0.70399999999999996</v>
      </c>
      <c r="E147" s="85">
        <v>0.78700000000000003</v>
      </c>
      <c r="F147" s="85">
        <v>4.18</v>
      </c>
      <c r="G147" s="85">
        <v>0</v>
      </c>
      <c r="H147" s="85">
        <v>90</v>
      </c>
      <c r="I147" s="85" t="s">
        <v>528</v>
      </c>
      <c r="J147"/>
      <c r="K147"/>
      <c r="L147"/>
      <c r="M147"/>
      <c r="N147"/>
      <c r="O147"/>
      <c r="P147"/>
      <c r="Q147"/>
      <c r="R147"/>
      <c r="S147"/>
    </row>
    <row r="148" spans="1:19">
      <c r="A148" s="85" t="s">
        <v>652</v>
      </c>
      <c r="B148" s="85" t="s">
        <v>1078</v>
      </c>
      <c r="C148" s="85">
        <v>0.3</v>
      </c>
      <c r="D148" s="85">
        <v>0.35799999999999998</v>
      </c>
      <c r="E148" s="85">
        <v>0.38400000000000001</v>
      </c>
      <c r="F148" s="85">
        <v>12.54</v>
      </c>
      <c r="G148" s="85">
        <v>90</v>
      </c>
      <c r="H148" s="85">
        <v>0</v>
      </c>
      <c r="I148" s="85"/>
      <c r="J148"/>
      <c r="K148"/>
      <c r="L148"/>
      <c r="M148"/>
      <c r="N148"/>
      <c r="O148"/>
      <c r="P148"/>
      <c r="Q148"/>
      <c r="R148"/>
      <c r="S148"/>
    </row>
    <row r="149" spans="1:19">
      <c r="A149" s="85" t="s">
        <v>549</v>
      </c>
      <c r="B149" s="85" t="s">
        <v>1076</v>
      </c>
      <c r="C149" s="85">
        <v>0.22</v>
      </c>
      <c r="D149" s="85">
        <v>0.70399999999999996</v>
      </c>
      <c r="E149" s="85">
        <v>0.78700000000000003</v>
      </c>
      <c r="F149" s="85">
        <v>13.29</v>
      </c>
      <c r="G149" s="85">
        <v>180</v>
      </c>
      <c r="H149" s="85">
        <v>90</v>
      </c>
      <c r="I149" s="85" t="s">
        <v>535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85" t="s">
        <v>550</v>
      </c>
      <c r="B150" s="85" t="s">
        <v>1077</v>
      </c>
      <c r="C150" s="85">
        <v>0.3</v>
      </c>
      <c r="D150" s="85">
        <v>1.8620000000000001</v>
      </c>
      <c r="E150" s="85">
        <v>3.4009999999999998</v>
      </c>
      <c r="F150" s="85">
        <v>32.61</v>
      </c>
      <c r="G150" s="85">
        <v>90</v>
      </c>
      <c r="H150" s="85">
        <v>180</v>
      </c>
      <c r="I150" s="85"/>
      <c r="J150"/>
      <c r="K150"/>
      <c r="L150"/>
      <c r="M150"/>
      <c r="N150"/>
      <c r="O150"/>
      <c r="P150"/>
      <c r="Q150"/>
      <c r="R150"/>
      <c r="S150"/>
    </row>
    <row r="151" spans="1:19">
      <c r="A151" s="85" t="s">
        <v>551</v>
      </c>
      <c r="B151" s="85" t="s">
        <v>1076</v>
      </c>
      <c r="C151" s="85">
        <v>0.22</v>
      </c>
      <c r="D151" s="85">
        <v>0.70399999999999996</v>
      </c>
      <c r="E151" s="85">
        <v>0.78700000000000003</v>
      </c>
      <c r="F151" s="85">
        <v>13.29</v>
      </c>
      <c r="G151" s="85">
        <v>180</v>
      </c>
      <c r="H151" s="85">
        <v>90</v>
      </c>
      <c r="I151" s="85" t="s">
        <v>535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85" t="s">
        <v>552</v>
      </c>
      <c r="B152" s="85" t="s">
        <v>1077</v>
      </c>
      <c r="C152" s="85">
        <v>0.3</v>
      </c>
      <c r="D152" s="85">
        <v>1.8620000000000001</v>
      </c>
      <c r="E152" s="85">
        <v>3.4009999999999998</v>
      </c>
      <c r="F152" s="85">
        <v>32.61</v>
      </c>
      <c r="G152" s="85">
        <v>90</v>
      </c>
      <c r="H152" s="85">
        <v>180</v>
      </c>
      <c r="I152" s="85"/>
      <c r="J152"/>
      <c r="K152"/>
      <c r="L152"/>
      <c r="M152"/>
      <c r="N152"/>
      <c r="O152"/>
      <c r="P152"/>
      <c r="Q152"/>
      <c r="R152"/>
      <c r="S152"/>
    </row>
    <row r="153" spans="1:19">
      <c r="A153" s="85" t="s">
        <v>553</v>
      </c>
      <c r="B153" s="85" t="s">
        <v>1076</v>
      </c>
      <c r="C153" s="85">
        <v>0.22</v>
      </c>
      <c r="D153" s="85">
        <v>0.70399999999999996</v>
      </c>
      <c r="E153" s="85">
        <v>0.78700000000000003</v>
      </c>
      <c r="F153" s="85">
        <v>13.29</v>
      </c>
      <c r="G153" s="85">
        <v>180</v>
      </c>
      <c r="H153" s="85">
        <v>90</v>
      </c>
      <c r="I153" s="85" t="s">
        <v>535</v>
      </c>
      <c r="J153"/>
      <c r="K153"/>
      <c r="L153"/>
      <c r="M153"/>
      <c r="N153"/>
      <c r="O153"/>
      <c r="P153"/>
      <c r="Q153"/>
      <c r="R153"/>
      <c r="S153"/>
    </row>
    <row r="154" spans="1:19">
      <c r="A154" s="85" t="s">
        <v>554</v>
      </c>
      <c r="B154" s="85" t="s">
        <v>1077</v>
      </c>
      <c r="C154" s="85">
        <v>0.3</v>
      </c>
      <c r="D154" s="85">
        <v>1.8620000000000001</v>
      </c>
      <c r="E154" s="85">
        <v>3.4009999999999998</v>
      </c>
      <c r="F154" s="85">
        <v>32.61</v>
      </c>
      <c r="G154" s="85">
        <v>90</v>
      </c>
      <c r="H154" s="85">
        <v>180</v>
      </c>
      <c r="I154" s="85"/>
      <c r="J154"/>
      <c r="K154"/>
      <c r="L154"/>
      <c r="M154"/>
      <c r="N154"/>
      <c r="O154"/>
      <c r="P154"/>
      <c r="Q154"/>
      <c r="R154"/>
      <c r="S154"/>
    </row>
    <row r="155" spans="1:19">
      <c r="A155" s="85" t="s">
        <v>555</v>
      </c>
      <c r="B155" s="85" t="s">
        <v>1076</v>
      </c>
      <c r="C155" s="85">
        <v>0.22</v>
      </c>
      <c r="D155" s="85">
        <v>0.70399999999999996</v>
      </c>
      <c r="E155" s="85">
        <v>0.78700000000000003</v>
      </c>
      <c r="F155" s="85">
        <v>13.29</v>
      </c>
      <c r="G155" s="85">
        <v>0</v>
      </c>
      <c r="H155" s="85">
        <v>90</v>
      </c>
      <c r="I155" s="85" t="s">
        <v>528</v>
      </c>
      <c r="J155"/>
      <c r="K155"/>
      <c r="L155"/>
      <c r="M155"/>
      <c r="N155"/>
      <c r="O155"/>
      <c r="P155"/>
      <c r="Q155"/>
      <c r="R155"/>
      <c r="S155"/>
    </row>
    <row r="156" spans="1:19">
      <c r="A156" s="85" t="s">
        <v>556</v>
      </c>
      <c r="B156" s="85" t="s">
        <v>1077</v>
      </c>
      <c r="C156" s="85">
        <v>0.3</v>
      </c>
      <c r="D156" s="85">
        <v>1.8620000000000001</v>
      </c>
      <c r="E156" s="85">
        <v>3.4009999999999998</v>
      </c>
      <c r="F156" s="85">
        <v>32.61</v>
      </c>
      <c r="G156" s="85">
        <v>90</v>
      </c>
      <c r="H156" s="85">
        <v>180</v>
      </c>
      <c r="I156" s="85"/>
      <c r="J156"/>
      <c r="K156"/>
      <c r="L156"/>
      <c r="M156"/>
      <c r="N156"/>
      <c r="O156"/>
      <c r="P156"/>
      <c r="Q156"/>
      <c r="R156"/>
      <c r="S156"/>
    </row>
    <row r="157" spans="1:19">
      <c r="A157" s="85" t="s">
        <v>557</v>
      </c>
      <c r="B157" s="85" t="s">
        <v>1076</v>
      </c>
      <c r="C157" s="85">
        <v>0.22</v>
      </c>
      <c r="D157" s="85">
        <v>0.70399999999999996</v>
      </c>
      <c r="E157" s="85">
        <v>0.78700000000000003</v>
      </c>
      <c r="F157" s="85">
        <v>13.29</v>
      </c>
      <c r="G157" s="85">
        <v>0</v>
      </c>
      <c r="H157" s="85">
        <v>90</v>
      </c>
      <c r="I157" s="85" t="s">
        <v>528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5" t="s">
        <v>558</v>
      </c>
      <c r="B158" s="85" t="s">
        <v>1077</v>
      </c>
      <c r="C158" s="85">
        <v>0.3</v>
      </c>
      <c r="D158" s="85">
        <v>1.8620000000000001</v>
      </c>
      <c r="E158" s="85">
        <v>3.4009999999999998</v>
      </c>
      <c r="F158" s="85">
        <v>32.61</v>
      </c>
      <c r="G158" s="85">
        <v>90</v>
      </c>
      <c r="H158" s="85">
        <v>180</v>
      </c>
      <c r="I158" s="85"/>
      <c r="J158"/>
      <c r="K158"/>
      <c r="L158"/>
      <c r="M158"/>
      <c r="N158"/>
      <c r="O158"/>
      <c r="P158"/>
      <c r="Q158"/>
      <c r="R158"/>
      <c r="S158"/>
    </row>
    <row r="159" spans="1:19">
      <c r="A159" s="85" t="s">
        <v>581</v>
      </c>
      <c r="B159" s="85" t="s">
        <v>1076</v>
      </c>
      <c r="C159" s="85">
        <v>0.22</v>
      </c>
      <c r="D159" s="85">
        <v>0.70399999999999996</v>
      </c>
      <c r="E159" s="85">
        <v>0.78700000000000003</v>
      </c>
      <c r="F159" s="85">
        <v>22.58</v>
      </c>
      <c r="G159" s="85">
        <v>270</v>
      </c>
      <c r="H159" s="85">
        <v>90</v>
      </c>
      <c r="I159" s="85" t="s">
        <v>533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5" t="s">
        <v>582</v>
      </c>
      <c r="B160" s="85" t="s">
        <v>1076</v>
      </c>
      <c r="C160" s="85">
        <v>0.22</v>
      </c>
      <c r="D160" s="85">
        <v>0.70399999999999996</v>
      </c>
      <c r="E160" s="85">
        <v>0.78700000000000003</v>
      </c>
      <c r="F160" s="85">
        <v>10.87</v>
      </c>
      <c r="G160" s="85">
        <v>180</v>
      </c>
      <c r="H160" s="85">
        <v>90</v>
      </c>
      <c r="I160" s="85" t="s">
        <v>535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5" t="s">
        <v>583</v>
      </c>
      <c r="B161" s="85" t="s">
        <v>1076</v>
      </c>
      <c r="C161" s="85">
        <v>0.22</v>
      </c>
      <c r="D161" s="85">
        <v>0.70399999999999996</v>
      </c>
      <c r="E161" s="85">
        <v>0.78700000000000003</v>
      </c>
      <c r="F161" s="85">
        <v>43.48</v>
      </c>
      <c r="G161" s="85">
        <v>180</v>
      </c>
      <c r="H161" s="85">
        <v>90</v>
      </c>
      <c r="I161" s="85" t="s">
        <v>535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5" t="s">
        <v>584</v>
      </c>
      <c r="B162" s="85" t="s">
        <v>1076</v>
      </c>
      <c r="C162" s="85">
        <v>0.22</v>
      </c>
      <c r="D162" s="85">
        <v>0.70399999999999996</v>
      </c>
      <c r="E162" s="85">
        <v>0.78700000000000003</v>
      </c>
      <c r="F162" s="85">
        <v>35.119999999999997</v>
      </c>
      <c r="G162" s="85">
        <v>180</v>
      </c>
      <c r="H162" s="85">
        <v>90</v>
      </c>
      <c r="I162" s="85" t="s">
        <v>535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5" t="s">
        <v>585</v>
      </c>
      <c r="B163" s="85" t="s">
        <v>1076</v>
      </c>
      <c r="C163" s="85">
        <v>0.22</v>
      </c>
      <c r="D163" s="85">
        <v>0.70399999999999996</v>
      </c>
      <c r="E163" s="85">
        <v>0.78700000000000003</v>
      </c>
      <c r="F163" s="85">
        <v>43.48</v>
      </c>
      <c r="G163" s="85">
        <v>180</v>
      </c>
      <c r="H163" s="85">
        <v>90</v>
      </c>
      <c r="I163" s="85" t="s">
        <v>535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5" t="s">
        <v>586</v>
      </c>
      <c r="B164" s="85" t="s">
        <v>1076</v>
      </c>
      <c r="C164" s="85">
        <v>0.22</v>
      </c>
      <c r="D164" s="85">
        <v>0.70399999999999996</v>
      </c>
      <c r="E164" s="85">
        <v>0.78700000000000003</v>
      </c>
      <c r="F164" s="85">
        <v>10.87</v>
      </c>
      <c r="G164" s="85">
        <v>180</v>
      </c>
      <c r="H164" s="85">
        <v>90</v>
      </c>
      <c r="I164" s="85" t="s">
        <v>535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5" t="s">
        <v>587</v>
      </c>
      <c r="B165" s="85" t="s">
        <v>1076</v>
      </c>
      <c r="C165" s="85">
        <v>0.22</v>
      </c>
      <c r="D165" s="85">
        <v>0.70399999999999996</v>
      </c>
      <c r="E165" s="85">
        <v>0.78700000000000003</v>
      </c>
      <c r="F165" s="85">
        <v>10.87</v>
      </c>
      <c r="G165" s="85">
        <v>0</v>
      </c>
      <c r="H165" s="85">
        <v>90</v>
      </c>
      <c r="I165" s="85" t="s">
        <v>528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5" t="s">
        <v>588</v>
      </c>
      <c r="B166" s="85" t="s">
        <v>1076</v>
      </c>
      <c r="C166" s="85">
        <v>0.22</v>
      </c>
      <c r="D166" s="85">
        <v>0.70399999999999996</v>
      </c>
      <c r="E166" s="85">
        <v>0.78700000000000003</v>
      </c>
      <c r="F166" s="85">
        <v>43.48</v>
      </c>
      <c r="G166" s="85">
        <v>0</v>
      </c>
      <c r="H166" s="85">
        <v>90</v>
      </c>
      <c r="I166" s="85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5" t="s">
        <v>590</v>
      </c>
      <c r="B167" s="85" t="s">
        <v>1076</v>
      </c>
      <c r="C167" s="85">
        <v>0.22</v>
      </c>
      <c r="D167" s="85">
        <v>0.70399999999999996</v>
      </c>
      <c r="E167" s="85">
        <v>0.78700000000000003</v>
      </c>
      <c r="F167" s="85">
        <v>10.87</v>
      </c>
      <c r="G167" s="85">
        <v>0</v>
      </c>
      <c r="H167" s="85">
        <v>90</v>
      </c>
      <c r="I167" s="85" t="s">
        <v>528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5" t="s">
        <v>591</v>
      </c>
      <c r="B168" s="85" t="s">
        <v>1076</v>
      </c>
      <c r="C168" s="85">
        <v>0.22</v>
      </c>
      <c r="D168" s="85">
        <v>0.70399999999999996</v>
      </c>
      <c r="E168" s="85">
        <v>0.78700000000000003</v>
      </c>
      <c r="F168" s="85">
        <v>43.48</v>
      </c>
      <c r="G168" s="85">
        <v>0</v>
      </c>
      <c r="H168" s="85">
        <v>90</v>
      </c>
      <c r="I168" s="85" t="s">
        <v>528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5" t="s">
        <v>592</v>
      </c>
      <c r="B169" s="85" t="s">
        <v>1076</v>
      </c>
      <c r="C169" s="85">
        <v>0.22</v>
      </c>
      <c r="D169" s="85">
        <v>0.70399999999999996</v>
      </c>
      <c r="E169" s="85">
        <v>0.78700000000000003</v>
      </c>
      <c r="F169" s="85">
        <v>10.87</v>
      </c>
      <c r="G169" s="85">
        <v>0</v>
      </c>
      <c r="H169" s="85">
        <v>90</v>
      </c>
      <c r="I169" s="85" t="s">
        <v>528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5" t="s">
        <v>603</v>
      </c>
      <c r="B170" s="85" t="s">
        <v>1076</v>
      </c>
      <c r="C170" s="85">
        <v>0.22</v>
      </c>
      <c r="D170" s="85">
        <v>0.70399999999999996</v>
      </c>
      <c r="E170" s="85">
        <v>0.78700000000000003</v>
      </c>
      <c r="F170" s="85">
        <v>22.58</v>
      </c>
      <c r="G170" s="85">
        <v>270</v>
      </c>
      <c r="H170" s="85">
        <v>90</v>
      </c>
      <c r="I170" s="85" t="s">
        <v>533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5" t="s">
        <v>604</v>
      </c>
      <c r="B171" s="85" t="s">
        <v>1076</v>
      </c>
      <c r="C171" s="85">
        <v>0.22</v>
      </c>
      <c r="D171" s="85">
        <v>0.70399999999999996</v>
      </c>
      <c r="E171" s="85">
        <v>0.78700000000000003</v>
      </c>
      <c r="F171" s="85">
        <v>10.87</v>
      </c>
      <c r="G171" s="85">
        <v>180</v>
      </c>
      <c r="H171" s="85">
        <v>90</v>
      </c>
      <c r="I171" s="85" t="s">
        <v>535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5" t="s">
        <v>605</v>
      </c>
      <c r="B172" s="85" t="s">
        <v>1076</v>
      </c>
      <c r="C172" s="85">
        <v>0.22</v>
      </c>
      <c r="D172" s="85">
        <v>0.70399999999999996</v>
      </c>
      <c r="E172" s="85">
        <v>0.78700000000000003</v>
      </c>
      <c r="F172" s="85">
        <v>43.48</v>
      </c>
      <c r="G172" s="85">
        <v>180</v>
      </c>
      <c r="H172" s="85">
        <v>90</v>
      </c>
      <c r="I172" s="85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5" t="s">
        <v>606</v>
      </c>
      <c r="B173" s="85" t="s">
        <v>1076</v>
      </c>
      <c r="C173" s="85">
        <v>0.22</v>
      </c>
      <c r="D173" s="85">
        <v>0.70399999999999996</v>
      </c>
      <c r="E173" s="85">
        <v>0.78700000000000003</v>
      </c>
      <c r="F173" s="85">
        <v>35.119999999999997</v>
      </c>
      <c r="G173" s="85">
        <v>180</v>
      </c>
      <c r="H173" s="85">
        <v>90</v>
      </c>
      <c r="I173" s="85" t="s">
        <v>535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5" t="s">
        <v>607</v>
      </c>
      <c r="B174" s="85" t="s">
        <v>1076</v>
      </c>
      <c r="C174" s="85">
        <v>0.22</v>
      </c>
      <c r="D174" s="85">
        <v>0.70399999999999996</v>
      </c>
      <c r="E174" s="85">
        <v>0.78700000000000003</v>
      </c>
      <c r="F174" s="85">
        <v>43.48</v>
      </c>
      <c r="G174" s="85">
        <v>180</v>
      </c>
      <c r="H174" s="85">
        <v>90</v>
      </c>
      <c r="I174" s="85" t="s">
        <v>535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5" t="s">
        <v>608</v>
      </c>
      <c r="B175" s="85" t="s">
        <v>1076</v>
      </c>
      <c r="C175" s="85">
        <v>0.22</v>
      </c>
      <c r="D175" s="85">
        <v>0.70399999999999996</v>
      </c>
      <c r="E175" s="85">
        <v>0.78700000000000003</v>
      </c>
      <c r="F175" s="85">
        <v>10.87</v>
      </c>
      <c r="G175" s="85">
        <v>180</v>
      </c>
      <c r="H175" s="85">
        <v>90</v>
      </c>
      <c r="I175" s="85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5" t="s">
        <v>609</v>
      </c>
      <c r="B176" s="85" t="s">
        <v>1076</v>
      </c>
      <c r="C176" s="85">
        <v>0.22</v>
      </c>
      <c r="D176" s="85">
        <v>0.70399999999999996</v>
      </c>
      <c r="E176" s="85">
        <v>0.78700000000000003</v>
      </c>
      <c r="F176" s="85">
        <v>10.87</v>
      </c>
      <c r="G176" s="85">
        <v>0</v>
      </c>
      <c r="H176" s="85">
        <v>90</v>
      </c>
      <c r="I176" s="85" t="s">
        <v>528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5" t="s">
        <v>610</v>
      </c>
      <c r="B177" s="85" t="s">
        <v>1076</v>
      </c>
      <c r="C177" s="85">
        <v>0.22</v>
      </c>
      <c r="D177" s="85">
        <v>0.70399999999999996</v>
      </c>
      <c r="E177" s="85">
        <v>0.78700000000000003</v>
      </c>
      <c r="F177" s="85">
        <v>43.48</v>
      </c>
      <c r="G177" s="85">
        <v>0</v>
      </c>
      <c r="H177" s="85">
        <v>90</v>
      </c>
      <c r="I177" s="85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5" t="s">
        <v>612</v>
      </c>
      <c r="B178" s="85" t="s">
        <v>1076</v>
      </c>
      <c r="C178" s="85">
        <v>0.22</v>
      </c>
      <c r="D178" s="85">
        <v>0.70399999999999996</v>
      </c>
      <c r="E178" s="85">
        <v>0.78700000000000003</v>
      </c>
      <c r="F178" s="85">
        <v>10.87</v>
      </c>
      <c r="G178" s="85">
        <v>0</v>
      </c>
      <c r="H178" s="85">
        <v>90</v>
      </c>
      <c r="I178" s="85" t="s">
        <v>528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5" t="s">
        <v>613</v>
      </c>
      <c r="B179" s="85" t="s">
        <v>1076</v>
      </c>
      <c r="C179" s="85">
        <v>0.22</v>
      </c>
      <c r="D179" s="85">
        <v>0.70399999999999996</v>
      </c>
      <c r="E179" s="85">
        <v>0.78700000000000003</v>
      </c>
      <c r="F179" s="85">
        <v>43.48</v>
      </c>
      <c r="G179" s="85">
        <v>0</v>
      </c>
      <c r="H179" s="85">
        <v>90</v>
      </c>
      <c r="I179" s="85" t="s">
        <v>528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5" t="s">
        <v>614</v>
      </c>
      <c r="B180" s="85" t="s">
        <v>1076</v>
      </c>
      <c r="C180" s="85">
        <v>0.22</v>
      </c>
      <c r="D180" s="85">
        <v>0.70399999999999996</v>
      </c>
      <c r="E180" s="85">
        <v>0.78700000000000003</v>
      </c>
      <c r="F180" s="85">
        <v>10.87</v>
      </c>
      <c r="G180" s="85">
        <v>0</v>
      </c>
      <c r="H180" s="85">
        <v>90</v>
      </c>
      <c r="I180" s="85" t="s">
        <v>528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5" t="s">
        <v>628</v>
      </c>
      <c r="B181" s="85" t="s">
        <v>1076</v>
      </c>
      <c r="C181" s="85">
        <v>0.22</v>
      </c>
      <c r="D181" s="85">
        <v>0.70399999999999996</v>
      </c>
      <c r="E181" s="85">
        <v>0.78700000000000003</v>
      </c>
      <c r="F181" s="85">
        <v>22.58</v>
      </c>
      <c r="G181" s="85">
        <v>270</v>
      </c>
      <c r="H181" s="85">
        <v>90</v>
      </c>
      <c r="I181" s="85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5" t="s">
        <v>629</v>
      </c>
      <c r="B182" s="85" t="s">
        <v>1076</v>
      </c>
      <c r="C182" s="85">
        <v>0.22</v>
      </c>
      <c r="D182" s="85">
        <v>0.70399999999999996</v>
      </c>
      <c r="E182" s="85">
        <v>0.78700000000000003</v>
      </c>
      <c r="F182" s="85">
        <v>10.87</v>
      </c>
      <c r="G182" s="85">
        <v>180</v>
      </c>
      <c r="H182" s="85">
        <v>90</v>
      </c>
      <c r="I182" s="85" t="s">
        <v>535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5" t="s">
        <v>630</v>
      </c>
      <c r="B183" s="85" t="s">
        <v>1078</v>
      </c>
      <c r="C183" s="85">
        <v>0.3</v>
      </c>
      <c r="D183" s="85">
        <v>0.35799999999999998</v>
      </c>
      <c r="E183" s="85">
        <v>0.38400000000000001</v>
      </c>
      <c r="F183" s="85">
        <v>32.61</v>
      </c>
      <c r="G183" s="85">
        <v>90</v>
      </c>
      <c r="H183" s="85">
        <v>0</v>
      </c>
      <c r="I183" s="85"/>
      <c r="J183"/>
      <c r="K183"/>
      <c r="L183"/>
      <c r="M183"/>
      <c r="N183"/>
      <c r="O183"/>
      <c r="P183"/>
      <c r="Q183"/>
      <c r="R183"/>
      <c r="S183"/>
    </row>
    <row r="184" spans="1:19">
      <c r="A184" s="85" t="s">
        <v>631</v>
      </c>
      <c r="B184" s="85" t="s">
        <v>1076</v>
      </c>
      <c r="C184" s="85">
        <v>0.22</v>
      </c>
      <c r="D184" s="85">
        <v>0.70399999999999996</v>
      </c>
      <c r="E184" s="85">
        <v>0.78700000000000003</v>
      </c>
      <c r="F184" s="85">
        <v>43.48</v>
      </c>
      <c r="G184" s="85">
        <v>180</v>
      </c>
      <c r="H184" s="85">
        <v>90</v>
      </c>
      <c r="I184" s="85" t="s">
        <v>535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5" t="s">
        <v>632</v>
      </c>
      <c r="B185" s="85" t="s">
        <v>1078</v>
      </c>
      <c r="C185" s="85">
        <v>0.3</v>
      </c>
      <c r="D185" s="85">
        <v>0.35799999999999998</v>
      </c>
      <c r="E185" s="85">
        <v>0.38400000000000001</v>
      </c>
      <c r="F185" s="85">
        <v>130.44999999999999</v>
      </c>
      <c r="G185" s="85">
        <v>90</v>
      </c>
      <c r="H185" s="85">
        <v>0</v>
      </c>
      <c r="I185" s="85"/>
      <c r="J185"/>
      <c r="K185"/>
      <c r="L185"/>
      <c r="M185"/>
      <c r="N185"/>
      <c r="O185"/>
      <c r="P185"/>
      <c r="Q185"/>
      <c r="R185"/>
      <c r="S185"/>
    </row>
    <row r="186" spans="1:19">
      <c r="A186" s="85" t="s">
        <v>633</v>
      </c>
      <c r="B186" s="85" t="s">
        <v>1076</v>
      </c>
      <c r="C186" s="85">
        <v>0.22</v>
      </c>
      <c r="D186" s="85">
        <v>0.70399999999999996</v>
      </c>
      <c r="E186" s="85">
        <v>0.78700000000000003</v>
      </c>
      <c r="F186" s="85">
        <v>35.119999999999997</v>
      </c>
      <c r="G186" s="85">
        <v>180</v>
      </c>
      <c r="H186" s="85">
        <v>90</v>
      </c>
      <c r="I186" s="85" t="s">
        <v>535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5" t="s">
        <v>634</v>
      </c>
      <c r="B187" s="85" t="s">
        <v>1078</v>
      </c>
      <c r="C187" s="85">
        <v>0.3</v>
      </c>
      <c r="D187" s="85">
        <v>0.35799999999999998</v>
      </c>
      <c r="E187" s="85">
        <v>0.38400000000000001</v>
      </c>
      <c r="F187" s="85">
        <v>105.36</v>
      </c>
      <c r="G187" s="85">
        <v>90</v>
      </c>
      <c r="H187" s="85">
        <v>0</v>
      </c>
      <c r="I187" s="85"/>
      <c r="J187"/>
      <c r="K187"/>
      <c r="L187"/>
      <c r="M187"/>
      <c r="N187"/>
      <c r="O187"/>
      <c r="P187"/>
      <c r="Q187"/>
      <c r="R187"/>
      <c r="S187"/>
    </row>
    <row r="188" spans="1:19">
      <c r="A188" s="85" t="s">
        <v>635</v>
      </c>
      <c r="B188" s="85" t="s">
        <v>1076</v>
      </c>
      <c r="C188" s="85">
        <v>0.22</v>
      </c>
      <c r="D188" s="85">
        <v>0.70399999999999996</v>
      </c>
      <c r="E188" s="85">
        <v>0.78700000000000003</v>
      </c>
      <c r="F188" s="85">
        <v>43.48</v>
      </c>
      <c r="G188" s="85">
        <v>180</v>
      </c>
      <c r="H188" s="85">
        <v>90</v>
      </c>
      <c r="I188" s="85" t="s">
        <v>535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5" t="s">
        <v>636</v>
      </c>
      <c r="B189" s="85" t="s">
        <v>1078</v>
      </c>
      <c r="C189" s="85">
        <v>0.3</v>
      </c>
      <c r="D189" s="85">
        <v>0.35799999999999998</v>
      </c>
      <c r="E189" s="85">
        <v>0.38400000000000001</v>
      </c>
      <c r="F189" s="85">
        <v>130.44999999999999</v>
      </c>
      <c r="G189" s="85">
        <v>90</v>
      </c>
      <c r="H189" s="85">
        <v>0</v>
      </c>
      <c r="I189" s="85"/>
      <c r="J189"/>
      <c r="K189"/>
      <c r="L189"/>
      <c r="M189"/>
      <c r="N189"/>
      <c r="O189"/>
      <c r="P189"/>
      <c r="Q189"/>
      <c r="R189"/>
      <c r="S189"/>
    </row>
    <row r="190" spans="1:19">
      <c r="A190" s="85" t="s">
        <v>637</v>
      </c>
      <c r="B190" s="85" t="s">
        <v>1076</v>
      </c>
      <c r="C190" s="85">
        <v>0.22</v>
      </c>
      <c r="D190" s="85">
        <v>0.70399999999999996</v>
      </c>
      <c r="E190" s="85">
        <v>0.78700000000000003</v>
      </c>
      <c r="F190" s="85">
        <v>10.87</v>
      </c>
      <c r="G190" s="85">
        <v>180</v>
      </c>
      <c r="H190" s="85">
        <v>90</v>
      </c>
      <c r="I190" s="85" t="s">
        <v>535</v>
      </c>
      <c r="J190"/>
      <c r="K190"/>
      <c r="L190"/>
      <c r="M190"/>
      <c r="N190"/>
      <c r="O190"/>
      <c r="P190"/>
      <c r="Q190"/>
      <c r="R190"/>
      <c r="S190"/>
    </row>
    <row r="191" spans="1:19">
      <c r="A191" s="85" t="s">
        <v>638</v>
      </c>
      <c r="B191" s="85" t="s">
        <v>1078</v>
      </c>
      <c r="C191" s="85">
        <v>0.3</v>
      </c>
      <c r="D191" s="85">
        <v>0.35799999999999998</v>
      </c>
      <c r="E191" s="85">
        <v>0.38400000000000001</v>
      </c>
      <c r="F191" s="85">
        <v>32.61</v>
      </c>
      <c r="G191" s="85">
        <v>90</v>
      </c>
      <c r="H191" s="85">
        <v>0</v>
      </c>
      <c r="I191" s="85"/>
      <c r="J191"/>
      <c r="K191"/>
      <c r="L191"/>
      <c r="M191"/>
      <c r="N191"/>
      <c r="O191"/>
      <c r="P191"/>
      <c r="Q191"/>
      <c r="R191"/>
      <c r="S191"/>
    </row>
    <row r="192" spans="1:19">
      <c r="A192" s="85" t="s">
        <v>639</v>
      </c>
      <c r="B192" s="85" t="s">
        <v>1076</v>
      </c>
      <c r="C192" s="85">
        <v>0.22</v>
      </c>
      <c r="D192" s="85">
        <v>0.70399999999999996</v>
      </c>
      <c r="E192" s="85">
        <v>0.78700000000000003</v>
      </c>
      <c r="F192" s="85">
        <v>10.87</v>
      </c>
      <c r="G192" s="85">
        <v>0</v>
      </c>
      <c r="H192" s="85">
        <v>90</v>
      </c>
      <c r="I192" s="85" t="s">
        <v>528</v>
      </c>
      <c r="J192"/>
      <c r="K192"/>
      <c r="L192"/>
      <c r="M192"/>
      <c r="N192"/>
      <c r="O192"/>
      <c r="P192"/>
      <c r="Q192"/>
      <c r="R192"/>
      <c r="S192"/>
    </row>
    <row r="193" spans="1:19">
      <c r="A193" s="85" t="s">
        <v>640</v>
      </c>
      <c r="B193" s="85" t="s">
        <v>1078</v>
      </c>
      <c r="C193" s="85">
        <v>0.3</v>
      </c>
      <c r="D193" s="85">
        <v>0.35799999999999998</v>
      </c>
      <c r="E193" s="85">
        <v>0.38400000000000001</v>
      </c>
      <c r="F193" s="85">
        <v>32.61</v>
      </c>
      <c r="G193" s="85">
        <v>90</v>
      </c>
      <c r="H193" s="85">
        <v>0</v>
      </c>
      <c r="I193" s="85"/>
      <c r="J193"/>
      <c r="K193"/>
      <c r="L193"/>
      <c r="M193"/>
      <c r="N193"/>
      <c r="O193"/>
      <c r="P193"/>
      <c r="Q193"/>
      <c r="R193"/>
      <c r="S193"/>
    </row>
    <row r="194" spans="1:19">
      <c r="A194" s="85" t="s">
        <v>641</v>
      </c>
      <c r="B194" s="85" t="s">
        <v>1076</v>
      </c>
      <c r="C194" s="85">
        <v>0.22</v>
      </c>
      <c r="D194" s="85">
        <v>0.70399999999999996</v>
      </c>
      <c r="E194" s="85">
        <v>0.78700000000000003</v>
      </c>
      <c r="F194" s="85">
        <v>43.48</v>
      </c>
      <c r="G194" s="85">
        <v>0</v>
      </c>
      <c r="H194" s="85">
        <v>90</v>
      </c>
      <c r="I194" s="85" t="s">
        <v>528</v>
      </c>
      <c r="J194"/>
      <c r="K194"/>
      <c r="L194"/>
      <c r="M194"/>
      <c r="N194"/>
      <c r="O194"/>
      <c r="P194"/>
      <c r="Q194"/>
      <c r="R194"/>
      <c r="S194"/>
    </row>
    <row r="195" spans="1:19">
      <c r="A195" s="85" t="s">
        <v>642</v>
      </c>
      <c r="B195" s="85" t="s">
        <v>1078</v>
      </c>
      <c r="C195" s="85">
        <v>0.3</v>
      </c>
      <c r="D195" s="85">
        <v>0.35799999999999998</v>
      </c>
      <c r="E195" s="85">
        <v>0.38400000000000001</v>
      </c>
      <c r="F195" s="85">
        <v>130.44</v>
      </c>
      <c r="G195" s="85">
        <v>90</v>
      </c>
      <c r="H195" s="85">
        <v>0</v>
      </c>
      <c r="I195" s="85"/>
      <c r="J195"/>
      <c r="K195"/>
      <c r="L195"/>
      <c r="M195"/>
      <c r="N195"/>
      <c r="O195"/>
      <c r="P195"/>
      <c r="Q195"/>
      <c r="R195"/>
      <c r="S195"/>
    </row>
    <row r="196" spans="1:19">
      <c r="A196" s="85" t="s">
        <v>645</v>
      </c>
      <c r="B196" s="85" t="s">
        <v>1076</v>
      </c>
      <c r="C196" s="85">
        <v>0.22</v>
      </c>
      <c r="D196" s="85">
        <v>0.70399999999999996</v>
      </c>
      <c r="E196" s="85">
        <v>0.78700000000000003</v>
      </c>
      <c r="F196" s="85">
        <v>10.87</v>
      </c>
      <c r="G196" s="85">
        <v>0</v>
      </c>
      <c r="H196" s="85">
        <v>90</v>
      </c>
      <c r="I196" s="85" t="s">
        <v>528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5" t="s">
        <v>646</v>
      </c>
      <c r="B197" s="85" t="s">
        <v>1078</v>
      </c>
      <c r="C197" s="85">
        <v>0.3</v>
      </c>
      <c r="D197" s="85">
        <v>0.35799999999999998</v>
      </c>
      <c r="E197" s="85">
        <v>0.38400000000000001</v>
      </c>
      <c r="F197" s="85">
        <v>32.61</v>
      </c>
      <c r="G197" s="85">
        <v>90</v>
      </c>
      <c r="H197" s="85">
        <v>0</v>
      </c>
      <c r="I197" s="85"/>
      <c r="J197"/>
      <c r="K197"/>
      <c r="L197"/>
      <c r="M197"/>
      <c r="N197"/>
      <c r="O197"/>
      <c r="P197"/>
      <c r="Q197"/>
      <c r="R197"/>
      <c r="S197"/>
    </row>
    <row r="198" spans="1:19">
      <c r="A198" s="85" t="s">
        <v>647</v>
      </c>
      <c r="B198" s="85" t="s">
        <v>1076</v>
      </c>
      <c r="C198" s="85">
        <v>0.22</v>
      </c>
      <c r="D198" s="85">
        <v>0.70399999999999996</v>
      </c>
      <c r="E198" s="85">
        <v>0.78700000000000003</v>
      </c>
      <c r="F198" s="85">
        <v>43.48</v>
      </c>
      <c r="G198" s="85">
        <v>0</v>
      </c>
      <c r="H198" s="85">
        <v>90</v>
      </c>
      <c r="I198" s="85" t="s">
        <v>528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5" t="s">
        <v>648</v>
      </c>
      <c r="B199" s="85" t="s">
        <v>1078</v>
      </c>
      <c r="C199" s="85">
        <v>0.3</v>
      </c>
      <c r="D199" s="85">
        <v>0.35799999999999998</v>
      </c>
      <c r="E199" s="85">
        <v>0.38400000000000001</v>
      </c>
      <c r="F199" s="85">
        <v>130.44</v>
      </c>
      <c r="G199" s="85">
        <v>90</v>
      </c>
      <c r="H199" s="85">
        <v>0</v>
      </c>
      <c r="I199" s="85"/>
      <c r="J199"/>
      <c r="K199"/>
      <c r="L199"/>
      <c r="M199"/>
      <c r="N199"/>
      <c r="O199"/>
      <c r="P199"/>
      <c r="Q199"/>
      <c r="R199"/>
      <c r="S199"/>
    </row>
    <row r="200" spans="1:19">
      <c r="A200" s="85" t="s">
        <v>649</v>
      </c>
      <c r="B200" s="85" t="s">
        <v>1076</v>
      </c>
      <c r="C200" s="85">
        <v>0.22</v>
      </c>
      <c r="D200" s="85">
        <v>0.70399999999999996</v>
      </c>
      <c r="E200" s="85">
        <v>0.78700000000000003</v>
      </c>
      <c r="F200" s="85">
        <v>10.87</v>
      </c>
      <c r="G200" s="85">
        <v>0</v>
      </c>
      <c r="H200" s="85">
        <v>90</v>
      </c>
      <c r="I200" s="85" t="s">
        <v>528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5" t="s">
        <v>650</v>
      </c>
      <c r="B201" s="85" t="s">
        <v>1078</v>
      </c>
      <c r="C201" s="85">
        <v>0.3</v>
      </c>
      <c r="D201" s="85">
        <v>0.35799999999999998</v>
      </c>
      <c r="E201" s="85">
        <v>0.38400000000000001</v>
      </c>
      <c r="F201" s="85">
        <v>32.61</v>
      </c>
      <c r="G201" s="85">
        <v>90</v>
      </c>
      <c r="H201" s="85">
        <v>0</v>
      </c>
      <c r="I201" s="85"/>
      <c r="J201"/>
      <c r="K201"/>
      <c r="L201"/>
      <c r="M201"/>
      <c r="N201"/>
      <c r="O201"/>
      <c r="P201"/>
      <c r="Q201"/>
      <c r="R201"/>
      <c r="S201"/>
    </row>
    <row r="202" spans="1:19">
      <c r="A202" s="85" t="s">
        <v>561</v>
      </c>
      <c r="B202" s="85" t="s">
        <v>1076</v>
      </c>
      <c r="C202" s="85">
        <v>0.22</v>
      </c>
      <c r="D202" s="85">
        <v>0.70399999999999996</v>
      </c>
      <c r="E202" s="85">
        <v>0.78700000000000003</v>
      </c>
      <c r="F202" s="85">
        <v>39.86</v>
      </c>
      <c r="G202" s="85">
        <v>0</v>
      </c>
      <c r="H202" s="85">
        <v>90</v>
      </c>
      <c r="I202" s="85" t="s">
        <v>528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5" t="s">
        <v>562</v>
      </c>
      <c r="B203" s="85" t="s">
        <v>1077</v>
      </c>
      <c r="C203" s="85">
        <v>0.3</v>
      </c>
      <c r="D203" s="85">
        <v>1.8620000000000001</v>
      </c>
      <c r="E203" s="85">
        <v>3.4009999999999998</v>
      </c>
      <c r="F203" s="85">
        <v>97.83</v>
      </c>
      <c r="G203" s="85">
        <v>90</v>
      </c>
      <c r="H203" s="85">
        <v>180</v>
      </c>
      <c r="I203" s="85"/>
      <c r="J203"/>
      <c r="K203"/>
      <c r="L203"/>
      <c r="M203"/>
      <c r="N203"/>
      <c r="O203"/>
      <c r="P203"/>
      <c r="Q203"/>
      <c r="R203"/>
      <c r="S203"/>
    </row>
    <row r="204" spans="1:19">
      <c r="A204" s="85" t="s">
        <v>547</v>
      </c>
      <c r="B204" s="85" t="s">
        <v>1076</v>
      </c>
      <c r="C204" s="85">
        <v>0.22</v>
      </c>
      <c r="D204" s="85">
        <v>0.70399999999999996</v>
      </c>
      <c r="E204" s="85">
        <v>0.78700000000000003</v>
      </c>
      <c r="F204" s="85">
        <v>13.29</v>
      </c>
      <c r="G204" s="85">
        <v>180</v>
      </c>
      <c r="H204" s="85">
        <v>90</v>
      </c>
      <c r="I204" s="85" t="s">
        <v>535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5" t="s">
        <v>548</v>
      </c>
      <c r="B205" s="85" t="s">
        <v>1077</v>
      </c>
      <c r="C205" s="85">
        <v>0.3</v>
      </c>
      <c r="D205" s="85">
        <v>1.8620000000000001</v>
      </c>
      <c r="E205" s="85">
        <v>3.4009999999999998</v>
      </c>
      <c r="F205" s="85">
        <v>32.61</v>
      </c>
      <c r="G205" s="85">
        <v>90</v>
      </c>
      <c r="H205" s="85">
        <v>180</v>
      </c>
      <c r="I205" s="85"/>
      <c r="J205"/>
      <c r="K205"/>
      <c r="L205"/>
      <c r="M205"/>
      <c r="N205"/>
      <c r="O205"/>
      <c r="P205"/>
      <c r="Q205"/>
      <c r="R205"/>
      <c r="S205"/>
    </row>
    <row r="206" spans="1:19">
      <c r="A206" s="85" t="s">
        <v>545</v>
      </c>
      <c r="B206" s="85" t="s">
        <v>1076</v>
      </c>
      <c r="C206" s="85">
        <v>0.22</v>
      </c>
      <c r="D206" s="85">
        <v>0.70399999999999996</v>
      </c>
      <c r="E206" s="85">
        <v>0.78700000000000003</v>
      </c>
      <c r="F206" s="85">
        <v>32.700000000000003</v>
      </c>
      <c r="G206" s="85">
        <v>180</v>
      </c>
      <c r="H206" s="85">
        <v>90</v>
      </c>
      <c r="I206" s="85" t="s">
        <v>535</v>
      </c>
      <c r="J206"/>
      <c r="K206"/>
      <c r="L206"/>
      <c r="M206"/>
      <c r="N206"/>
      <c r="O206"/>
      <c r="P206"/>
      <c r="Q206"/>
      <c r="R206"/>
      <c r="S206"/>
    </row>
    <row r="207" spans="1:19">
      <c r="A207" s="85" t="s">
        <v>546</v>
      </c>
      <c r="B207" s="85" t="s">
        <v>1077</v>
      </c>
      <c r="C207" s="85">
        <v>0.3</v>
      </c>
      <c r="D207" s="85">
        <v>1.8620000000000001</v>
      </c>
      <c r="E207" s="85">
        <v>3.4009999999999998</v>
      </c>
      <c r="F207" s="85">
        <v>80.27</v>
      </c>
      <c r="G207" s="85">
        <v>90</v>
      </c>
      <c r="H207" s="85">
        <v>180</v>
      </c>
      <c r="I207" s="85"/>
      <c r="J207"/>
      <c r="K207"/>
      <c r="L207"/>
      <c r="M207"/>
      <c r="N207"/>
      <c r="O207"/>
      <c r="P207"/>
      <c r="Q207"/>
      <c r="R207"/>
      <c r="S207"/>
    </row>
    <row r="208" spans="1:19">
      <c r="A208" s="85" t="s">
        <v>525</v>
      </c>
      <c r="B208" s="85" t="s">
        <v>1076</v>
      </c>
      <c r="C208" s="85">
        <v>0.22</v>
      </c>
      <c r="D208" s="85">
        <v>0.70399999999999996</v>
      </c>
      <c r="E208" s="85">
        <v>0.78700000000000003</v>
      </c>
      <c r="F208" s="85">
        <v>27.59</v>
      </c>
      <c r="G208" s="85">
        <v>90</v>
      </c>
      <c r="H208" s="85">
        <v>90</v>
      </c>
      <c r="I208" s="85" t="s">
        <v>526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5" t="s">
        <v>527</v>
      </c>
      <c r="B209" s="85" t="s">
        <v>1076</v>
      </c>
      <c r="C209" s="85">
        <v>0.22</v>
      </c>
      <c r="D209" s="85">
        <v>0.70399999999999996</v>
      </c>
      <c r="E209" s="85">
        <v>0.78700000000000003</v>
      </c>
      <c r="F209" s="85">
        <v>8.18</v>
      </c>
      <c r="G209" s="85">
        <v>0</v>
      </c>
      <c r="H209" s="85">
        <v>90</v>
      </c>
      <c r="I209" s="85" t="s">
        <v>528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5" t="s">
        <v>529</v>
      </c>
      <c r="B210" s="85" t="s">
        <v>1077</v>
      </c>
      <c r="C210" s="85">
        <v>0.3</v>
      </c>
      <c r="D210" s="85">
        <v>1.8620000000000001</v>
      </c>
      <c r="E210" s="85">
        <v>3.4009999999999998</v>
      </c>
      <c r="F210" s="85">
        <v>20.07</v>
      </c>
      <c r="G210" s="85">
        <v>90</v>
      </c>
      <c r="H210" s="85">
        <v>180</v>
      </c>
      <c r="I210" s="85"/>
      <c r="J210"/>
      <c r="K210"/>
      <c r="L210"/>
      <c r="M210"/>
      <c r="N210"/>
      <c r="O210"/>
      <c r="P210"/>
      <c r="Q210"/>
      <c r="R210"/>
      <c r="S210"/>
    </row>
    <row r="211" spans="1:19">
      <c r="A211" s="85" t="s">
        <v>574</v>
      </c>
      <c r="B211" s="85" t="s">
        <v>1076</v>
      </c>
      <c r="C211" s="85">
        <v>0.22</v>
      </c>
      <c r="D211" s="85">
        <v>0.70399999999999996</v>
      </c>
      <c r="E211" s="85">
        <v>0.78700000000000003</v>
      </c>
      <c r="F211" s="85">
        <v>22.58</v>
      </c>
      <c r="G211" s="85">
        <v>90</v>
      </c>
      <c r="H211" s="85">
        <v>90</v>
      </c>
      <c r="I211" s="85" t="s">
        <v>526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5" t="s">
        <v>575</v>
      </c>
      <c r="B212" s="85" t="s">
        <v>1076</v>
      </c>
      <c r="C212" s="85">
        <v>0.22</v>
      </c>
      <c r="D212" s="85">
        <v>0.70399999999999996</v>
      </c>
      <c r="E212" s="85">
        <v>0.78700000000000003</v>
      </c>
      <c r="F212" s="85">
        <v>6.69</v>
      </c>
      <c r="G212" s="85">
        <v>0</v>
      </c>
      <c r="H212" s="85">
        <v>90</v>
      </c>
      <c r="I212" s="85" t="s">
        <v>528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5" t="s">
        <v>596</v>
      </c>
      <c r="B213" s="85" t="s">
        <v>1076</v>
      </c>
      <c r="C213" s="85">
        <v>0.22</v>
      </c>
      <c r="D213" s="85">
        <v>0.70399999999999996</v>
      </c>
      <c r="E213" s="85">
        <v>0.78700000000000003</v>
      </c>
      <c r="F213" s="85">
        <v>22.58</v>
      </c>
      <c r="G213" s="85">
        <v>90</v>
      </c>
      <c r="H213" s="85">
        <v>90</v>
      </c>
      <c r="I213" s="85" t="s">
        <v>526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5" t="s">
        <v>597</v>
      </c>
      <c r="B214" s="85" t="s">
        <v>1076</v>
      </c>
      <c r="C214" s="85">
        <v>0.22</v>
      </c>
      <c r="D214" s="85">
        <v>0.70399999999999996</v>
      </c>
      <c r="E214" s="85">
        <v>0.78700000000000003</v>
      </c>
      <c r="F214" s="85">
        <v>6.69</v>
      </c>
      <c r="G214" s="85">
        <v>0</v>
      </c>
      <c r="H214" s="85">
        <v>90</v>
      </c>
      <c r="I214" s="85" t="s">
        <v>528</v>
      </c>
      <c r="J214"/>
      <c r="K214"/>
      <c r="L214"/>
      <c r="M214"/>
      <c r="N214"/>
      <c r="O214"/>
      <c r="P214"/>
      <c r="Q214"/>
      <c r="R214"/>
      <c r="S214"/>
    </row>
    <row r="215" spans="1:19">
      <c r="A215" s="85" t="s">
        <v>618</v>
      </c>
      <c r="B215" s="85" t="s">
        <v>1076</v>
      </c>
      <c r="C215" s="85">
        <v>0.22</v>
      </c>
      <c r="D215" s="85">
        <v>0.70399999999999996</v>
      </c>
      <c r="E215" s="85">
        <v>0.78700000000000003</v>
      </c>
      <c r="F215" s="85">
        <v>22.58</v>
      </c>
      <c r="G215" s="85">
        <v>90</v>
      </c>
      <c r="H215" s="85">
        <v>90</v>
      </c>
      <c r="I215" s="85" t="s">
        <v>526</v>
      </c>
      <c r="J215"/>
      <c r="K215"/>
      <c r="L215"/>
      <c r="M215"/>
      <c r="N215"/>
      <c r="O215"/>
      <c r="P215"/>
      <c r="Q215"/>
      <c r="R215"/>
      <c r="S215"/>
    </row>
    <row r="216" spans="1:19">
      <c r="A216" s="85" t="s">
        <v>619</v>
      </c>
      <c r="B216" s="85" t="s">
        <v>1076</v>
      </c>
      <c r="C216" s="85">
        <v>0.22</v>
      </c>
      <c r="D216" s="85">
        <v>0.70399999999999996</v>
      </c>
      <c r="E216" s="85">
        <v>0.78700000000000003</v>
      </c>
      <c r="F216" s="85">
        <v>6.69</v>
      </c>
      <c r="G216" s="85">
        <v>0</v>
      </c>
      <c r="H216" s="85">
        <v>90</v>
      </c>
      <c r="I216" s="85" t="s">
        <v>528</v>
      </c>
      <c r="J216"/>
      <c r="K216"/>
      <c r="L216"/>
      <c r="M216"/>
      <c r="N216"/>
      <c r="O216"/>
      <c r="P216"/>
      <c r="Q216"/>
      <c r="R216"/>
      <c r="S216"/>
    </row>
    <row r="217" spans="1:19">
      <c r="A217" s="85" t="s">
        <v>620</v>
      </c>
      <c r="B217" s="85" t="s">
        <v>1078</v>
      </c>
      <c r="C217" s="85">
        <v>0.3</v>
      </c>
      <c r="D217" s="85">
        <v>0.35799999999999998</v>
      </c>
      <c r="E217" s="85">
        <v>0.38400000000000001</v>
      </c>
      <c r="F217" s="85">
        <v>20.07</v>
      </c>
      <c r="G217" s="85">
        <v>90</v>
      </c>
      <c r="H217" s="85">
        <v>0</v>
      </c>
      <c r="I217" s="85"/>
      <c r="J217"/>
      <c r="K217"/>
      <c r="L217"/>
      <c r="M217"/>
      <c r="N217"/>
      <c r="O217"/>
      <c r="P217"/>
      <c r="Q217"/>
      <c r="R217"/>
      <c r="S217"/>
    </row>
    <row r="218" spans="1:19">
      <c r="A218" s="85" t="s">
        <v>537</v>
      </c>
      <c r="B218" s="85" t="s">
        <v>1076</v>
      </c>
      <c r="C218" s="85">
        <v>0.22</v>
      </c>
      <c r="D218" s="85">
        <v>0.70399999999999996</v>
      </c>
      <c r="E218" s="85">
        <v>0.78700000000000003</v>
      </c>
      <c r="F218" s="85">
        <v>27.59</v>
      </c>
      <c r="G218" s="85">
        <v>90</v>
      </c>
      <c r="H218" s="85">
        <v>90</v>
      </c>
      <c r="I218" s="85" t="s">
        <v>526</v>
      </c>
      <c r="J218"/>
      <c r="K218"/>
      <c r="L218"/>
      <c r="M218"/>
      <c r="N218"/>
      <c r="O218"/>
      <c r="P218"/>
      <c r="Q218"/>
      <c r="R218"/>
      <c r="S218"/>
    </row>
    <row r="219" spans="1:19">
      <c r="A219" s="85" t="s">
        <v>538</v>
      </c>
      <c r="B219" s="85" t="s">
        <v>1076</v>
      </c>
      <c r="C219" s="85">
        <v>0.22</v>
      </c>
      <c r="D219" s="85">
        <v>0.70399999999999996</v>
      </c>
      <c r="E219" s="85">
        <v>0.78700000000000003</v>
      </c>
      <c r="F219" s="85">
        <v>8.18</v>
      </c>
      <c r="G219" s="85">
        <v>180</v>
      </c>
      <c r="H219" s="85">
        <v>90</v>
      </c>
      <c r="I219" s="85" t="s">
        <v>535</v>
      </c>
      <c r="J219"/>
      <c r="K219"/>
      <c r="L219"/>
      <c r="M219"/>
      <c r="N219"/>
      <c r="O219"/>
      <c r="P219"/>
      <c r="Q219"/>
      <c r="R219"/>
      <c r="S219"/>
    </row>
    <row r="220" spans="1:19">
      <c r="A220" s="85" t="s">
        <v>539</v>
      </c>
      <c r="B220" s="85" t="s">
        <v>1077</v>
      </c>
      <c r="C220" s="85">
        <v>0.3</v>
      </c>
      <c r="D220" s="85">
        <v>1.8620000000000001</v>
      </c>
      <c r="E220" s="85">
        <v>3.4009999999999998</v>
      </c>
      <c r="F220" s="85">
        <v>20.07</v>
      </c>
      <c r="G220" s="85">
        <v>90</v>
      </c>
      <c r="H220" s="85">
        <v>180</v>
      </c>
      <c r="I220" s="85"/>
      <c r="J220"/>
      <c r="K220"/>
      <c r="L220"/>
      <c r="M220"/>
      <c r="N220"/>
      <c r="O220"/>
      <c r="P220"/>
      <c r="Q220"/>
      <c r="R220"/>
      <c r="S220"/>
    </row>
    <row r="221" spans="1:19">
      <c r="A221" s="85" t="s">
        <v>579</v>
      </c>
      <c r="B221" s="85" t="s">
        <v>1076</v>
      </c>
      <c r="C221" s="85">
        <v>0.22</v>
      </c>
      <c r="D221" s="85">
        <v>0.70399999999999996</v>
      </c>
      <c r="E221" s="85">
        <v>0.78700000000000003</v>
      </c>
      <c r="F221" s="85">
        <v>22.58</v>
      </c>
      <c r="G221" s="85">
        <v>90</v>
      </c>
      <c r="H221" s="85">
        <v>90</v>
      </c>
      <c r="I221" s="85" t="s">
        <v>526</v>
      </c>
      <c r="J221"/>
      <c r="K221"/>
      <c r="L221"/>
      <c r="M221"/>
      <c r="N221"/>
      <c r="O221"/>
      <c r="P221"/>
      <c r="Q221"/>
      <c r="R221"/>
      <c r="S221"/>
    </row>
    <row r="222" spans="1:19">
      <c r="A222" s="85" t="s">
        <v>580</v>
      </c>
      <c r="B222" s="85" t="s">
        <v>1076</v>
      </c>
      <c r="C222" s="85">
        <v>0.22</v>
      </c>
      <c r="D222" s="85">
        <v>0.70399999999999996</v>
      </c>
      <c r="E222" s="85">
        <v>0.78700000000000003</v>
      </c>
      <c r="F222" s="85">
        <v>6.69</v>
      </c>
      <c r="G222" s="85">
        <v>180</v>
      </c>
      <c r="H222" s="85">
        <v>90</v>
      </c>
      <c r="I222" s="85" t="s">
        <v>535</v>
      </c>
      <c r="J222"/>
      <c r="K222"/>
      <c r="L222"/>
      <c r="M222"/>
      <c r="N222"/>
      <c r="O222"/>
      <c r="P222"/>
      <c r="Q222"/>
      <c r="R222"/>
      <c r="S222"/>
    </row>
    <row r="223" spans="1:19">
      <c r="A223" s="85" t="s">
        <v>601</v>
      </c>
      <c r="B223" s="85" t="s">
        <v>1076</v>
      </c>
      <c r="C223" s="85">
        <v>0.22</v>
      </c>
      <c r="D223" s="85">
        <v>0.70399999999999996</v>
      </c>
      <c r="E223" s="85">
        <v>0.78700000000000003</v>
      </c>
      <c r="F223" s="85">
        <v>22.58</v>
      </c>
      <c r="G223" s="85">
        <v>90</v>
      </c>
      <c r="H223" s="85">
        <v>90</v>
      </c>
      <c r="I223" s="85" t="s">
        <v>526</v>
      </c>
      <c r="J223"/>
      <c r="K223"/>
      <c r="L223"/>
      <c r="M223"/>
      <c r="N223"/>
      <c r="O223"/>
      <c r="P223"/>
      <c r="Q223"/>
      <c r="R223"/>
      <c r="S223"/>
    </row>
    <row r="224" spans="1:19">
      <c r="A224" s="85" t="s">
        <v>602</v>
      </c>
      <c r="B224" s="85" t="s">
        <v>1076</v>
      </c>
      <c r="C224" s="85">
        <v>0.22</v>
      </c>
      <c r="D224" s="85">
        <v>0.70399999999999996</v>
      </c>
      <c r="E224" s="85">
        <v>0.78700000000000003</v>
      </c>
      <c r="F224" s="85">
        <v>6.69</v>
      </c>
      <c r="G224" s="85">
        <v>180</v>
      </c>
      <c r="H224" s="85">
        <v>90</v>
      </c>
      <c r="I224" s="85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85" t="s">
        <v>625</v>
      </c>
      <c r="B225" s="85" t="s">
        <v>1076</v>
      </c>
      <c r="C225" s="85">
        <v>0.22</v>
      </c>
      <c r="D225" s="85">
        <v>0.70399999999999996</v>
      </c>
      <c r="E225" s="85">
        <v>0.78700000000000003</v>
      </c>
      <c r="F225" s="85">
        <v>22.58</v>
      </c>
      <c r="G225" s="85">
        <v>90</v>
      </c>
      <c r="H225" s="85">
        <v>90</v>
      </c>
      <c r="I225" s="85" t="s">
        <v>526</v>
      </c>
      <c r="J225"/>
      <c r="K225"/>
      <c r="L225"/>
      <c r="M225"/>
      <c r="N225"/>
      <c r="O225"/>
      <c r="P225"/>
      <c r="Q225"/>
      <c r="R225"/>
      <c r="S225"/>
    </row>
    <row r="226" spans="1:19">
      <c r="A226" s="85" t="s">
        <v>626</v>
      </c>
      <c r="B226" s="85" t="s">
        <v>1076</v>
      </c>
      <c r="C226" s="85">
        <v>0.22</v>
      </c>
      <c r="D226" s="85">
        <v>0.70399999999999996</v>
      </c>
      <c r="E226" s="85">
        <v>0.78700000000000003</v>
      </c>
      <c r="F226" s="85">
        <v>6.69</v>
      </c>
      <c r="G226" s="85">
        <v>180</v>
      </c>
      <c r="H226" s="85">
        <v>90</v>
      </c>
      <c r="I226" s="85" t="s">
        <v>535</v>
      </c>
      <c r="J226"/>
      <c r="K226"/>
      <c r="L226"/>
      <c r="M226"/>
      <c r="N226"/>
      <c r="O226"/>
      <c r="P226"/>
      <c r="Q226"/>
      <c r="R226"/>
      <c r="S226"/>
    </row>
    <row r="227" spans="1:19">
      <c r="A227" s="85" t="s">
        <v>627</v>
      </c>
      <c r="B227" s="85" t="s">
        <v>1078</v>
      </c>
      <c r="C227" s="85">
        <v>0.3</v>
      </c>
      <c r="D227" s="85">
        <v>0.35799999999999998</v>
      </c>
      <c r="E227" s="85">
        <v>0.38400000000000001</v>
      </c>
      <c r="F227" s="85">
        <v>20.07</v>
      </c>
      <c r="G227" s="85">
        <v>90</v>
      </c>
      <c r="H227" s="85">
        <v>0</v>
      </c>
      <c r="I227" s="85"/>
      <c r="J227"/>
      <c r="K227"/>
      <c r="L227"/>
      <c r="M227"/>
      <c r="N227"/>
      <c r="O227"/>
      <c r="P227"/>
      <c r="Q227"/>
      <c r="R227"/>
      <c r="S227"/>
    </row>
    <row r="228" spans="1:19">
      <c r="A228" s="85" t="s">
        <v>543</v>
      </c>
      <c r="B228" s="85" t="s">
        <v>1076</v>
      </c>
      <c r="C228" s="85">
        <v>0.22</v>
      </c>
      <c r="D228" s="85">
        <v>0.70399999999999996</v>
      </c>
      <c r="E228" s="85">
        <v>0.78700000000000003</v>
      </c>
      <c r="F228" s="85">
        <v>13.29</v>
      </c>
      <c r="G228" s="85">
        <v>180</v>
      </c>
      <c r="H228" s="85">
        <v>90</v>
      </c>
      <c r="I228" s="85" t="s">
        <v>535</v>
      </c>
      <c r="J228"/>
      <c r="K228"/>
      <c r="L228"/>
      <c r="M228"/>
      <c r="N228"/>
      <c r="O228"/>
      <c r="P228"/>
      <c r="Q228"/>
      <c r="R228"/>
      <c r="S228"/>
    </row>
    <row r="229" spans="1:19">
      <c r="A229" s="85" t="s">
        <v>544</v>
      </c>
      <c r="B229" s="85" t="s">
        <v>1077</v>
      </c>
      <c r="C229" s="85">
        <v>0.3</v>
      </c>
      <c r="D229" s="85">
        <v>1.8620000000000001</v>
      </c>
      <c r="E229" s="85">
        <v>3.4009999999999998</v>
      </c>
      <c r="F229" s="85">
        <v>32.61</v>
      </c>
      <c r="G229" s="85">
        <v>90</v>
      </c>
      <c r="H229" s="85">
        <v>180</v>
      </c>
      <c r="I229" s="85"/>
      <c r="J229"/>
      <c r="K229"/>
      <c r="L229"/>
      <c r="M229"/>
      <c r="N229"/>
      <c r="O229"/>
      <c r="P229"/>
      <c r="Q229"/>
      <c r="R229"/>
      <c r="S229"/>
    </row>
    <row r="230" spans="1:19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7"/>
      <c r="B231" s="85" t="s">
        <v>316</v>
      </c>
      <c r="C231" s="85" t="s">
        <v>656</v>
      </c>
      <c r="D231" s="85" t="s">
        <v>657</v>
      </c>
      <c r="E231" s="85" t="s">
        <v>658</v>
      </c>
      <c r="F231" s="85" t="s">
        <v>310</v>
      </c>
      <c r="G231" s="85" t="s">
        <v>659</v>
      </c>
      <c r="H231" s="85" t="s">
        <v>660</v>
      </c>
      <c r="I231" s="85" t="s">
        <v>661</v>
      </c>
      <c r="J231" s="85" t="s">
        <v>522</v>
      </c>
      <c r="K231" s="85" t="s">
        <v>524</v>
      </c>
      <c r="L231"/>
      <c r="M231"/>
      <c r="N231"/>
      <c r="O231"/>
      <c r="P231"/>
      <c r="Q231"/>
      <c r="R231"/>
      <c r="S231"/>
    </row>
    <row r="232" spans="1:19">
      <c r="A232" s="85" t="s">
        <v>663</v>
      </c>
      <c r="B232" s="85" t="s">
        <v>1079</v>
      </c>
      <c r="C232" s="85">
        <v>4.4400000000000004</v>
      </c>
      <c r="D232" s="85">
        <v>4.4400000000000004</v>
      </c>
      <c r="E232" s="85">
        <v>5.835</v>
      </c>
      <c r="F232" s="85">
        <v>0.251</v>
      </c>
      <c r="G232" s="85">
        <v>0.11</v>
      </c>
      <c r="H232" s="85" t="s">
        <v>463</v>
      </c>
      <c r="I232" s="85" t="s">
        <v>532</v>
      </c>
      <c r="J232" s="85">
        <v>270</v>
      </c>
      <c r="K232" s="85" t="s">
        <v>533</v>
      </c>
      <c r="L232"/>
      <c r="M232"/>
      <c r="N232"/>
      <c r="O232"/>
      <c r="P232"/>
      <c r="Q232"/>
      <c r="R232"/>
      <c r="S232"/>
    </row>
    <row r="233" spans="1:19">
      <c r="A233" s="85" t="s">
        <v>664</v>
      </c>
      <c r="B233" s="85" t="s">
        <v>1079</v>
      </c>
      <c r="C233" s="85">
        <v>2.69</v>
      </c>
      <c r="D233" s="85">
        <v>2.69</v>
      </c>
      <c r="E233" s="85">
        <v>5.835</v>
      </c>
      <c r="F233" s="85">
        <v>0.251</v>
      </c>
      <c r="G233" s="85">
        <v>0.11</v>
      </c>
      <c r="H233" s="85" t="s">
        <v>463</v>
      </c>
      <c r="I233" s="85" t="s">
        <v>534</v>
      </c>
      <c r="J233" s="85">
        <v>180</v>
      </c>
      <c r="K233" s="85" t="s">
        <v>535</v>
      </c>
      <c r="L233"/>
      <c r="M233"/>
      <c r="N233"/>
      <c r="O233"/>
      <c r="P233"/>
      <c r="Q233"/>
      <c r="R233"/>
      <c r="S233"/>
    </row>
    <row r="234" spans="1:19">
      <c r="A234" s="85" t="s">
        <v>662</v>
      </c>
      <c r="B234" s="85" t="s">
        <v>1079</v>
      </c>
      <c r="C234" s="85">
        <v>2.69</v>
      </c>
      <c r="D234" s="85">
        <v>2.69</v>
      </c>
      <c r="E234" s="85">
        <v>5.835</v>
      </c>
      <c r="F234" s="85">
        <v>0.251</v>
      </c>
      <c r="G234" s="85">
        <v>0.11</v>
      </c>
      <c r="H234" s="85" t="s">
        <v>463</v>
      </c>
      <c r="I234" s="85" t="s">
        <v>530</v>
      </c>
      <c r="J234" s="85">
        <v>90</v>
      </c>
      <c r="K234" s="85" t="s">
        <v>526</v>
      </c>
      <c r="L234"/>
      <c r="M234"/>
      <c r="N234"/>
      <c r="O234"/>
      <c r="P234"/>
      <c r="Q234"/>
      <c r="R234"/>
      <c r="S234"/>
    </row>
    <row r="235" spans="1:19">
      <c r="A235" s="85" t="s">
        <v>688</v>
      </c>
      <c r="B235" s="85" t="s">
        <v>1079</v>
      </c>
      <c r="C235" s="85">
        <v>1.31</v>
      </c>
      <c r="D235" s="85">
        <v>1.31</v>
      </c>
      <c r="E235" s="85">
        <v>5.835</v>
      </c>
      <c r="F235" s="85">
        <v>0.251</v>
      </c>
      <c r="G235" s="85">
        <v>0.11</v>
      </c>
      <c r="H235" s="85" t="s">
        <v>463</v>
      </c>
      <c r="I235" s="85" t="s">
        <v>578</v>
      </c>
      <c r="J235" s="85">
        <v>270</v>
      </c>
      <c r="K235" s="85" t="s">
        <v>533</v>
      </c>
      <c r="L235"/>
      <c r="M235"/>
      <c r="N235"/>
      <c r="O235"/>
      <c r="P235"/>
      <c r="Q235"/>
      <c r="R235"/>
      <c r="S235"/>
    </row>
    <row r="236" spans="1:19">
      <c r="A236" s="85" t="s">
        <v>687</v>
      </c>
      <c r="B236" s="85" t="s">
        <v>1079</v>
      </c>
      <c r="C236" s="85">
        <v>1.31</v>
      </c>
      <c r="D236" s="85">
        <v>1.31</v>
      </c>
      <c r="E236" s="85">
        <v>5.835</v>
      </c>
      <c r="F236" s="85">
        <v>0.251</v>
      </c>
      <c r="G236" s="85">
        <v>0.11</v>
      </c>
      <c r="H236" s="85" t="s">
        <v>463</v>
      </c>
      <c r="I236" s="85" t="s">
        <v>576</v>
      </c>
      <c r="J236" s="85">
        <v>90</v>
      </c>
      <c r="K236" s="85" t="s">
        <v>526</v>
      </c>
      <c r="L236"/>
      <c r="M236"/>
      <c r="N236"/>
      <c r="O236"/>
      <c r="P236"/>
      <c r="Q236"/>
      <c r="R236"/>
      <c r="S236"/>
    </row>
    <row r="237" spans="1:19">
      <c r="A237" s="85" t="s">
        <v>714</v>
      </c>
      <c r="B237" s="85" t="s">
        <v>1079</v>
      </c>
      <c r="C237" s="85">
        <v>1.31</v>
      </c>
      <c r="D237" s="85">
        <v>1.31</v>
      </c>
      <c r="E237" s="85">
        <v>5.835</v>
      </c>
      <c r="F237" s="85">
        <v>0.251</v>
      </c>
      <c r="G237" s="85">
        <v>0.11</v>
      </c>
      <c r="H237" s="85" t="s">
        <v>463</v>
      </c>
      <c r="I237" s="85" t="s">
        <v>600</v>
      </c>
      <c r="J237" s="85">
        <v>270</v>
      </c>
      <c r="K237" s="85" t="s">
        <v>533</v>
      </c>
      <c r="L237"/>
      <c r="M237"/>
      <c r="N237"/>
      <c r="O237"/>
      <c r="P237"/>
      <c r="Q237"/>
      <c r="R237"/>
      <c r="S237"/>
    </row>
    <row r="238" spans="1:19">
      <c r="A238" s="85" t="s">
        <v>713</v>
      </c>
      <c r="B238" s="85" t="s">
        <v>1079</v>
      </c>
      <c r="C238" s="85">
        <v>1.31</v>
      </c>
      <c r="D238" s="85">
        <v>1.31</v>
      </c>
      <c r="E238" s="85">
        <v>5.835</v>
      </c>
      <c r="F238" s="85">
        <v>0.251</v>
      </c>
      <c r="G238" s="85">
        <v>0.11</v>
      </c>
      <c r="H238" s="85" t="s">
        <v>463</v>
      </c>
      <c r="I238" s="85" t="s">
        <v>598</v>
      </c>
      <c r="J238" s="85">
        <v>90</v>
      </c>
      <c r="K238" s="85" t="s">
        <v>526</v>
      </c>
      <c r="L238"/>
      <c r="M238"/>
      <c r="N238"/>
      <c r="O238"/>
      <c r="P238"/>
      <c r="Q238"/>
      <c r="R238"/>
      <c r="S238"/>
    </row>
    <row r="239" spans="1:19">
      <c r="A239" s="85" t="s">
        <v>740</v>
      </c>
      <c r="B239" s="85" t="s">
        <v>1079</v>
      </c>
      <c r="C239" s="85">
        <v>1.31</v>
      </c>
      <c r="D239" s="85">
        <v>1.31</v>
      </c>
      <c r="E239" s="85">
        <v>5.835</v>
      </c>
      <c r="F239" s="85">
        <v>0.251</v>
      </c>
      <c r="G239" s="85">
        <v>0.11</v>
      </c>
      <c r="H239" s="85" t="s">
        <v>463</v>
      </c>
      <c r="I239" s="85" t="s">
        <v>623</v>
      </c>
      <c r="J239" s="85">
        <v>270</v>
      </c>
      <c r="K239" s="85" t="s">
        <v>533</v>
      </c>
      <c r="L239"/>
      <c r="M239"/>
      <c r="N239"/>
      <c r="O239"/>
      <c r="P239"/>
      <c r="Q239"/>
      <c r="R239"/>
      <c r="S239"/>
    </row>
    <row r="240" spans="1:19">
      <c r="A240" s="85" t="s">
        <v>739</v>
      </c>
      <c r="B240" s="85" t="s">
        <v>1079</v>
      </c>
      <c r="C240" s="85">
        <v>1.31</v>
      </c>
      <c r="D240" s="85">
        <v>1.31</v>
      </c>
      <c r="E240" s="85">
        <v>5.835</v>
      </c>
      <c r="F240" s="85">
        <v>0.251</v>
      </c>
      <c r="G240" s="85">
        <v>0.11</v>
      </c>
      <c r="H240" s="85" t="s">
        <v>463</v>
      </c>
      <c r="I240" s="85" t="s">
        <v>621</v>
      </c>
      <c r="J240" s="85">
        <v>90</v>
      </c>
      <c r="K240" s="85" t="s">
        <v>526</v>
      </c>
      <c r="L240"/>
      <c r="M240"/>
      <c r="N240"/>
      <c r="O240"/>
      <c r="P240"/>
      <c r="Q240"/>
      <c r="R240"/>
      <c r="S240"/>
    </row>
    <row r="241" spans="1:19">
      <c r="A241" s="85" t="s">
        <v>678</v>
      </c>
      <c r="B241" s="85" t="s">
        <v>1079</v>
      </c>
      <c r="C241" s="85">
        <v>1.64</v>
      </c>
      <c r="D241" s="85">
        <v>1.64</v>
      </c>
      <c r="E241" s="85">
        <v>5.835</v>
      </c>
      <c r="F241" s="85">
        <v>0.251</v>
      </c>
      <c r="G241" s="85">
        <v>0.11</v>
      </c>
      <c r="H241" s="85" t="s">
        <v>463</v>
      </c>
      <c r="I241" s="85" t="s">
        <v>559</v>
      </c>
      <c r="J241" s="85">
        <v>0</v>
      </c>
      <c r="K241" s="85" t="s">
        <v>528</v>
      </c>
      <c r="L241"/>
      <c r="M241"/>
      <c r="N241"/>
      <c r="O241"/>
      <c r="P241"/>
      <c r="Q241"/>
      <c r="R241"/>
      <c r="S241"/>
    </row>
    <row r="242" spans="1:19">
      <c r="A242" s="85" t="s">
        <v>682</v>
      </c>
      <c r="B242" s="85" t="s">
        <v>1079</v>
      </c>
      <c r="C242" s="85">
        <v>1.65</v>
      </c>
      <c r="D242" s="85">
        <v>1.65</v>
      </c>
      <c r="E242" s="85">
        <v>5.835</v>
      </c>
      <c r="F242" s="85">
        <v>0.251</v>
      </c>
      <c r="G242" s="85">
        <v>0.11</v>
      </c>
      <c r="H242" s="85" t="s">
        <v>463</v>
      </c>
      <c r="I242" s="85" t="s">
        <v>565</v>
      </c>
      <c r="J242" s="85">
        <v>0</v>
      </c>
      <c r="K242" s="85" t="s">
        <v>528</v>
      </c>
      <c r="L242"/>
      <c r="M242"/>
      <c r="N242"/>
      <c r="O242"/>
      <c r="P242"/>
      <c r="Q242"/>
      <c r="R242"/>
      <c r="S242"/>
    </row>
    <row r="243" spans="1:19">
      <c r="A243" s="85" t="s">
        <v>665</v>
      </c>
      <c r="B243" s="85" t="s">
        <v>1079</v>
      </c>
      <c r="C243" s="85">
        <v>2.97</v>
      </c>
      <c r="D243" s="85">
        <v>2.97</v>
      </c>
      <c r="E243" s="85">
        <v>5.835</v>
      </c>
      <c r="F243" s="85">
        <v>0.251</v>
      </c>
      <c r="G243" s="85">
        <v>0.11</v>
      </c>
      <c r="H243" s="85" t="s">
        <v>463</v>
      </c>
      <c r="I243" s="85" t="s">
        <v>541</v>
      </c>
      <c r="J243" s="85">
        <v>180</v>
      </c>
      <c r="K243" s="85" t="s">
        <v>535</v>
      </c>
      <c r="L243"/>
      <c r="M243"/>
      <c r="N243"/>
      <c r="O243"/>
      <c r="P243"/>
      <c r="Q243"/>
      <c r="R243"/>
      <c r="S243"/>
    </row>
    <row r="244" spans="1:19">
      <c r="A244" s="85" t="s">
        <v>666</v>
      </c>
      <c r="B244" s="85" t="s">
        <v>1079</v>
      </c>
      <c r="C244" s="85">
        <v>2.97</v>
      </c>
      <c r="D244" s="85">
        <v>2.97</v>
      </c>
      <c r="E244" s="85">
        <v>5.835</v>
      </c>
      <c r="F244" s="85">
        <v>0.251</v>
      </c>
      <c r="G244" s="85">
        <v>0.11</v>
      </c>
      <c r="H244" s="85" t="s">
        <v>463</v>
      </c>
      <c r="I244" s="85" t="s">
        <v>541</v>
      </c>
      <c r="J244" s="85">
        <v>180</v>
      </c>
      <c r="K244" s="85" t="s">
        <v>535</v>
      </c>
      <c r="L244"/>
      <c r="M244"/>
      <c r="N244"/>
      <c r="O244"/>
      <c r="P244"/>
      <c r="Q244"/>
      <c r="R244"/>
      <c r="S244"/>
    </row>
    <row r="245" spans="1:19">
      <c r="A245" s="85" t="s">
        <v>667</v>
      </c>
      <c r="B245" s="85" t="s">
        <v>1079</v>
      </c>
      <c r="C245" s="85">
        <v>2.97</v>
      </c>
      <c r="D245" s="85">
        <v>2.97</v>
      </c>
      <c r="E245" s="85">
        <v>5.835</v>
      </c>
      <c r="F245" s="85">
        <v>0.251</v>
      </c>
      <c r="G245" s="85">
        <v>0.11</v>
      </c>
      <c r="H245" s="85" t="s">
        <v>463</v>
      </c>
      <c r="I245" s="85" t="s">
        <v>541</v>
      </c>
      <c r="J245" s="85">
        <v>180</v>
      </c>
      <c r="K245" s="85" t="s">
        <v>535</v>
      </c>
      <c r="L245"/>
      <c r="M245"/>
      <c r="N245"/>
      <c r="O245"/>
      <c r="P245"/>
      <c r="Q245"/>
      <c r="R245"/>
      <c r="S245"/>
    </row>
    <row r="246" spans="1:19">
      <c r="A246" s="85" t="s">
        <v>668</v>
      </c>
      <c r="B246" s="85" t="s">
        <v>1079</v>
      </c>
      <c r="C246" s="85">
        <v>2.97</v>
      </c>
      <c r="D246" s="85">
        <v>2.97</v>
      </c>
      <c r="E246" s="85">
        <v>5.835</v>
      </c>
      <c r="F246" s="85">
        <v>0.251</v>
      </c>
      <c r="G246" s="85">
        <v>0.11</v>
      </c>
      <c r="H246" s="85" t="s">
        <v>463</v>
      </c>
      <c r="I246" s="85" t="s">
        <v>541</v>
      </c>
      <c r="J246" s="85">
        <v>180</v>
      </c>
      <c r="K246" s="85" t="s">
        <v>535</v>
      </c>
      <c r="L246"/>
      <c r="M246"/>
      <c r="N246"/>
      <c r="O246"/>
      <c r="P246"/>
      <c r="Q246"/>
      <c r="R246"/>
      <c r="S246"/>
    </row>
    <row r="247" spans="1:19">
      <c r="A247" s="85" t="s">
        <v>669</v>
      </c>
      <c r="B247" s="85" t="s">
        <v>1079</v>
      </c>
      <c r="C247" s="85">
        <v>2.96</v>
      </c>
      <c r="D247" s="85">
        <v>2.96</v>
      </c>
      <c r="E247" s="85">
        <v>5.835</v>
      </c>
      <c r="F247" s="85">
        <v>0.251</v>
      </c>
      <c r="G247" s="85">
        <v>0.11</v>
      </c>
      <c r="H247" s="85" t="s">
        <v>463</v>
      </c>
      <c r="I247" s="85" t="s">
        <v>541</v>
      </c>
      <c r="J247" s="85">
        <v>180</v>
      </c>
      <c r="K247" s="85" t="s">
        <v>535</v>
      </c>
      <c r="L247"/>
      <c r="M247"/>
      <c r="N247"/>
      <c r="O247"/>
      <c r="P247"/>
      <c r="Q247"/>
      <c r="R247"/>
      <c r="S247"/>
    </row>
    <row r="248" spans="1:19">
      <c r="A248" s="85" t="s">
        <v>683</v>
      </c>
      <c r="B248" s="85" t="s">
        <v>1079</v>
      </c>
      <c r="C248" s="85">
        <v>1.64</v>
      </c>
      <c r="D248" s="85">
        <v>1.64</v>
      </c>
      <c r="E248" s="85">
        <v>5.835</v>
      </c>
      <c r="F248" s="85">
        <v>0.251</v>
      </c>
      <c r="G248" s="85">
        <v>0.11</v>
      </c>
      <c r="H248" s="85" t="s">
        <v>463</v>
      </c>
      <c r="I248" s="85" t="s">
        <v>567</v>
      </c>
      <c r="J248" s="85">
        <v>0</v>
      </c>
      <c r="K248" s="85" t="s">
        <v>528</v>
      </c>
      <c r="L248"/>
      <c r="M248"/>
      <c r="N248"/>
      <c r="O248"/>
      <c r="P248"/>
      <c r="Q248"/>
      <c r="R248"/>
      <c r="S248"/>
    </row>
    <row r="249" spans="1:19">
      <c r="A249" s="85" t="s">
        <v>684</v>
      </c>
      <c r="B249" s="85" t="s">
        <v>1079</v>
      </c>
      <c r="C249" s="85">
        <v>1.64</v>
      </c>
      <c r="D249" s="85">
        <v>1.64</v>
      </c>
      <c r="E249" s="85">
        <v>5.835</v>
      </c>
      <c r="F249" s="85">
        <v>0.251</v>
      </c>
      <c r="G249" s="85">
        <v>0.11</v>
      </c>
      <c r="H249" s="85" t="s">
        <v>463</v>
      </c>
      <c r="I249" s="85" t="s">
        <v>567</v>
      </c>
      <c r="J249" s="85">
        <v>0</v>
      </c>
      <c r="K249" s="85" t="s">
        <v>528</v>
      </c>
      <c r="L249"/>
      <c r="M249"/>
      <c r="N249"/>
      <c r="O249"/>
      <c r="P249"/>
      <c r="Q249"/>
      <c r="R249"/>
      <c r="S249"/>
    </row>
    <row r="250" spans="1:19">
      <c r="A250" s="85" t="s">
        <v>685</v>
      </c>
      <c r="B250" s="85" t="s">
        <v>1079</v>
      </c>
      <c r="C250" s="85">
        <v>1.64</v>
      </c>
      <c r="D250" s="85">
        <v>1.64</v>
      </c>
      <c r="E250" s="85">
        <v>5.835</v>
      </c>
      <c r="F250" s="85">
        <v>0.251</v>
      </c>
      <c r="G250" s="85">
        <v>0.11</v>
      </c>
      <c r="H250" s="85" t="s">
        <v>463</v>
      </c>
      <c r="I250" s="85" t="s">
        <v>567</v>
      </c>
      <c r="J250" s="85">
        <v>0</v>
      </c>
      <c r="K250" s="85" t="s">
        <v>528</v>
      </c>
      <c r="L250"/>
      <c r="M250"/>
      <c r="N250"/>
      <c r="O250"/>
      <c r="P250"/>
      <c r="Q250"/>
      <c r="R250"/>
      <c r="S250"/>
    </row>
    <row r="251" spans="1:19">
      <c r="A251" s="85" t="s">
        <v>686</v>
      </c>
      <c r="B251" s="85" t="s">
        <v>1079</v>
      </c>
      <c r="C251" s="85">
        <v>1.64</v>
      </c>
      <c r="D251" s="85">
        <v>1.64</v>
      </c>
      <c r="E251" s="85">
        <v>5.835</v>
      </c>
      <c r="F251" s="85">
        <v>0.251</v>
      </c>
      <c r="G251" s="85">
        <v>0.11</v>
      </c>
      <c r="H251" s="85" t="s">
        <v>463</v>
      </c>
      <c r="I251" s="85" t="s">
        <v>567</v>
      </c>
      <c r="J251" s="85">
        <v>0</v>
      </c>
      <c r="K251" s="85" t="s">
        <v>528</v>
      </c>
      <c r="L251"/>
      <c r="M251"/>
      <c r="N251"/>
      <c r="O251"/>
      <c r="P251"/>
      <c r="Q251"/>
      <c r="R251"/>
      <c r="S251"/>
    </row>
    <row r="252" spans="1:19">
      <c r="A252" s="85" t="s">
        <v>673</v>
      </c>
      <c r="B252" s="85" t="s">
        <v>1080</v>
      </c>
      <c r="C252" s="85">
        <v>1.64</v>
      </c>
      <c r="D252" s="85">
        <v>1.64</v>
      </c>
      <c r="E252" s="85">
        <v>5.8380000000000001</v>
      </c>
      <c r="F252" s="85">
        <v>0.251</v>
      </c>
      <c r="G252" s="85">
        <v>0.11</v>
      </c>
      <c r="H252" s="85" t="s">
        <v>463</v>
      </c>
      <c r="I252" s="85" t="s">
        <v>549</v>
      </c>
      <c r="J252" s="85">
        <v>180</v>
      </c>
      <c r="K252" s="85" t="s">
        <v>535</v>
      </c>
      <c r="L252"/>
      <c r="M252"/>
      <c r="N252"/>
      <c r="O252"/>
      <c r="P252"/>
      <c r="Q252"/>
      <c r="R252"/>
      <c r="S252"/>
    </row>
    <row r="253" spans="1:19">
      <c r="A253" s="85" t="s">
        <v>674</v>
      </c>
      <c r="B253" s="85" t="s">
        <v>1080</v>
      </c>
      <c r="C253" s="85">
        <v>1.64</v>
      </c>
      <c r="D253" s="85">
        <v>1.64</v>
      </c>
      <c r="E253" s="85">
        <v>5.8380000000000001</v>
      </c>
      <c r="F253" s="85">
        <v>0.251</v>
      </c>
      <c r="G253" s="85">
        <v>0.11</v>
      </c>
      <c r="H253" s="85" t="s">
        <v>463</v>
      </c>
      <c r="I253" s="85" t="s">
        <v>551</v>
      </c>
      <c r="J253" s="85">
        <v>180</v>
      </c>
      <c r="K253" s="85" t="s">
        <v>535</v>
      </c>
      <c r="L253"/>
      <c r="M253"/>
      <c r="N253"/>
      <c r="O253"/>
      <c r="P253"/>
      <c r="Q253"/>
      <c r="R253"/>
      <c r="S253"/>
    </row>
    <row r="254" spans="1:19">
      <c r="A254" s="85" t="s">
        <v>675</v>
      </c>
      <c r="B254" s="85" t="s">
        <v>1080</v>
      </c>
      <c r="C254" s="85">
        <v>1.65</v>
      </c>
      <c r="D254" s="85">
        <v>1.65</v>
      </c>
      <c r="E254" s="85">
        <v>5.8380000000000001</v>
      </c>
      <c r="F254" s="85">
        <v>0.251</v>
      </c>
      <c r="G254" s="85">
        <v>0.11</v>
      </c>
      <c r="H254" s="85" t="s">
        <v>463</v>
      </c>
      <c r="I254" s="85" t="s">
        <v>553</v>
      </c>
      <c r="J254" s="85">
        <v>180</v>
      </c>
      <c r="K254" s="85" t="s">
        <v>535</v>
      </c>
      <c r="L254"/>
      <c r="M254"/>
      <c r="N254"/>
      <c r="O254"/>
      <c r="P254"/>
      <c r="Q254"/>
      <c r="R254"/>
      <c r="S254"/>
    </row>
    <row r="255" spans="1:19">
      <c r="A255" s="85" t="s">
        <v>676</v>
      </c>
      <c r="B255" s="85" t="s">
        <v>1080</v>
      </c>
      <c r="C255" s="85">
        <v>1.65</v>
      </c>
      <c r="D255" s="85">
        <v>1.65</v>
      </c>
      <c r="E255" s="85">
        <v>5.8380000000000001</v>
      </c>
      <c r="F255" s="85">
        <v>0.251</v>
      </c>
      <c r="G255" s="85">
        <v>0.11</v>
      </c>
      <c r="H255" s="85" t="s">
        <v>463</v>
      </c>
      <c r="I255" s="85" t="s">
        <v>555</v>
      </c>
      <c r="J255" s="85">
        <v>0</v>
      </c>
      <c r="K255" s="85" t="s">
        <v>528</v>
      </c>
      <c r="L255"/>
      <c r="M255"/>
      <c r="N255"/>
      <c r="O255"/>
      <c r="P255"/>
      <c r="Q255"/>
      <c r="R255"/>
      <c r="S255"/>
    </row>
    <row r="256" spans="1:19">
      <c r="A256" s="85" t="s">
        <v>677</v>
      </c>
      <c r="B256" s="85" t="s">
        <v>1080</v>
      </c>
      <c r="C256" s="85">
        <v>1.64</v>
      </c>
      <c r="D256" s="85">
        <v>1.64</v>
      </c>
      <c r="E256" s="85">
        <v>5.8380000000000001</v>
      </c>
      <c r="F256" s="85">
        <v>0.251</v>
      </c>
      <c r="G256" s="85">
        <v>0.11</v>
      </c>
      <c r="H256" s="85" t="s">
        <v>463</v>
      </c>
      <c r="I256" s="85" t="s">
        <v>557</v>
      </c>
      <c r="J256" s="85">
        <v>0</v>
      </c>
      <c r="K256" s="85" t="s">
        <v>528</v>
      </c>
      <c r="L256"/>
      <c r="M256"/>
      <c r="N256"/>
      <c r="O256"/>
      <c r="P256"/>
      <c r="Q256"/>
      <c r="R256"/>
      <c r="S256"/>
    </row>
    <row r="257" spans="1:19">
      <c r="A257" s="85" t="s">
        <v>689</v>
      </c>
      <c r="B257" s="85" t="s">
        <v>1080</v>
      </c>
      <c r="C257" s="85">
        <v>1.64</v>
      </c>
      <c r="D257" s="85">
        <v>1.64</v>
      </c>
      <c r="E257" s="85">
        <v>5.8380000000000001</v>
      </c>
      <c r="F257" s="85">
        <v>0.251</v>
      </c>
      <c r="G257" s="85">
        <v>0.11</v>
      </c>
      <c r="H257" s="85" t="s">
        <v>463</v>
      </c>
      <c r="I257" s="85" t="s">
        <v>582</v>
      </c>
      <c r="J257" s="85">
        <v>180</v>
      </c>
      <c r="K257" s="85" t="s">
        <v>535</v>
      </c>
      <c r="L257"/>
      <c r="M257"/>
      <c r="N257"/>
      <c r="O257"/>
      <c r="P257"/>
      <c r="Q257"/>
      <c r="R257"/>
      <c r="S257"/>
    </row>
    <row r="258" spans="1:19">
      <c r="A258" s="85" t="s">
        <v>690</v>
      </c>
      <c r="B258" s="85" t="s">
        <v>1080</v>
      </c>
      <c r="C258" s="85">
        <v>1.64</v>
      </c>
      <c r="D258" s="85">
        <v>1.64</v>
      </c>
      <c r="E258" s="85">
        <v>5.8380000000000001</v>
      </c>
      <c r="F258" s="85">
        <v>0.251</v>
      </c>
      <c r="G258" s="85">
        <v>0.11</v>
      </c>
      <c r="H258" s="85" t="s">
        <v>463</v>
      </c>
      <c r="I258" s="85" t="s">
        <v>583</v>
      </c>
      <c r="J258" s="85">
        <v>180</v>
      </c>
      <c r="K258" s="85" t="s">
        <v>535</v>
      </c>
      <c r="L258"/>
      <c r="M258"/>
      <c r="N258"/>
      <c r="O258"/>
      <c r="P258"/>
      <c r="Q258"/>
      <c r="R258"/>
      <c r="S258"/>
    </row>
    <row r="259" spans="1:19">
      <c r="A259" s="85" t="s">
        <v>691</v>
      </c>
      <c r="B259" s="85" t="s">
        <v>1080</v>
      </c>
      <c r="C259" s="85">
        <v>1.64</v>
      </c>
      <c r="D259" s="85">
        <v>1.64</v>
      </c>
      <c r="E259" s="85">
        <v>5.8380000000000001</v>
      </c>
      <c r="F259" s="85">
        <v>0.251</v>
      </c>
      <c r="G259" s="85">
        <v>0.11</v>
      </c>
      <c r="H259" s="85" t="s">
        <v>463</v>
      </c>
      <c r="I259" s="85" t="s">
        <v>583</v>
      </c>
      <c r="J259" s="85">
        <v>180</v>
      </c>
      <c r="K259" s="85" t="s">
        <v>535</v>
      </c>
      <c r="L259"/>
      <c r="M259"/>
      <c r="N259"/>
      <c r="O259"/>
      <c r="P259"/>
      <c r="Q259"/>
      <c r="R259"/>
      <c r="S259"/>
    </row>
    <row r="260" spans="1:19">
      <c r="A260" s="85" t="s">
        <v>692</v>
      </c>
      <c r="B260" s="85" t="s">
        <v>1080</v>
      </c>
      <c r="C260" s="85">
        <v>1.64</v>
      </c>
      <c r="D260" s="85">
        <v>1.64</v>
      </c>
      <c r="E260" s="85">
        <v>5.8380000000000001</v>
      </c>
      <c r="F260" s="85">
        <v>0.251</v>
      </c>
      <c r="G260" s="85">
        <v>0.11</v>
      </c>
      <c r="H260" s="85" t="s">
        <v>463</v>
      </c>
      <c r="I260" s="85" t="s">
        <v>583</v>
      </c>
      <c r="J260" s="85">
        <v>180</v>
      </c>
      <c r="K260" s="85" t="s">
        <v>535</v>
      </c>
      <c r="L260"/>
      <c r="M260"/>
      <c r="N260"/>
      <c r="O260"/>
      <c r="P260"/>
      <c r="Q260"/>
      <c r="R260"/>
      <c r="S260"/>
    </row>
    <row r="261" spans="1:19">
      <c r="A261" s="85" t="s">
        <v>693</v>
      </c>
      <c r="B261" s="85" t="s">
        <v>1080</v>
      </c>
      <c r="C261" s="85">
        <v>1.64</v>
      </c>
      <c r="D261" s="85">
        <v>1.64</v>
      </c>
      <c r="E261" s="85">
        <v>5.8380000000000001</v>
      </c>
      <c r="F261" s="85">
        <v>0.251</v>
      </c>
      <c r="G261" s="85">
        <v>0.11</v>
      </c>
      <c r="H261" s="85" t="s">
        <v>463</v>
      </c>
      <c r="I261" s="85" t="s">
        <v>583</v>
      </c>
      <c r="J261" s="85">
        <v>180</v>
      </c>
      <c r="K261" s="85" t="s">
        <v>535</v>
      </c>
      <c r="L261"/>
      <c r="M261"/>
      <c r="N261"/>
      <c r="O261"/>
      <c r="P261"/>
      <c r="Q261"/>
      <c r="R261"/>
      <c r="S261"/>
    </row>
    <row r="262" spans="1:19">
      <c r="A262" s="85" t="s">
        <v>694</v>
      </c>
      <c r="B262" s="85" t="s">
        <v>1080</v>
      </c>
      <c r="C262" s="85">
        <v>1.65</v>
      </c>
      <c r="D262" s="85">
        <v>1.65</v>
      </c>
      <c r="E262" s="85">
        <v>5.8380000000000001</v>
      </c>
      <c r="F262" s="85">
        <v>0.251</v>
      </c>
      <c r="G262" s="85">
        <v>0.11</v>
      </c>
      <c r="H262" s="85" t="s">
        <v>463</v>
      </c>
      <c r="I262" s="85" t="s">
        <v>584</v>
      </c>
      <c r="J262" s="85">
        <v>180</v>
      </c>
      <c r="K262" s="85" t="s">
        <v>535</v>
      </c>
      <c r="L262"/>
      <c r="M262"/>
      <c r="N262"/>
      <c r="O262"/>
      <c r="P262"/>
      <c r="Q262"/>
      <c r="R262"/>
      <c r="S262"/>
    </row>
    <row r="263" spans="1:19">
      <c r="A263" s="85" t="s">
        <v>695</v>
      </c>
      <c r="B263" s="85" t="s">
        <v>1080</v>
      </c>
      <c r="C263" s="85">
        <v>3.41</v>
      </c>
      <c r="D263" s="85">
        <v>3.41</v>
      </c>
      <c r="E263" s="85">
        <v>5.8380000000000001</v>
      </c>
      <c r="F263" s="85">
        <v>0.251</v>
      </c>
      <c r="G263" s="85">
        <v>0.11</v>
      </c>
      <c r="H263" s="85" t="s">
        <v>463</v>
      </c>
      <c r="I263" s="85" t="s">
        <v>584</v>
      </c>
      <c r="J263" s="85">
        <v>180</v>
      </c>
      <c r="K263" s="85" t="s">
        <v>535</v>
      </c>
      <c r="L263"/>
      <c r="M263"/>
      <c r="N263"/>
      <c r="O263"/>
      <c r="P263"/>
      <c r="Q263"/>
      <c r="R263"/>
      <c r="S263"/>
    </row>
    <row r="264" spans="1:19">
      <c r="A264" s="85" t="s">
        <v>696</v>
      </c>
      <c r="B264" s="85" t="s">
        <v>1080</v>
      </c>
      <c r="C264" s="85">
        <v>1.65</v>
      </c>
      <c r="D264" s="85">
        <v>1.65</v>
      </c>
      <c r="E264" s="85">
        <v>5.8380000000000001</v>
      </c>
      <c r="F264" s="85">
        <v>0.251</v>
      </c>
      <c r="G264" s="85">
        <v>0.11</v>
      </c>
      <c r="H264" s="85" t="s">
        <v>463</v>
      </c>
      <c r="I264" s="85" t="s">
        <v>584</v>
      </c>
      <c r="J264" s="85">
        <v>180</v>
      </c>
      <c r="K264" s="85" t="s">
        <v>535</v>
      </c>
      <c r="L264"/>
      <c r="M264"/>
      <c r="N264"/>
      <c r="O264"/>
      <c r="P264"/>
      <c r="Q264"/>
      <c r="R264"/>
      <c r="S264"/>
    </row>
    <row r="265" spans="1:19">
      <c r="A265" s="85" t="s">
        <v>697</v>
      </c>
      <c r="B265" s="85" t="s">
        <v>1080</v>
      </c>
      <c r="C265" s="85">
        <v>1.64</v>
      </c>
      <c r="D265" s="85">
        <v>1.64</v>
      </c>
      <c r="E265" s="85">
        <v>5.8380000000000001</v>
      </c>
      <c r="F265" s="85">
        <v>0.251</v>
      </c>
      <c r="G265" s="85">
        <v>0.11</v>
      </c>
      <c r="H265" s="85" t="s">
        <v>463</v>
      </c>
      <c r="I265" s="85" t="s">
        <v>585</v>
      </c>
      <c r="J265" s="85">
        <v>180</v>
      </c>
      <c r="K265" s="85" t="s">
        <v>535</v>
      </c>
      <c r="L265"/>
      <c r="M265"/>
      <c r="N265"/>
      <c r="O265"/>
      <c r="P265"/>
      <c r="Q265"/>
      <c r="R265"/>
      <c r="S265"/>
    </row>
    <row r="266" spans="1:19">
      <c r="A266" s="85" t="s">
        <v>698</v>
      </c>
      <c r="B266" s="85" t="s">
        <v>1080</v>
      </c>
      <c r="C266" s="85">
        <v>1.64</v>
      </c>
      <c r="D266" s="85">
        <v>1.64</v>
      </c>
      <c r="E266" s="85">
        <v>5.8380000000000001</v>
      </c>
      <c r="F266" s="85">
        <v>0.251</v>
      </c>
      <c r="G266" s="85">
        <v>0.11</v>
      </c>
      <c r="H266" s="85" t="s">
        <v>463</v>
      </c>
      <c r="I266" s="85" t="s">
        <v>585</v>
      </c>
      <c r="J266" s="85">
        <v>180</v>
      </c>
      <c r="K266" s="85" t="s">
        <v>535</v>
      </c>
      <c r="L266"/>
      <c r="M266"/>
      <c r="N266"/>
      <c r="O266"/>
      <c r="P266"/>
      <c r="Q266"/>
      <c r="R266"/>
      <c r="S266"/>
    </row>
    <row r="267" spans="1:19">
      <c r="A267" s="85" t="s">
        <v>699</v>
      </c>
      <c r="B267" s="85" t="s">
        <v>1080</v>
      </c>
      <c r="C267" s="85">
        <v>1.64</v>
      </c>
      <c r="D267" s="85">
        <v>1.64</v>
      </c>
      <c r="E267" s="85">
        <v>5.8380000000000001</v>
      </c>
      <c r="F267" s="85">
        <v>0.251</v>
      </c>
      <c r="G267" s="85">
        <v>0.11</v>
      </c>
      <c r="H267" s="85" t="s">
        <v>463</v>
      </c>
      <c r="I267" s="85" t="s">
        <v>585</v>
      </c>
      <c r="J267" s="85">
        <v>180</v>
      </c>
      <c r="K267" s="85" t="s">
        <v>535</v>
      </c>
      <c r="L267"/>
      <c r="M267"/>
      <c r="N267"/>
      <c r="O267"/>
      <c r="P267"/>
      <c r="Q267"/>
      <c r="R267"/>
      <c r="S267"/>
    </row>
    <row r="268" spans="1:19">
      <c r="A268" s="85" t="s">
        <v>700</v>
      </c>
      <c r="B268" s="85" t="s">
        <v>1080</v>
      </c>
      <c r="C268" s="85">
        <v>1.64</v>
      </c>
      <c r="D268" s="85">
        <v>1.64</v>
      </c>
      <c r="E268" s="85">
        <v>5.8380000000000001</v>
      </c>
      <c r="F268" s="85">
        <v>0.251</v>
      </c>
      <c r="G268" s="85">
        <v>0.11</v>
      </c>
      <c r="H268" s="85" t="s">
        <v>463</v>
      </c>
      <c r="I268" s="85" t="s">
        <v>585</v>
      </c>
      <c r="J268" s="85">
        <v>180</v>
      </c>
      <c r="K268" s="85" t="s">
        <v>535</v>
      </c>
      <c r="L268"/>
      <c r="M268"/>
      <c r="N268"/>
      <c r="O268"/>
      <c r="P268"/>
      <c r="Q268"/>
      <c r="R268"/>
      <c r="S268"/>
    </row>
    <row r="269" spans="1:19">
      <c r="A269" s="85" t="s">
        <v>701</v>
      </c>
      <c r="B269" s="85" t="s">
        <v>1080</v>
      </c>
      <c r="C269" s="85">
        <v>1.65</v>
      </c>
      <c r="D269" s="85">
        <v>1.65</v>
      </c>
      <c r="E269" s="85">
        <v>5.8380000000000001</v>
      </c>
      <c r="F269" s="85">
        <v>0.251</v>
      </c>
      <c r="G269" s="85">
        <v>0.11</v>
      </c>
      <c r="H269" s="85" t="s">
        <v>463</v>
      </c>
      <c r="I269" s="85" t="s">
        <v>586</v>
      </c>
      <c r="J269" s="85">
        <v>180</v>
      </c>
      <c r="K269" s="85" t="s">
        <v>535</v>
      </c>
      <c r="L269"/>
      <c r="M269"/>
      <c r="N269"/>
      <c r="O269"/>
      <c r="P269"/>
      <c r="Q269"/>
      <c r="R269"/>
      <c r="S269"/>
    </row>
    <row r="270" spans="1:19">
      <c r="A270" s="85" t="s">
        <v>702</v>
      </c>
      <c r="B270" s="85" t="s">
        <v>1080</v>
      </c>
      <c r="C270" s="85">
        <v>1.65</v>
      </c>
      <c r="D270" s="85">
        <v>1.65</v>
      </c>
      <c r="E270" s="85">
        <v>5.8380000000000001</v>
      </c>
      <c r="F270" s="85">
        <v>0.251</v>
      </c>
      <c r="G270" s="85">
        <v>0.11</v>
      </c>
      <c r="H270" s="85" t="s">
        <v>463</v>
      </c>
      <c r="I270" s="85" t="s">
        <v>587</v>
      </c>
      <c r="J270" s="85">
        <v>0</v>
      </c>
      <c r="K270" s="85" t="s">
        <v>528</v>
      </c>
      <c r="L270"/>
      <c r="M270"/>
      <c r="N270"/>
      <c r="O270"/>
      <c r="P270"/>
      <c r="Q270"/>
      <c r="R270"/>
      <c r="S270"/>
    </row>
    <row r="271" spans="1:19">
      <c r="A271" s="85" t="s">
        <v>703</v>
      </c>
      <c r="B271" s="85" t="s">
        <v>1080</v>
      </c>
      <c r="C271" s="85">
        <v>1.64</v>
      </c>
      <c r="D271" s="85">
        <v>1.64</v>
      </c>
      <c r="E271" s="85">
        <v>5.8380000000000001</v>
      </c>
      <c r="F271" s="85">
        <v>0.251</v>
      </c>
      <c r="G271" s="85">
        <v>0.11</v>
      </c>
      <c r="H271" s="85" t="s">
        <v>463</v>
      </c>
      <c r="I271" s="85" t="s">
        <v>588</v>
      </c>
      <c r="J271" s="85">
        <v>0</v>
      </c>
      <c r="K271" s="85" t="s">
        <v>528</v>
      </c>
      <c r="L271"/>
      <c r="M271"/>
      <c r="N271"/>
      <c r="O271"/>
      <c r="P271"/>
      <c r="Q271"/>
      <c r="R271"/>
      <c r="S271"/>
    </row>
    <row r="272" spans="1:19">
      <c r="A272" s="85" t="s">
        <v>704</v>
      </c>
      <c r="B272" s="85" t="s">
        <v>1080</v>
      </c>
      <c r="C272" s="85">
        <v>1.64</v>
      </c>
      <c r="D272" s="85">
        <v>1.64</v>
      </c>
      <c r="E272" s="85">
        <v>5.8380000000000001</v>
      </c>
      <c r="F272" s="85">
        <v>0.251</v>
      </c>
      <c r="G272" s="85">
        <v>0.11</v>
      </c>
      <c r="H272" s="85" t="s">
        <v>463</v>
      </c>
      <c r="I272" s="85" t="s">
        <v>588</v>
      </c>
      <c r="J272" s="85">
        <v>0</v>
      </c>
      <c r="K272" s="85" t="s">
        <v>528</v>
      </c>
      <c r="L272"/>
      <c r="M272"/>
      <c r="N272"/>
      <c r="O272"/>
      <c r="P272"/>
      <c r="Q272"/>
      <c r="R272"/>
      <c r="S272"/>
    </row>
    <row r="273" spans="1:19">
      <c r="A273" s="85" t="s">
        <v>705</v>
      </c>
      <c r="B273" s="85" t="s">
        <v>1080</v>
      </c>
      <c r="C273" s="85">
        <v>1.64</v>
      </c>
      <c r="D273" s="85">
        <v>1.64</v>
      </c>
      <c r="E273" s="85">
        <v>5.8380000000000001</v>
      </c>
      <c r="F273" s="85">
        <v>0.251</v>
      </c>
      <c r="G273" s="85">
        <v>0.11</v>
      </c>
      <c r="H273" s="85" t="s">
        <v>463</v>
      </c>
      <c r="I273" s="85" t="s">
        <v>588</v>
      </c>
      <c r="J273" s="85">
        <v>0</v>
      </c>
      <c r="K273" s="85" t="s">
        <v>528</v>
      </c>
      <c r="L273"/>
      <c r="M273"/>
      <c r="N273"/>
      <c r="O273"/>
      <c r="P273"/>
      <c r="Q273"/>
      <c r="R273"/>
      <c r="S273"/>
    </row>
    <row r="274" spans="1:19">
      <c r="A274" s="85" t="s">
        <v>706</v>
      </c>
      <c r="B274" s="85" t="s">
        <v>1080</v>
      </c>
      <c r="C274" s="85">
        <v>1.64</v>
      </c>
      <c r="D274" s="85">
        <v>1.64</v>
      </c>
      <c r="E274" s="85">
        <v>5.8380000000000001</v>
      </c>
      <c r="F274" s="85">
        <v>0.251</v>
      </c>
      <c r="G274" s="85">
        <v>0.11</v>
      </c>
      <c r="H274" s="85" t="s">
        <v>463</v>
      </c>
      <c r="I274" s="85" t="s">
        <v>588</v>
      </c>
      <c r="J274" s="85">
        <v>0</v>
      </c>
      <c r="K274" s="85" t="s">
        <v>528</v>
      </c>
      <c r="L274"/>
      <c r="M274"/>
      <c r="N274"/>
      <c r="O274"/>
      <c r="P274"/>
      <c r="Q274"/>
      <c r="R274"/>
      <c r="S274"/>
    </row>
    <row r="275" spans="1:19">
      <c r="A275" s="85" t="s">
        <v>707</v>
      </c>
      <c r="B275" s="85" t="s">
        <v>1080</v>
      </c>
      <c r="C275" s="85">
        <v>1.65</v>
      </c>
      <c r="D275" s="85">
        <v>1.65</v>
      </c>
      <c r="E275" s="85">
        <v>5.8380000000000001</v>
      </c>
      <c r="F275" s="85">
        <v>0.251</v>
      </c>
      <c r="G275" s="85">
        <v>0.11</v>
      </c>
      <c r="H275" s="85" t="s">
        <v>463</v>
      </c>
      <c r="I275" s="85" t="s">
        <v>590</v>
      </c>
      <c r="J275" s="85">
        <v>0</v>
      </c>
      <c r="K275" s="85" t="s">
        <v>528</v>
      </c>
      <c r="L275"/>
      <c r="M275"/>
      <c r="N275"/>
      <c r="O275"/>
      <c r="P275"/>
      <c r="Q275"/>
      <c r="R275"/>
      <c r="S275"/>
    </row>
    <row r="276" spans="1:19">
      <c r="A276" s="85" t="s">
        <v>708</v>
      </c>
      <c r="B276" s="85" t="s">
        <v>1080</v>
      </c>
      <c r="C276" s="85">
        <v>1.65</v>
      </c>
      <c r="D276" s="85">
        <v>1.65</v>
      </c>
      <c r="E276" s="85">
        <v>5.8380000000000001</v>
      </c>
      <c r="F276" s="85">
        <v>0.251</v>
      </c>
      <c r="G276" s="85">
        <v>0.11</v>
      </c>
      <c r="H276" s="85" t="s">
        <v>463</v>
      </c>
      <c r="I276" s="85" t="s">
        <v>591</v>
      </c>
      <c r="J276" s="85">
        <v>0</v>
      </c>
      <c r="K276" s="85" t="s">
        <v>528</v>
      </c>
      <c r="L276"/>
      <c r="M276"/>
      <c r="N276"/>
      <c r="O276"/>
      <c r="P276"/>
      <c r="Q276"/>
      <c r="R276"/>
      <c r="S276"/>
    </row>
    <row r="277" spans="1:19">
      <c r="A277" s="85" t="s">
        <v>709</v>
      </c>
      <c r="B277" s="85" t="s">
        <v>1080</v>
      </c>
      <c r="C277" s="85">
        <v>1.64</v>
      </c>
      <c r="D277" s="85">
        <v>1.64</v>
      </c>
      <c r="E277" s="85">
        <v>5.8380000000000001</v>
      </c>
      <c r="F277" s="85">
        <v>0.251</v>
      </c>
      <c r="G277" s="85">
        <v>0.11</v>
      </c>
      <c r="H277" s="85" t="s">
        <v>463</v>
      </c>
      <c r="I277" s="85" t="s">
        <v>591</v>
      </c>
      <c r="J277" s="85">
        <v>0</v>
      </c>
      <c r="K277" s="85" t="s">
        <v>528</v>
      </c>
      <c r="L277"/>
      <c r="M277"/>
      <c r="N277"/>
      <c r="O277"/>
      <c r="P277"/>
      <c r="Q277"/>
      <c r="R277"/>
      <c r="S277"/>
    </row>
    <row r="278" spans="1:19">
      <c r="A278" s="85" t="s">
        <v>710</v>
      </c>
      <c r="B278" s="85" t="s">
        <v>1080</v>
      </c>
      <c r="C278" s="85">
        <v>1.64</v>
      </c>
      <c r="D278" s="85">
        <v>1.64</v>
      </c>
      <c r="E278" s="85">
        <v>5.8380000000000001</v>
      </c>
      <c r="F278" s="85">
        <v>0.251</v>
      </c>
      <c r="G278" s="85">
        <v>0.11</v>
      </c>
      <c r="H278" s="85" t="s">
        <v>463</v>
      </c>
      <c r="I278" s="85" t="s">
        <v>591</v>
      </c>
      <c r="J278" s="85">
        <v>0</v>
      </c>
      <c r="K278" s="85" t="s">
        <v>528</v>
      </c>
      <c r="L278"/>
      <c r="M278"/>
      <c r="N278"/>
      <c r="O278"/>
      <c r="P278"/>
      <c r="Q278"/>
      <c r="R278"/>
      <c r="S278"/>
    </row>
    <row r="279" spans="1:19">
      <c r="A279" s="85" t="s">
        <v>711</v>
      </c>
      <c r="B279" s="85" t="s">
        <v>1080</v>
      </c>
      <c r="C279" s="85">
        <v>1.64</v>
      </c>
      <c r="D279" s="85">
        <v>1.64</v>
      </c>
      <c r="E279" s="85">
        <v>5.8380000000000001</v>
      </c>
      <c r="F279" s="85">
        <v>0.251</v>
      </c>
      <c r="G279" s="85">
        <v>0.11</v>
      </c>
      <c r="H279" s="85" t="s">
        <v>463</v>
      </c>
      <c r="I279" s="85" t="s">
        <v>591</v>
      </c>
      <c r="J279" s="85">
        <v>0</v>
      </c>
      <c r="K279" s="85" t="s">
        <v>528</v>
      </c>
      <c r="L279"/>
      <c r="M279"/>
      <c r="N279"/>
      <c r="O279"/>
      <c r="P279"/>
      <c r="Q279"/>
      <c r="R279"/>
      <c r="S279"/>
    </row>
    <row r="280" spans="1:19">
      <c r="A280" s="85" t="s">
        <v>712</v>
      </c>
      <c r="B280" s="85" t="s">
        <v>1080</v>
      </c>
      <c r="C280" s="85">
        <v>1.64</v>
      </c>
      <c r="D280" s="85">
        <v>1.64</v>
      </c>
      <c r="E280" s="85">
        <v>5.8380000000000001</v>
      </c>
      <c r="F280" s="85">
        <v>0.251</v>
      </c>
      <c r="G280" s="85">
        <v>0.11</v>
      </c>
      <c r="H280" s="85" t="s">
        <v>463</v>
      </c>
      <c r="I280" s="85" t="s">
        <v>592</v>
      </c>
      <c r="J280" s="85">
        <v>0</v>
      </c>
      <c r="K280" s="85" t="s">
        <v>528</v>
      </c>
      <c r="L280"/>
      <c r="M280"/>
      <c r="N280"/>
      <c r="O280"/>
      <c r="P280"/>
      <c r="Q280"/>
      <c r="R280"/>
      <c r="S280"/>
    </row>
    <row r="281" spans="1:19">
      <c r="A281" s="85" t="s">
        <v>715</v>
      </c>
      <c r="B281" s="85" t="s">
        <v>1080</v>
      </c>
      <c r="C281" s="85">
        <v>1.64</v>
      </c>
      <c r="D281" s="85">
        <v>1.64</v>
      </c>
      <c r="E281" s="85">
        <v>5.8380000000000001</v>
      </c>
      <c r="F281" s="85">
        <v>0.251</v>
      </c>
      <c r="G281" s="85">
        <v>0.11</v>
      </c>
      <c r="H281" s="85" t="s">
        <v>463</v>
      </c>
      <c r="I281" s="85" t="s">
        <v>604</v>
      </c>
      <c r="J281" s="85">
        <v>180</v>
      </c>
      <c r="K281" s="85" t="s">
        <v>535</v>
      </c>
      <c r="L281"/>
      <c r="M281"/>
      <c r="N281"/>
      <c r="O281"/>
      <c r="P281"/>
      <c r="Q281"/>
      <c r="R281"/>
      <c r="S281"/>
    </row>
    <row r="282" spans="1:19">
      <c r="A282" s="85" t="s">
        <v>716</v>
      </c>
      <c r="B282" s="85" t="s">
        <v>1080</v>
      </c>
      <c r="C282" s="85">
        <v>1.64</v>
      </c>
      <c r="D282" s="85">
        <v>1.64</v>
      </c>
      <c r="E282" s="85">
        <v>5.8380000000000001</v>
      </c>
      <c r="F282" s="85">
        <v>0.251</v>
      </c>
      <c r="G282" s="85">
        <v>0.11</v>
      </c>
      <c r="H282" s="85" t="s">
        <v>463</v>
      </c>
      <c r="I282" s="85" t="s">
        <v>605</v>
      </c>
      <c r="J282" s="85">
        <v>180</v>
      </c>
      <c r="K282" s="85" t="s">
        <v>535</v>
      </c>
      <c r="L282"/>
      <c r="M282"/>
      <c r="N282"/>
      <c r="O282"/>
      <c r="P282"/>
      <c r="Q282"/>
      <c r="R282"/>
      <c r="S282"/>
    </row>
    <row r="283" spans="1:19">
      <c r="A283" s="85" t="s">
        <v>717</v>
      </c>
      <c r="B283" s="85" t="s">
        <v>1080</v>
      </c>
      <c r="C283" s="85">
        <v>1.64</v>
      </c>
      <c r="D283" s="85">
        <v>1.64</v>
      </c>
      <c r="E283" s="85">
        <v>5.8380000000000001</v>
      </c>
      <c r="F283" s="85">
        <v>0.251</v>
      </c>
      <c r="G283" s="85">
        <v>0.11</v>
      </c>
      <c r="H283" s="85" t="s">
        <v>463</v>
      </c>
      <c r="I283" s="85" t="s">
        <v>605</v>
      </c>
      <c r="J283" s="85">
        <v>180</v>
      </c>
      <c r="K283" s="85" t="s">
        <v>535</v>
      </c>
      <c r="L283"/>
      <c r="M283"/>
      <c r="N283"/>
      <c r="O283"/>
      <c r="P283"/>
      <c r="Q283"/>
      <c r="R283"/>
      <c r="S283"/>
    </row>
    <row r="284" spans="1:19">
      <c r="A284" s="85" t="s">
        <v>718</v>
      </c>
      <c r="B284" s="85" t="s">
        <v>1080</v>
      </c>
      <c r="C284" s="85">
        <v>1.64</v>
      </c>
      <c r="D284" s="85">
        <v>1.64</v>
      </c>
      <c r="E284" s="85">
        <v>5.8380000000000001</v>
      </c>
      <c r="F284" s="85">
        <v>0.251</v>
      </c>
      <c r="G284" s="85">
        <v>0.11</v>
      </c>
      <c r="H284" s="85" t="s">
        <v>463</v>
      </c>
      <c r="I284" s="85" t="s">
        <v>605</v>
      </c>
      <c r="J284" s="85">
        <v>180</v>
      </c>
      <c r="K284" s="85" t="s">
        <v>535</v>
      </c>
      <c r="L284"/>
      <c r="M284"/>
      <c r="N284"/>
      <c r="O284"/>
      <c r="P284"/>
      <c r="Q284"/>
      <c r="R284"/>
      <c r="S284"/>
    </row>
    <row r="285" spans="1:19">
      <c r="A285" s="85" t="s">
        <v>719</v>
      </c>
      <c r="B285" s="85" t="s">
        <v>1080</v>
      </c>
      <c r="C285" s="85">
        <v>1.64</v>
      </c>
      <c r="D285" s="85">
        <v>1.64</v>
      </c>
      <c r="E285" s="85">
        <v>5.8380000000000001</v>
      </c>
      <c r="F285" s="85">
        <v>0.251</v>
      </c>
      <c r="G285" s="85">
        <v>0.11</v>
      </c>
      <c r="H285" s="85" t="s">
        <v>463</v>
      </c>
      <c r="I285" s="85" t="s">
        <v>605</v>
      </c>
      <c r="J285" s="85">
        <v>180</v>
      </c>
      <c r="K285" s="85" t="s">
        <v>535</v>
      </c>
      <c r="L285"/>
      <c r="M285"/>
      <c r="N285"/>
      <c r="O285"/>
      <c r="P285"/>
      <c r="Q285"/>
      <c r="R285"/>
      <c r="S285"/>
    </row>
    <row r="286" spans="1:19">
      <c r="A286" s="85" t="s">
        <v>720</v>
      </c>
      <c r="B286" s="85" t="s">
        <v>1080</v>
      </c>
      <c r="C286" s="85">
        <v>1.65</v>
      </c>
      <c r="D286" s="85">
        <v>1.65</v>
      </c>
      <c r="E286" s="85">
        <v>5.8380000000000001</v>
      </c>
      <c r="F286" s="85">
        <v>0.251</v>
      </c>
      <c r="G286" s="85">
        <v>0.11</v>
      </c>
      <c r="H286" s="85" t="s">
        <v>463</v>
      </c>
      <c r="I286" s="85" t="s">
        <v>606</v>
      </c>
      <c r="J286" s="85">
        <v>180</v>
      </c>
      <c r="K286" s="85" t="s">
        <v>535</v>
      </c>
      <c r="L286"/>
      <c r="M286"/>
      <c r="N286"/>
      <c r="O286"/>
      <c r="P286"/>
      <c r="Q286"/>
      <c r="R286"/>
      <c r="S286"/>
    </row>
    <row r="287" spans="1:19">
      <c r="A287" s="85" t="s">
        <v>721</v>
      </c>
      <c r="B287" s="85" t="s">
        <v>1080</v>
      </c>
      <c r="C287" s="85">
        <v>3.41</v>
      </c>
      <c r="D287" s="85">
        <v>3.41</v>
      </c>
      <c r="E287" s="85">
        <v>5.8380000000000001</v>
      </c>
      <c r="F287" s="85">
        <v>0.251</v>
      </c>
      <c r="G287" s="85">
        <v>0.11</v>
      </c>
      <c r="H287" s="85" t="s">
        <v>463</v>
      </c>
      <c r="I287" s="85" t="s">
        <v>606</v>
      </c>
      <c r="J287" s="85">
        <v>180</v>
      </c>
      <c r="K287" s="85" t="s">
        <v>535</v>
      </c>
      <c r="L287"/>
      <c r="M287"/>
      <c r="N287"/>
      <c r="O287"/>
      <c r="P287"/>
      <c r="Q287"/>
      <c r="R287"/>
      <c r="S287"/>
    </row>
    <row r="288" spans="1:19">
      <c r="A288" s="85" t="s">
        <v>722</v>
      </c>
      <c r="B288" s="85" t="s">
        <v>1080</v>
      </c>
      <c r="C288" s="85">
        <v>1.65</v>
      </c>
      <c r="D288" s="85">
        <v>1.65</v>
      </c>
      <c r="E288" s="85">
        <v>5.8380000000000001</v>
      </c>
      <c r="F288" s="85">
        <v>0.251</v>
      </c>
      <c r="G288" s="85">
        <v>0.11</v>
      </c>
      <c r="H288" s="85" t="s">
        <v>463</v>
      </c>
      <c r="I288" s="85" t="s">
        <v>606</v>
      </c>
      <c r="J288" s="85">
        <v>180</v>
      </c>
      <c r="K288" s="85" t="s">
        <v>535</v>
      </c>
      <c r="L288"/>
      <c r="M288"/>
      <c r="N288"/>
      <c r="O288"/>
      <c r="P288"/>
      <c r="Q288"/>
      <c r="R288"/>
      <c r="S288"/>
    </row>
    <row r="289" spans="1:19">
      <c r="A289" s="85" t="s">
        <v>723</v>
      </c>
      <c r="B289" s="85" t="s">
        <v>1080</v>
      </c>
      <c r="C289" s="85">
        <v>1.64</v>
      </c>
      <c r="D289" s="85">
        <v>1.64</v>
      </c>
      <c r="E289" s="85">
        <v>5.8380000000000001</v>
      </c>
      <c r="F289" s="85">
        <v>0.251</v>
      </c>
      <c r="G289" s="85">
        <v>0.11</v>
      </c>
      <c r="H289" s="85" t="s">
        <v>463</v>
      </c>
      <c r="I289" s="85" t="s">
        <v>607</v>
      </c>
      <c r="J289" s="85">
        <v>180</v>
      </c>
      <c r="K289" s="85" t="s">
        <v>535</v>
      </c>
      <c r="L289"/>
      <c r="M289"/>
      <c r="N289"/>
      <c r="O289"/>
      <c r="P289"/>
      <c r="Q289"/>
      <c r="R289"/>
      <c r="S289"/>
    </row>
    <row r="290" spans="1:19">
      <c r="A290" s="85" t="s">
        <v>724</v>
      </c>
      <c r="B290" s="85" t="s">
        <v>1080</v>
      </c>
      <c r="C290" s="85">
        <v>1.64</v>
      </c>
      <c r="D290" s="85">
        <v>1.64</v>
      </c>
      <c r="E290" s="85">
        <v>5.8380000000000001</v>
      </c>
      <c r="F290" s="85">
        <v>0.251</v>
      </c>
      <c r="G290" s="85">
        <v>0.11</v>
      </c>
      <c r="H290" s="85" t="s">
        <v>463</v>
      </c>
      <c r="I290" s="85" t="s">
        <v>607</v>
      </c>
      <c r="J290" s="85">
        <v>180</v>
      </c>
      <c r="K290" s="85" t="s">
        <v>535</v>
      </c>
      <c r="L290"/>
      <c r="M290"/>
      <c r="N290"/>
      <c r="O290"/>
      <c r="P290"/>
      <c r="Q290"/>
      <c r="R290"/>
      <c r="S290"/>
    </row>
    <row r="291" spans="1:19">
      <c r="A291" s="85" t="s">
        <v>725</v>
      </c>
      <c r="B291" s="85" t="s">
        <v>1080</v>
      </c>
      <c r="C291" s="85">
        <v>1.64</v>
      </c>
      <c r="D291" s="85">
        <v>1.64</v>
      </c>
      <c r="E291" s="85">
        <v>5.8380000000000001</v>
      </c>
      <c r="F291" s="85">
        <v>0.251</v>
      </c>
      <c r="G291" s="85">
        <v>0.11</v>
      </c>
      <c r="H291" s="85" t="s">
        <v>463</v>
      </c>
      <c r="I291" s="85" t="s">
        <v>607</v>
      </c>
      <c r="J291" s="85">
        <v>180</v>
      </c>
      <c r="K291" s="85" t="s">
        <v>535</v>
      </c>
      <c r="L291"/>
      <c r="M291"/>
      <c r="N291"/>
      <c r="O291"/>
      <c r="P291"/>
      <c r="Q291"/>
      <c r="R291"/>
      <c r="S291"/>
    </row>
    <row r="292" spans="1:19">
      <c r="A292" s="85" t="s">
        <v>726</v>
      </c>
      <c r="B292" s="85" t="s">
        <v>1080</v>
      </c>
      <c r="C292" s="85">
        <v>1.64</v>
      </c>
      <c r="D292" s="85">
        <v>1.64</v>
      </c>
      <c r="E292" s="85">
        <v>5.8380000000000001</v>
      </c>
      <c r="F292" s="85">
        <v>0.251</v>
      </c>
      <c r="G292" s="85">
        <v>0.11</v>
      </c>
      <c r="H292" s="85" t="s">
        <v>463</v>
      </c>
      <c r="I292" s="85" t="s">
        <v>607</v>
      </c>
      <c r="J292" s="85">
        <v>180</v>
      </c>
      <c r="K292" s="85" t="s">
        <v>535</v>
      </c>
      <c r="L292"/>
      <c r="M292"/>
      <c r="N292"/>
      <c r="O292"/>
      <c r="P292"/>
      <c r="Q292"/>
      <c r="R292"/>
      <c r="S292"/>
    </row>
    <row r="293" spans="1:19">
      <c r="A293" s="85" t="s">
        <v>727</v>
      </c>
      <c r="B293" s="85" t="s">
        <v>1080</v>
      </c>
      <c r="C293" s="85">
        <v>1.65</v>
      </c>
      <c r="D293" s="85">
        <v>1.65</v>
      </c>
      <c r="E293" s="85">
        <v>5.8380000000000001</v>
      </c>
      <c r="F293" s="85">
        <v>0.251</v>
      </c>
      <c r="G293" s="85">
        <v>0.11</v>
      </c>
      <c r="H293" s="85" t="s">
        <v>463</v>
      </c>
      <c r="I293" s="85" t="s">
        <v>608</v>
      </c>
      <c r="J293" s="85">
        <v>180</v>
      </c>
      <c r="K293" s="85" t="s">
        <v>535</v>
      </c>
      <c r="L293"/>
      <c r="M293"/>
      <c r="N293"/>
      <c r="O293"/>
      <c r="P293"/>
      <c r="Q293"/>
      <c r="R293"/>
      <c r="S293"/>
    </row>
    <row r="294" spans="1:19">
      <c r="A294" s="85" t="s">
        <v>728</v>
      </c>
      <c r="B294" s="85" t="s">
        <v>1080</v>
      </c>
      <c r="C294" s="85">
        <v>1.65</v>
      </c>
      <c r="D294" s="85">
        <v>1.65</v>
      </c>
      <c r="E294" s="85">
        <v>5.8380000000000001</v>
      </c>
      <c r="F294" s="85">
        <v>0.251</v>
      </c>
      <c r="G294" s="85">
        <v>0.11</v>
      </c>
      <c r="H294" s="85" t="s">
        <v>463</v>
      </c>
      <c r="I294" s="85" t="s">
        <v>609</v>
      </c>
      <c r="J294" s="85">
        <v>0</v>
      </c>
      <c r="K294" s="85" t="s">
        <v>528</v>
      </c>
      <c r="L294"/>
      <c r="M294"/>
      <c r="N294"/>
      <c r="O294"/>
      <c r="P294"/>
      <c r="Q294"/>
      <c r="R294"/>
      <c r="S294"/>
    </row>
    <row r="295" spans="1:19">
      <c r="A295" s="85" t="s">
        <v>729</v>
      </c>
      <c r="B295" s="85" t="s">
        <v>1080</v>
      </c>
      <c r="C295" s="85">
        <v>1.64</v>
      </c>
      <c r="D295" s="85">
        <v>1.64</v>
      </c>
      <c r="E295" s="85">
        <v>5.8380000000000001</v>
      </c>
      <c r="F295" s="85">
        <v>0.251</v>
      </c>
      <c r="G295" s="85">
        <v>0.11</v>
      </c>
      <c r="H295" s="85" t="s">
        <v>463</v>
      </c>
      <c r="I295" s="85" t="s">
        <v>610</v>
      </c>
      <c r="J295" s="85">
        <v>0</v>
      </c>
      <c r="K295" s="85" t="s">
        <v>528</v>
      </c>
      <c r="L295"/>
      <c r="M295"/>
      <c r="N295"/>
      <c r="O295"/>
      <c r="P295"/>
      <c r="Q295"/>
      <c r="R295"/>
      <c r="S295"/>
    </row>
    <row r="296" spans="1:19">
      <c r="A296" s="85" t="s">
        <v>730</v>
      </c>
      <c r="B296" s="85" t="s">
        <v>1080</v>
      </c>
      <c r="C296" s="85">
        <v>1.64</v>
      </c>
      <c r="D296" s="85">
        <v>1.64</v>
      </c>
      <c r="E296" s="85">
        <v>5.8380000000000001</v>
      </c>
      <c r="F296" s="85">
        <v>0.251</v>
      </c>
      <c r="G296" s="85">
        <v>0.11</v>
      </c>
      <c r="H296" s="85" t="s">
        <v>463</v>
      </c>
      <c r="I296" s="85" t="s">
        <v>610</v>
      </c>
      <c r="J296" s="85">
        <v>0</v>
      </c>
      <c r="K296" s="85" t="s">
        <v>528</v>
      </c>
      <c r="L296"/>
      <c r="M296"/>
      <c r="N296"/>
      <c r="O296"/>
      <c r="P296"/>
      <c r="Q296"/>
      <c r="R296"/>
      <c r="S296"/>
    </row>
    <row r="297" spans="1:19">
      <c r="A297" s="85" t="s">
        <v>731</v>
      </c>
      <c r="B297" s="85" t="s">
        <v>1080</v>
      </c>
      <c r="C297" s="85">
        <v>1.64</v>
      </c>
      <c r="D297" s="85">
        <v>1.64</v>
      </c>
      <c r="E297" s="85">
        <v>5.8380000000000001</v>
      </c>
      <c r="F297" s="85">
        <v>0.251</v>
      </c>
      <c r="G297" s="85">
        <v>0.11</v>
      </c>
      <c r="H297" s="85" t="s">
        <v>463</v>
      </c>
      <c r="I297" s="85" t="s">
        <v>610</v>
      </c>
      <c r="J297" s="85">
        <v>0</v>
      </c>
      <c r="K297" s="85" t="s">
        <v>528</v>
      </c>
      <c r="L297"/>
      <c r="M297"/>
      <c r="N297"/>
      <c r="O297"/>
      <c r="P297"/>
      <c r="Q297"/>
      <c r="R297"/>
      <c r="S297"/>
    </row>
    <row r="298" spans="1:19">
      <c r="A298" s="85" t="s">
        <v>732</v>
      </c>
      <c r="B298" s="85" t="s">
        <v>1080</v>
      </c>
      <c r="C298" s="85">
        <v>1.64</v>
      </c>
      <c r="D298" s="85">
        <v>1.64</v>
      </c>
      <c r="E298" s="85">
        <v>5.8380000000000001</v>
      </c>
      <c r="F298" s="85">
        <v>0.251</v>
      </c>
      <c r="G298" s="85">
        <v>0.11</v>
      </c>
      <c r="H298" s="85" t="s">
        <v>463</v>
      </c>
      <c r="I298" s="85" t="s">
        <v>610</v>
      </c>
      <c r="J298" s="85">
        <v>0</v>
      </c>
      <c r="K298" s="85" t="s">
        <v>528</v>
      </c>
      <c r="L298"/>
      <c r="M298"/>
      <c r="N298"/>
      <c r="O298"/>
      <c r="P298"/>
      <c r="Q298"/>
      <c r="R298"/>
      <c r="S298"/>
    </row>
    <row r="299" spans="1:19">
      <c r="A299" s="85" t="s">
        <v>733</v>
      </c>
      <c r="B299" s="85" t="s">
        <v>1080</v>
      </c>
      <c r="C299" s="85">
        <v>1.65</v>
      </c>
      <c r="D299" s="85">
        <v>1.65</v>
      </c>
      <c r="E299" s="85">
        <v>5.8380000000000001</v>
      </c>
      <c r="F299" s="85">
        <v>0.251</v>
      </c>
      <c r="G299" s="85">
        <v>0.11</v>
      </c>
      <c r="H299" s="85" t="s">
        <v>463</v>
      </c>
      <c r="I299" s="85" t="s">
        <v>612</v>
      </c>
      <c r="J299" s="85">
        <v>0</v>
      </c>
      <c r="K299" s="85" t="s">
        <v>528</v>
      </c>
      <c r="L299"/>
      <c r="M299"/>
      <c r="N299"/>
      <c r="O299"/>
      <c r="P299"/>
      <c r="Q299"/>
      <c r="R299"/>
      <c r="S299"/>
    </row>
    <row r="300" spans="1:19">
      <c r="A300" s="85" t="s">
        <v>734</v>
      </c>
      <c r="B300" s="85" t="s">
        <v>1080</v>
      </c>
      <c r="C300" s="85">
        <v>1.65</v>
      </c>
      <c r="D300" s="85">
        <v>1.65</v>
      </c>
      <c r="E300" s="85">
        <v>5.8380000000000001</v>
      </c>
      <c r="F300" s="85">
        <v>0.251</v>
      </c>
      <c r="G300" s="85">
        <v>0.11</v>
      </c>
      <c r="H300" s="85" t="s">
        <v>463</v>
      </c>
      <c r="I300" s="85" t="s">
        <v>613</v>
      </c>
      <c r="J300" s="85">
        <v>0</v>
      </c>
      <c r="K300" s="85" t="s">
        <v>528</v>
      </c>
      <c r="L300"/>
      <c r="M300"/>
      <c r="N300"/>
      <c r="O300"/>
      <c r="P300"/>
      <c r="Q300"/>
      <c r="R300"/>
      <c r="S300"/>
    </row>
    <row r="301" spans="1:19">
      <c r="A301" s="85" t="s">
        <v>735</v>
      </c>
      <c r="B301" s="85" t="s">
        <v>1080</v>
      </c>
      <c r="C301" s="85">
        <v>1.64</v>
      </c>
      <c r="D301" s="85">
        <v>1.64</v>
      </c>
      <c r="E301" s="85">
        <v>5.8380000000000001</v>
      </c>
      <c r="F301" s="85">
        <v>0.251</v>
      </c>
      <c r="G301" s="85">
        <v>0.11</v>
      </c>
      <c r="H301" s="85" t="s">
        <v>463</v>
      </c>
      <c r="I301" s="85" t="s">
        <v>613</v>
      </c>
      <c r="J301" s="85">
        <v>0</v>
      </c>
      <c r="K301" s="85" t="s">
        <v>528</v>
      </c>
      <c r="L301"/>
      <c r="M301"/>
      <c r="N301"/>
      <c r="O301"/>
      <c r="P301"/>
      <c r="Q301"/>
      <c r="R301"/>
      <c r="S301"/>
    </row>
    <row r="302" spans="1:19">
      <c r="A302" s="85" t="s">
        <v>736</v>
      </c>
      <c r="B302" s="85" t="s">
        <v>1080</v>
      </c>
      <c r="C302" s="85">
        <v>1.64</v>
      </c>
      <c r="D302" s="85">
        <v>1.64</v>
      </c>
      <c r="E302" s="85">
        <v>5.8380000000000001</v>
      </c>
      <c r="F302" s="85">
        <v>0.251</v>
      </c>
      <c r="G302" s="85">
        <v>0.11</v>
      </c>
      <c r="H302" s="85" t="s">
        <v>463</v>
      </c>
      <c r="I302" s="85" t="s">
        <v>613</v>
      </c>
      <c r="J302" s="85">
        <v>0</v>
      </c>
      <c r="K302" s="85" t="s">
        <v>528</v>
      </c>
      <c r="L302"/>
      <c r="M302"/>
      <c r="N302"/>
      <c r="O302"/>
      <c r="P302"/>
      <c r="Q302"/>
      <c r="R302"/>
      <c r="S302"/>
    </row>
    <row r="303" spans="1:19">
      <c r="A303" s="85" t="s">
        <v>737</v>
      </c>
      <c r="B303" s="85" t="s">
        <v>1080</v>
      </c>
      <c r="C303" s="85">
        <v>1.64</v>
      </c>
      <c r="D303" s="85">
        <v>1.64</v>
      </c>
      <c r="E303" s="85">
        <v>5.8380000000000001</v>
      </c>
      <c r="F303" s="85">
        <v>0.251</v>
      </c>
      <c r="G303" s="85">
        <v>0.11</v>
      </c>
      <c r="H303" s="85" t="s">
        <v>463</v>
      </c>
      <c r="I303" s="85" t="s">
        <v>613</v>
      </c>
      <c r="J303" s="85">
        <v>0</v>
      </c>
      <c r="K303" s="85" t="s">
        <v>528</v>
      </c>
      <c r="L303"/>
      <c r="M303"/>
      <c r="N303"/>
      <c r="O303"/>
      <c r="P303"/>
      <c r="Q303"/>
      <c r="R303"/>
      <c r="S303"/>
    </row>
    <row r="304" spans="1:19">
      <c r="A304" s="85" t="s">
        <v>738</v>
      </c>
      <c r="B304" s="85" t="s">
        <v>1080</v>
      </c>
      <c r="C304" s="85">
        <v>1.64</v>
      </c>
      <c r="D304" s="85">
        <v>1.64</v>
      </c>
      <c r="E304" s="85">
        <v>5.8380000000000001</v>
      </c>
      <c r="F304" s="85">
        <v>0.251</v>
      </c>
      <c r="G304" s="85">
        <v>0.11</v>
      </c>
      <c r="H304" s="85" t="s">
        <v>463</v>
      </c>
      <c r="I304" s="85" t="s">
        <v>614</v>
      </c>
      <c r="J304" s="85">
        <v>0</v>
      </c>
      <c r="K304" s="85" t="s">
        <v>528</v>
      </c>
      <c r="L304"/>
      <c r="M304"/>
      <c r="N304"/>
      <c r="O304"/>
      <c r="P304"/>
      <c r="Q304"/>
      <c r="R304"/>
      <c r="S304"/>
    </row>
    <row r="305" spans="1:19">
      <c r="A305" s="85" t="s">
        <v>741</v>
      </c>
      <c r="B305" s="85" t="s">
        <v>1080</v>
      </c>
      <c r="C305" s="85">
        <v>1.64</v>
      </c>
      <c r="D305" s="85">
        <v>1.64</v>
      </c>
      <c r="E305" s="85">
        <v>5.8380000000000001</v>
      </c>
      <c r="F305" s="85">
        <v>0.251</v>
      </c>
      <c r="G305" s="85">
        <v>0.11</v>
      </c>
      <c r="H305" s="85" t="s">
        <v>463</v>
      </c>
      <c r="I305" s="85" t="s">
        <v>629</v>
      </c>
      <c r="J305" s="85">
        <v>180</v>
      </c>
      <c r="K305" s="85" t="s">
        <v>535</v>
      </c>
      <c r="L305"/>
      <c r="M305"/>
      <c r="N305"/>
      <c r="O305"/>
      <c r="P305"/>
      <c r="Q305"/>
      <c r="R305"/>
      <c r="S305"/>
    </row>
    <row r="306" spans="1:19">
      <c r="A306" s="85" t="s">
        <v>742</v>
      </c>
      <c r="B306" s="85" t="s">
        <v>1080</v>
      </c>
      <c r="C306" s="85">
        <v>1.64</v>
      </c>
      <c r="D306" s="85">
        <v>1.64</v>
      </c>
      <c r="E306" s="85">
        <v>5.8380000000000001</v>
      </c>
      <c r="F306" s="85">
        <v>0.251</v>
      </c>
      <c r="G306" s="85">
        <v>0.11</v>
      </c>
      <c r="H306" s="85" t="s">
        <v>463</v>
      </c>
      <c r="I306" s="85" t="s">
        <v>631</v>
      </c>
      <c r="J306" s="85">
        <v>180</v>
      </c>
      <c r="K306" s="85" t="s">
        <v>535</v>
      </c>
      <c r="L306"/>
      <c r="M306"/>
      <c r="N306"/>
      <c r="O306"/>
      <c r="P306"/>
      <c r="Q306"/>
      <c r="R306"/>
      <c r="S306"/>
    </row>
    <row r="307" spans="1:19">
      <c r="A307" s="85" t="s">
        <v>743</v>
      </c>
      <c r="B307" s="85" t="s">
        <v>1080</v>
      </c>
      <c r="C307" s="85">
        <v>1.64</v>
      </c>
      <c r="D307" s="85">
        <v>1.64</v>
      </c>
      <c r="E307" s="85">
        <v>5.8380000000000001</v>
      </c>
      <c r="F307" s="85">
        <v>0.251</v>
      </c>
      <c r="G307" s="85">
        <v>0.11</v>
      </c>
      <c r="H307" s="85" t="s">
        <v>463</v>
      </c>
      <c r="I307" s="85" t="s">
        <v>631</v>
      </c>
      <c r="J307" s="85">
        <v>180</v>
      </c>
      <c r="K307" s="85" t="s">
        <v>535</v>
      </c>
      <c r="L307"/>
      <c r="M307"/>
      <c r="N307"/>
      <c r="O307"/>
      <c r="P307"/>
      <c r="Q307"/>
      <c r="R307"/>
      <c r="S307"/>
    </row>
    <row r="308" spans="1:19">
      <c r="A308" s="85" t="s">
        <v>744</v>
      </c>
      <c r="B308" s="85" t="s">
        <v>1080</v>
      </c>
      <c r="C308" s="85">
        <v>1.64</v>
      </c>
      <c r="D308" s="85">
        <v>1.64</v>
      </c>
      <c r="E308" s="85">
        <v>5.8380000000000001</v>
      </c>
      <c r="F308" s="85">
        <v>0.251</v>
      </c>
      <c r="G308" s="85">
        <v>0.11</v>
      </c>
      <c r="H308" s="85" t="s">
        <v>463</v>
      </c>
      <c r="I308" s="85" t="s">
        <v>631</v>
      </c>
      <c r="J308" s="85">
        <v>180</v>
      </c>
      <c r="K308" s="85" t="s">
        <v>535</v>
      </c>
      <c r="L308"/>
      <c r="M308"/>
      <c r="N308"/>
      <c r="O308"/>
      <c r="P308"/>
      <c r="Q308"/>
      <c r="R308"/>
      <c r="S308"/>
    </row>
    <row r="309" spans="1:19">
      <c r="A309" s="85" t="s">
        <v>745</v>
      </c>
      <c r="B309" s="85" t="s">
        <v>1080</v>
      </c>
      <c r="C309" s="85">
        <v>1.64</v>
      </c>
      <c r="D309" s="85">
        <v>1.64</v>
      </c>
      <c r="E309" s="85">
        <v>5.8380000000000001</v>
      </c>
      <c r="F309" s="85">
        <v>0.251</v>
      </c>
      <c r="G309" s="85">
        <v>0.11</v>
      </c>
      <c r="H309" s="85" t="s">
        <v>463</v>
      </c>
      <c r="I309" s="85" t="s">
        <v>631</v>
      </c>
      <c r="J309" s="85">
        <v>180</v>
      </c>
      <c r="K309" s="85" t="s">
        <v>535</v>
      </c>
      <c r="L309"/>
      <c r="M309"/>
      <c r="N309"/>
      <c r="O309"/>
      <c r="P309"/>
      <c r="Q309"/>
      <c r="R309"/>
      <c r="S309"/>
    </row>
    <row r="310" spans="1:19">
      <c r="A310" s="85" t="s">
        <v>746</v>
      </c>
      <c r="B310" s="85" t="s">
        <v>1080</v>
      </c>
      <c r="C310" s="85">
        <v>1.65</v>
      </c>
      <c r="D310" s="85">
        <v>1.65</v>
      </c>
      <c r="E310" s="85">
        <v>5.8380000000000001</v>
      </c>
      <c r="F310" s="85">
        <v>0.251</v>
      </c>
      <c r="G310" s="85">
        <v>0.11</v>
      </c>
      <c r="H310" s="85" t="s">
        <v>463</v>
      </c>
      <c r="I310" s="85" t="s">
        <v>633</v>
      </c>
      <c r="J310" s="85">
        <v>180</v>
      </c>
      <c r="K310" s="85" t="s">
        <v>535</v>
      </c>
      <c r="L310"/>
      <c r="M310"/>
      <c r="N310"/>
      <c r="O310"/>
      <c r="P310"/>
      <c r="Q310"/>
      <c r="R310"/>
      <c r="S310"/>
    </row>
    <row r="311" spans="1:19">
      <c r="A311" s="85" t="s">
        <v>747</v>
      </c>
      <c r="B311" s="85" t="s">
        <v>1080</v>
      </c>
      <c r="C311" s="85">
        <v>1.65</v>
      </c>
      <c r="D311" s="85">
        <v>1.65</v>
      </c>
      <c r="E311" s="85">
        <v>5.8380000000000001</v>
      </c>
      <c r="F311" s="85">
        <v>0.251</v>
      </c>
      <c r="G311" s="85">
        <v>0.11</v>
      </c>
      <c r="H311" s="85" t="s">
        <v>463</v>
      </c>
      <c r="I311" s="85" t="s">
        <v>633</v>
      </c>
      <c r="J311" s="85">
        <v>180</v>
      </c>
      <c r="K311" s="85" t="s">
        <v>535</v>
      </c>
      <c r="L311"/>
      <c r="M311"/>
      <c r="N311"/>
      <c r="O311"/>
      <c r="P311"/>
      <c r="Q311"/>
      <c r="R311"/>
      <c r="S311"/>
    </row>
    <row r="312" spans="1:19">
      <c r="A312" s="85" t="s">
        <v>748</v>
      </c>
      <c r="B312" s="85" t="s">
        <v>1080</v>
      </c>
      <c r="C312" s="85">
        <v>3.41</v>
      </c>
      <c r="D312" s="85">
        <v>3.41</v>
      </c>
      <c r="E312" s="85">
        <v>5.8380000000000001</v>
      </c>
      <c r="F312" s="85">
        <v>0.251</v>
      </c>
      <c r="G312" s="85">
        <v>0.11</v>
      </c>
      <c r="H312" s="85" t="s">
        <v>463</v>
      </c>
      <c r="I312" s="85" t="s">
        <v>633</v>
      </c>
      <c r="J312" s="85">
        <v>180</v>
      </c>
      <c r="K312" s="85" t="s">
        <v>535</v>
      </c>
      <c r="L312"/>
      <c r="M312"/>
      <c r="N312"/>
      <c r="O312"/>
      <c r="P312"/>
      <c r="Q312"/>
      <c r="R312"/>
      <c r="S312"/>
    </row>
    <row r="313" spans="1:19">
      <c r="A313" s="85" t="s">
        <v>749</v>
      </c>
      <c r="B313" s="85" t="s">
        <v>1080</v>
      </c>
      <c r="C313" s="85">
        <v>1.64</v>
      </c>
      <c r="D313" s="85">
        <v>1.64</v>
      </c>
      <c r="E313" s="85">
        <v>5.8380000000000001</v>
      </c>
      <c r="F313" s="85">
        <v>0.251</v>
      </c>
      <c r="G313" s="85">
        <v>0.11</v>
      </c>
      <c r="H313" s="85" t="s">
        <v>463</v>
      </c>
      <c r="I313" s="85" t="s">
        <v>635</v>
      </c>
      <c r="J313" s="85">
        <v>180</v>
      </c>
      <c r="K313" s="85" t="s">
        <v>535</v>
      </c>
      <c r="L313"/>
      <c r="M313"/>
      <c r="N313"/>
      <c r="O313"/>
      <c r="P313"/>
      <c r="Q313"/>
      <c r="R313"/>
      <c r="S313"/>
    </row>
    <row r="314" spans="1:19">
      <c r="A314" s="85" t="s">
        <v>750</v>
      </c>
      <c r="B314" s="85" t="s">
        <v>1080</v>
      </c>
      <c r="C314" s="85">
        <v>1.64</v>
      </c>
      <c r="D314" s="85">
        <v>1.64</v>
      </c>
      <c r="E314" s="85">
        <v>5.8380000000000001</v>
      </c>
      <c r="F314" s="85">
        <v>0.251</v>
      </c>
      <c r="G314" s="85">
        <v>0.11</v>
      </c>
      <c r="H314" s="85" t="s">
        <v>463</v>
      </c>
      <c r="I314" s="85" t="s">
        <v>635</v>
      </c>
      <c r="J314" s="85">
        <v>180</v>
      </c>
      <c r="K314" s="85" t="s">
        <v>535</v>
      </c>
      <c r="L314"/>
      <c r="M314"/>
      <c r="N314"/>
      <c r="O314"/>
      <c r="P314"/>
      <c r="Q314"/>
      <c r="R314"/>
      <c r="S314"/>
    </row>
    <row r="315" spans="1:19">
      <c r="A315" s="85" t="s">
        <v>751</v>
      </c>
      <c r="B315" s="85" t="s">
        <v>1080</v>
      </c>
      <c r="C315" s="85">
        <v>1.64</v>
      </c>
      <c r="D315" s="85">
        <v>1.64</v>
      </c>
      <c r="E315" s="85">
        <v>5.8380000000000001</v>
      </c>
      <c r="F315" s="85">
        <v>0.251</v>
      </c>
      <c r="G315" s="85">
        <v>0.11</v>
      </c>
      <c r="H315" s="85" t="s">
        <v>463</v>
      </c>
      <c r="I315" s="85" t="s">
        <v>635</v>
      </c>
      <c r="J315" s="85">
        <v>180</v>
      </c>
      <c r="K315" s="85" t="s">
        <v>535</v>
      </c>
      <c r="L315"/>
      <c r="M315"/>
      <c r="N315"/>
      <c r="O315"/>
      <c r="P315"/>
      <c r="Q315"/>
      <c r="R315"/>
      <c r="S315"/>
    </row>
    <row r="316" spans="1:19">
      <c r="A316" s="85" t="s">
        <v>752</v>
      </c>
      <c r="B316" s="85" t="s">
        <v>1080</v>
      </c>
      <c r="C316" s="85">
        <v>1.64</v>
      </c>
      <c r="D316" s="85">
        <v>1.64</v>
      </c>
      <c r="E316" s="85">
        <v>5.8380000000000001</v>
      </c>
      <c r="F316" s="85">
        <v>0.251</v>
      </c>
      <c r="G316" s="85">
        <v>0.11</v>
      </c>
      <c r="H316" s="85" t="s">
        <v>463</v>
      </c>
      <c r="I316" s="85" t="s">
        <v>635</v>
      </c>
      <c r="J316" s="85">
        <v>180</v>
      </c>
      <c r="K316" s="85" t="s">
        <v>535</v>
      </c>
      <c r="L316"/>
      <c r="M316"/>
      <c r="N316"/>
      <c r="O316"/>
      <c r="P316"/>
      <c r="Q316"/>
      <c r="R316"/>
      <c r="S316"/>
    </row>
    <row r="317" spans="1:19">
      <c r="A317" s="85" t="s">
        <v>753</v>
      </c>
      <c r="B317" s="85" t="s">
        <v>1080</v>
      </c>
      <c r="C317" s="85">
        <v>1.65</v>
      </c>
      <c r="D317" s="85">
        <v>1.65</v>
      </c>
      <c r="E317" s="85">
        <v>5.8380000000000001</v>
      </c>
      <c r="F317" s="85">
        <v>0.251</v>
      </c>
      <c r="G317" s="85">
        <v>0.11</v>
      </c>
      <c r="H317" s="85" t="s">
        <v>463</v>
      </c>
      <c r="I317" s="85" t="s">
        <v>637</v>
      </c>
      <c r="J317" s="85">
        <v>180</v>
      </c>
      <c r="K317" s="85" t="s">
        <v>535</v>
      </c>
      <c r="L317"/>
      <c r="M317"/>
      <c r="N317"/>
      <c r="O317"/>
      <c r="P317"/>
      <c r="Q317"/>
      <c r="R317"/>
      <c r="S317"/>
    </row>
    <row r="318" spans="1:19">
      <c r="A318" s="85" t="s">
        <v>754</v>
      </c>
      <c r="B318" s="85" t="s">
        <v>1080</v>
      </c>
      <c r="C318" s="85">
        <v>1.65</v>
      </c>
      <c r="D318" s="85">
        <v>1.65</v>
      </c>
      <c r="E318" s="85">
        <v>5.8380000000000001</v>
      </c>
      <c r="F318" s="85">
        <v>0.251</v>
      </c>
      <c r="G318" s="85">
        <v>0.11</v>
      </c>
      <c r="H318" s="85" t="s">
        <v>463</v>
      </c>
      <c r="I318" s="85" t="s">
        <v>639</v>
      </c>
      <c r="J318" s="85">
        <v>0</v>
      </c>
      <c r="K318" s="85" t="s">
        <v>528</v>
      </c>
      <c r="L318"/>
      <c r="M318"/>
      <c r="N318"/>
      <c r="O318"/>
      <c r="P318"/>
      <c r="Q318"/>
      <c r="R318"/>
      <c r="S318"/>
    </row>
    <row r="319" spans="1:19">
      <c r="A319" s="85" t="s">
        <v>755</v>
      </c>
      <c r="B319" s="85" t="s">
        <v>1080</v>
      </c>
      <c r="C319" s="85">
        <v>1.64</v>
      </c>
      <c r="D319" s="85">
        <v>1.64</v>
      </c>
      <c r="E319" s="85">
        <v>5.8380000000000001</v>
      </c>
      <c r="F319" s="85">
        <v>0.251</v>
      </c>
      <c r="G319" s="85">
        <v>0.11</v>
      </c>
      <c r="H319" s="85" t="s">
        <v>463</v>
      </c>
      <c r="I319" s="85" t="s">
        <v>641</v>
      </c>
      <c r="J319" s="85">
        <v>0</v>
      </c>
      <c r="K319" s="85" t="s">
        <v>528</v>
      </c>
      <c r="L319"/>
      <c r="M319"/>
      <c r="N319"/>
      <c r="O319"/>
      <c r="P319"/>
      <c r="Q319"/>
      <c r="R319"/>
      <c r="S319"/>
    </row>
    <row r="320" spans="1:19">
      <c r="A320" s="85" t="s">
        <v>756</v>
      </c>
      <c r="B320" s="85" t="s">
        <v>1080</v>
      </c>
      <c r="C320" s="85">
        <v>1.64</v>
      </c>
      <c r="D320" s="85">
        <v>1.64</v>
      </c>
      <c r="E320" s="85">
        <v>5.8380000000000001</v>
      </c>
      <c r="F320" s="85">
        <v>0.251</v>
      </c>
      <c r="G320" s="85">
        <v>0.11</v>
      </c>
      <c r="H320" s="85" t="s">
        <v>463</v>
      </c>
      <c r="I320" s="85" t="s">
        <v>641</v>
      </c>
      <c r="J320" s="85">
        <v>0</v>
      </c>
      <c r="K320" s="85" t="s">
        <v>528</v>
      </c>
      <c r="L320"/>
      <c r="M320"/>
      <c r="N320"/>
      <c r="O320"/>
      <c r="P320"/>
      <c r="Q320"/>
      <c r="R320"/>
      <c r="S320"/>
    </row>
    <row r="321" spans="1:19">
      <c r="A321" s="85" t="s">
        <v>757</v>
      </c>
      <c r="B321" s="85" t="s">
        <v>1080</v>
      </c>
      <c r="C321" s="85">
        <v>1.64</v>
      </c>
      <c r="D321" s="85">
        <v>1.64</v>
      </c>
      <c r="E321" s="85">
        <v>5.8380000000000001</v>
      </c>
      <c r="F321" s="85">
        <v>0.251</v>
      </c>
      <c r="G321" s="85">
        <v>0.11</v>
      </c>
      <c r="H321" s="85" t="s">
        <v>463</v>
      </c>
      <c r="I321" s="85" t="s">
        <v>641</v>
      </c>
      <c r="J321" s="85">
        <v>0</v>
      </c>
      <c r="K321" s="85" t="s">
        <v>528</v>
      </c>
      <c r="L321"/>
      <c r="M321"/>
      <c r="N321"/>
      <c r="O321"/>
      <c r="P321"/>
      <c r="Q321"/>
      <c r="R321"/>
      <c r="S321"/>
    </row>
    <row r="322" spans="1:19">
      <c r="A322" s="85" t="s">
        <v>758</v>
      </c>
      <c r="B322" s="85" t="s">
        <v>1080</v>
      </c>
      <c r="C322" s="85">
        <v>1.64</v>
      </c>
      <c r="D322" s="85">
        <v>1.64</v>
      </c>
      <c r="E322" s="85">
        <v>5.8380000000000001</v>
      </c>
      <c r="F322" s="85">
        <v>0.251</v>
      </c>
      <c r="G322" s="85">
        <v>0.11</v>
      </c>
      <c r="H322" s="85" t="s">
        <v>463</v>
      </c>
      <c r="I322" s="85" t="s">
        <v>641</v>
      </c>
      <c r="J322" s="85">
        <v>0</v>
      </c>
      <c r="K322" s="85" t="s">
        <v>528</v>
      </c>
      <c r="L322"/>
      <c r="M322"/>
      <c r="N322"/>
      <c r="O322"/>
      <c r="P322"/>
      <c r="Q322"/>
      <c r="R322"/>
      <c r="S322"/>
    </row>
    <row r="323" spans="1:19">
      <c r="A323" s="85" t="s">
        <v>759</v>
      </c>
      <c r="B323" s="85" t="s">
        <v>1080</v>
      </c>
      <c r="C323" s="85">
        <v>1.65</v>
      </c>
      <c r="D323" s="85">
        <v>1.65</v>
      </c>
      <c r="E323" s="85">
        <v>5.8380000000000001</v>
      </c>
      <c r="F323" s="85">
        <v>0.251</v>
      </c>
      <c r="G323" s="85">
        <v>0.11</v>
      </c>
      <c r="H323" s="85" t="s">
        <v>463</v>
      </c>
      <c r="I323" s="85" t="s">
        <v>645</v>
      </c>
      <c r="J323" s="85">
        <v>0</v>
      </c>
      <c r="K323" s="85" t="s">
        <v>528</v>
      </c>
      <c r="L323"/>
      <c r="M323"/>
      <c r="N323"/>
      <c r="O323"/>
      <c r="P323"/>
      <c r="Q323"/>
      <c r="R323"/>
      <c r="S323"/>
    </row>
    <row r="324" spans="1:19">
      <c r="A324" s="85" t="s">
        <v>760</v>
      </c>
      <c r="B324" s="85" t="s">
        <v>1080</v>
      </c>
      <c r="C324" s="85">
        <v>1.65</v>
      </c>
      <c r="D324" s="85">
        <v>1.65</v>
      </c>
      <c r="E324" s="85">
        <v>5.8380000000000001</v>
      </c>
      <c r="F324" s="85">
        <v>0.251</v>
      </c>
      <c r="G324" s="85">
        <v>0.11</v>
      </c>
      <c r="H324" s="85" t="s">
        <v>463</v>
      </c>
      <c r="I324" s="85" t="s">
        <v>647</v>
      </c>
      <c r="J324" s="85">
        <v>0</v>
      </c>
      <c r="K324" s="85" t="s">
        <v>528</v>
      </c>
      <c r="L324"/>
      <c r="M324"/>
      <c r="N324"/>
      <c r="O324"/>
      <c r="P324"/>
      <c r="Q324"/>
      <c r="R324"/>
      <c r="S324"/>
    </row>
    <row r="325" spans="1:19">
      <c r="A325" s="85" t="s">
        <v>761</v>
      </c>
      <c r="B325" s="85" t="s">
        <v>1080</v>
      </c>
      <c r="C325" s="85">
        <v>1.64</v>
      </c>
      <c r="D325" s="85">
        <v>1.64</v>
      </c>
      <c r="E325" s="85">
        <v>5.8380000000000001</v>
      </c>
      <c r="F325" s="85">
        <v>0.251</v>
      </c>
      <c r="G325" s="85">
        <v>0.11</v>
      </c>
      <c r="H325" s="85" t="s">
        <v>463</v>
      </c>
      <c r="I325" s="85" t="s">
        <v>647</v>
      </c>
      <c r="J325" s="85">
        <v>0</v>
      </c>
      <c r="K325" s="85" t="s">
        <v>528</v>
      </c>
      <c r="L325"/>
      <c r="M325"/>
      <c r="N325"/>
      <c r="O325"/>
      <c r="P325"/>
      <c r="Q325"/>
      <c r="R325"/>
      <c r="S325"/>
    </row>
    <row r="326" spans="1:19">
      <c r="A326" s="85" t="s">
        <v>762</v>
      </c>
      <c r="B326" s="85" t="s">
        <v>1080</v>
      </c>
      <c r="C326" s="85">
        <v>1.64</v>
      </c>
      <c r="D326" s="85">
        <v>1.64</v>
      </c>
      <c r="E326" s="85">
        <v>5.8380000000000001</v>
      </c>
      <c r="F326" s="85">
        <v>0.251</v>
      </c>
      <c r="G326" s="85">
        <v>0.11</v>
      </c>
      <c r="H326" s="85" t="s">
        <v>463</v>
      </c>
      <c r="I326" s="85" t="s">
        <v>647</v>
      </c>
      <c r="J326" s="85">
        <v>0</v>
      </c>
      <c r="K326" s="85" t="s">
        <v>528</v>
      </c>
      <c r="L326"/>
      <c r="M326"/>
      <c r="N326"/>
      <c r="O326"/>
      <c r="P326"/>
      <c r="Q326"/>
      <c r="R326"/>
      <c r="S326"/>
    </row>
    <row r="327" spans="1:19">
      <c r="A327" s="85" t="s">
        <v>763</v>
      </c>
      <c r="B327" s="85" t="s">
        <v>1080</v>
      </c>
      <c r="C327" s="85">
        <v>1.64</v>
      </c>
      <c r="D327" s="85">
        <v>1.64</v>
      </c>
      <c r="E327" s="85">
        <v>5.8380000000000001</v>
      </c>
      <c r="F327" s="85">
        <v>0.251</v>
      </c>
      <c r="G327" s="85">
        <v>0.11</v>
      </c>
      <c r="H327" s="85" t="s">
        <v>463</v>
      </c>
      <c r="I327" s="85" t="s">
        <v>647</v>
      </c>
      <c r="J327" s="85">
        <v>0</v>
      </c>
      <c r="K327" s="85" t="s">
        <v>528</v>
      </c>
      <c r="L327"/>
      <c r="M327"/>
      <c r="N327"/>
      <c r="O327"/>
      <c r="P327"/>
      <c r="Q327"/>
      <c r="R327"/>
      <c r="S327"/>
    </row>
    <row r="328" spans="1:19">
      <c r="A328" s="85" t="s">
        <v>764</v>
      </c>
      <c r="B328" s="85" t="s">
        <v>1080</v>
      </c>
      <c r="C328" s="85">
        <v>1.64</v>
      </c>
      <c r="D328" s="85">
        <v>1.64</v>
      </c>
      <c r="E328" s="85">
        <v>5.8380000000000001</v>
      </c>
      <c r="F328" s="85">
        <v>0.251</v>
      </c>
      <c r="G328" s="85">
        <v>0.11</v>
      </c>
      <c r="H328" s="85" t="s">
        <v>463</v>
      </c>
      <c r="I328" s="85" t="s">
        <v>649</v>
      </c>
      <c r="J328" s="85">
        <v>0</v>
      </c>
      <c r="K328" s="85" t="s">
        <v>528</v>
      </c>
      <c r="L328"/>
      <c r="M328"/>
      <c r="N328"/>
      <c r="O328"/>
      <c r="P328"/>
      <c r="Q328"/>
      <c r="R328"/>
      <c r="S328"/>
    </row>
    <row r="329" spans="1:19">
      <c r="A329" s="85" t="s">
        <v>679</v>
      </c>
      <c r="B329" s="85" t="s">
        <v>1079</v>
      </c>
      <c r="C329" s="85">
        <v>1.64</v>
      </c>
      <c r="D329" s="85">
        <v>1.64</v>
      </c>
      <c r="E329" s="85">
        <v>5.835</v>
      </c>
      <c r="F329" s="85">
        <v>0.251</v>
      </c>
      <c r="G329" s="85">
        <v>0.11</v>
      </c>
      <c r="H329" s="85" t="s">
        <v>463</v>
      </c>
      <c r="I329" s="85" t="s">
        <v>561</v>
      </c>
      <c r="J329" s="85">
        <v>0</v>
      </c>
      <c r="K329" s="85" t="s">
        <v>528</v>
      </c>
      <c r="L329"/>
      <c r="M329"/>
      <c r="N329"/>
      <c r="O329"/>
      <c r="P329"/>
      <c r="Q329"/>
      <c r="R329"/>
      <c r="S329"/>
    </row>
    <row r="330" spans="1:19">
      <c r="A330" s="85" t="s">
        <v>680</v>
      </c>
      <c r="B330" s="85" t="s">
        <v>1079</v>
      </c>
      <c r="C330" s="85">
        <v>1.64</v>
      </c>
      <c r="D330" s="85">
        <v>1.64</v>
      </c>
      <c r="E330" s="85">
        <v>5.835</v>
      </c>
      <c r="F330" s="85">
        <v>0.251</v>
      </c>
      <c r="G330" s="85">
        <v>0.11</v>
      </c>
      <c r="H330" s="85" t="s">
        <v>463</v>
      </c>
      <c r="I330" s="85" t="s">
        <v>561</v>
      </c>
      <c r="J330" s="85">
        <v>0</v>
      </c>
      <c r="K330" s="85" t="s">
        <v>528</v>
      </c>
      <c r="L330"/>
      <c r="M330"/>
      <c r="N330"/>
      <c r="O330"/>
      <c r="P330"/>
      <c r="Q330"/>
      <c r="R330"/>
      <c r="S330"/>
    </row>
    <row r="331" spans="1:19">
      <c r="A331" s="85" t="s">
        <v>681</v>
      </c>
      <c r="B331" s="85" t="s">
        <v>1079</v>
      </c>
      <c r="C331" s="85">
        <v>1.65</v>
      </c>
      <c r="D331" s="85">
        <v>1.65</v>
      </c>
      <c r="E331" s="85">
        <v>5.835</v>
      </c>
      <c r="F331" s="85">
        <v>0.251</v>
      </c>
      <c r="G331" s="85">
        <v>0.11</v>
      </c>
      <c r="H331" s="85" t="s">
        <v>463</v>
      </c>
      <c r="I331" s="85" t="s">
        <v>561</v>
      </c>
      <c r="J331" s="85">
        <v>0</v>
      </c>
      <c r="K331" s="85" t="s">
        <v>528</v>
      </c>
      <c r="L331"/>
      <c r="M331"/>
      <c r="N331"/>
      <c r="O331"/>
      <c r="P331"/>
      <c r="Q331"/>
      <c r="R331"/>
      <c r="S331"/>
    </row>
    <row r="332" spans="1:19">
      <c r="A332" s="85" t="s">
        <v>670</v>
      </c>
      <c r="B332" s="85" t="s">
        <v>1079</v>
      </c>
      <c r="C332" s="85">
        <v>1.64</v>
      </c>
      <c r="D332" s="85">
        <v>1.64</v>
      </c>
      <c r="E332" s="85">
        <v>5.835</v>
      </c>
      <c r="F332" s="85">
        <v>0.251</v>
      </c>
      <c r="G332" s="85">
        <v>0.11</v>
      </c>
      <c r="H332" s="85" t="s">
        <v>463</v>
      </c>
      <c r="I332" s="85" t="s">
        <v>545</v>
      </c>
      <c r="J332" s="85">
        <v>180</v>
      </c>
      <c r="K332" s="85" t="s">
        <v>535</v>
      </c>
      <c r="L332"/>
      <c r="M332"/>
      <c r="N332"/>
      <c r="O332"/>
      <c r="P332"/>
      <c r="Q332"/>
      <c r="R332"/>
      <c r="S332"/>
    </row>
    <row r="333" spans="1:19">
      <c r="A333" s="85" t="s">
        <v>671</v>
      </c>
      <c r="B333" s="85" t="s">
        <v>1079</v>
      </c>
      <c r="C333" s="85">
        <v>1.64</v>
      </c>
      <c r="D333" s="85">
        <v>1.64</v>
      </c>
      <c r="E333" s="85">
        <v>5.835</v>
      </c>
      <c r="F333" s="85">
        <v>0.251</v>
      </c>
      <c r="G333" s="85">
        <v>0.11</v>
      </c>
      <c r="H333" s="85" t="s">
        <v>463</v>
      </c>
      <c r="I333" s="85" t="s">
        <v>545</v>
      </c>
      <c r="J333" s="85">
        <v>180</v>
      </c>
      <c r="K333" s="85" t="s">
        <v>535</v>
      </c>
      <c r="L333"/>
      <c r="M333"/>
      <c r="N333"/>
      <c r="O333"/>
      <c r="P333"/>
      <c r="Q333"/>
      <c r="R333"/>
      <c r="S333"/>
    </row>
    <row r="334" spans="1:19">
      <c r="A334" s="85" t="s">
        <v>672</v>
      </c>
      <c r="B334" s="85" t="s">
        <v>1079</v>
      </c>
      <c r="C334" s="85">
        <v>1.65</v>
      </c>
      <c r="D334" s="85">
        <v>1.65</v>
      </c>
      <c r="E334" s="85">
        <v>5.835</v>
      </c>
      <c r="F334" s="85">
        <v>0.251</v>
      </c>
      <c r="G334" s="85">
        <v>0.11</v>
      </c>
      <c r="H334" s="85" t="s">
        <v>463</v>
      </c>
      <c r="I334" s="85" t="s">
        <v>545</v>
      </c>
      <c r="J334" s="85">
        <v>180</v>
      </c>
      <c r="K334" s="85" t="s">
        <v>535</v>
      </c>
      <c r="L334"/>
      <c r="M334"/>
      <c r="N334"/>
      <c r="O334"/>
      <c r="P334"/>
      <c r="Q334"/>
      <c r="R334"/>
      <c r="S334"/>
    </row>
    <row r="335" spans="1:19">
      <c r="A335" s="85" t="s">
        <v>765</v>
      </c>
      <c r="B335" s="85"/>
      <c r="C335" s="85"/>
      <c r="D335" s="85">
        <v>184.21</v>
      </c>
      <c r="E335" s="85">
        <v>5.84</v>
      </c>
      <c r="F335" s="85">
        <v>0.251</v>
      </c>
      <c r="G335" s="85">
        <v>0.11</v>
      </c>
      <c r="H335" s="85"/>
      <c r="I335" s="85"/>
      <c r="J335" s="85"/>
      <c r="K335" s="85"/>
      <c r="L335"/>
      <c r="M335"/>
      <c r="N335"/>
      <c r="O335"/>
      <c r="P335"/>
      <c r="Q335"/>
      <c r="R335"/>
      <c r="S335"/>
    </row>
    <row r="336" spans="1:19">
      <c r="A336" s="85" t="s">
        <v>766</v>
      </c>
      <c r="B336" s="85"/>
      <c r="C336" s="85"/>
      <c r="D336" s="85">
        <v>72.38</v>
      </c>
      <c r="E336" s="85">
        <v>5.84</v>
      </c>
      <c r="F336" s="85">
        <v>0.251</v>
      </c>
      <c r="G336" s="85">
        <v>0.11</v>
      </c>
      <c r="H336" s="85"/>
      <c r="I336" s="85"/>
      <c r="J336" s="85"/>
      <c r="K336" s="85"/>
      <c r="L336"/>
      <c r="M336"/>
      <c r="N336"/>
      <c r="O336"/>
      <c r="P336"/>
      <c r="Q336"/>
      <c r="R336"/>
      <c r="S336"/>
    </row>
    <row r="337" spans="1:19">
      <c r="A337" s="85" t="s">
        <v>767</v>
      </c>
      <c r="B337" s="85"/>
      <c r="C337" s="85"/>
      <c r="D337" s="85">
        <v>111.83</v>
      </c>
      <c r="E337" s="85">
        <v>5.84</v>
      </c>
      <c r="F337" s="85">
        <v>0.251</v>
      </c>
      <c r="G337" s="85">
        <v>0.11</v>
      </c>
      <c r="H337" s="85"/>
      <c r="I337" s="85"/>
      <c r="J337" s="85"/>
      <c r="K337" s="85"/>
      <c r="L337"/>
      <c r="M337"/>
      <c r="N337"/>
      <c r="O337"/>
      <c r="P337"/>
      <c r="Q337"/>
      <c r="R337"/>
      <c r="S337"/>
    </row>
    <row r="338" spans="1:19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77"/>
      <c r="B339" s="85" t="s">
        <v>381</v>
      </c>
      <c r="C339" s="85" t="s">
        <v>768</v>
      </c>
      <c r="D339" s="85" t="s">
        <v>769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5" t="s">
        <v>300</v>
      </c>
      <c r="B340" s="85"/>
      <c r="C340" s="85"/>
      <c r="D340" s="85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77"/>
      <c r="B342" s="85" t="s">
        <v>381</v>
      </c>
      <c r="C342" s="85" t="s">
        <v>770</v>
      </c>
      <c r="D342" s="85" t="s">
        <v>771</v>
      </c>
      <c r="E342" s="85" t="s">
        <v>772</v>
      </c>
      <c r="F342" s="85" t="s">
        <v>773</v>
      </c>
      <c r="G342" s="85" t="s">
        <v>769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5" t="s">
        <v>774</v>
      </c>
      <c r="B343" s="85" t="s">
        <v>775</v>
      </c>
      <c r="C343" s="85">
        <v>1860.74</v>
      </c>
      <c r="D343" s="85">
        <v>1360.44</v>
      </c>
      <c r="E343" s="85">
        <v>500.3</v>
      </c>
      <c r="F343" s="85">
        <v>0.73</v>
      </c>
      <c r="G343" s="85">
        <v>3.6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5" t="s">
        <v>776</v>
      </c>
      <c r="B344" s="85" t="s">
        <v>775</v>
      </c>
      <c r="C344" s="85">
        <v>1882.81</v>
      </c>
      <c r="D344" s="85">
        <v>1379.79</v>
      </c>
      <c r="E344" s="85">
        <v>503.02</v>
      </c>
      <c r="F344" s="85">
        <v>0.73</v>
      </c>
      <c r="G344" s="85">
        <v>3.6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5" t="s">
        <v>777</v>
      </c>
      <c r="B345" s="85" t="s">
        <v>775</v>
      </c>
      <c r="C345" s="85">
        <v>2032.16</v>
      </c>
      <c r="D345" s="85">
        <v>1511.15</v>
      </c>
      <c r="E345" s="85">
        <v>521.02</v>
      </c>
      <c r="F345" s="85">
        <v>0.74</v>
      </c>
      <c r="G345" s="85">
        <v>3.61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5" t="s">
        <v>778</v>
      </c>
      <c r="B346" s="85" t="s">
        <v>775</v>
      </c>
      <c r="C346" s="85">
        <v>1952.54</v>
      </c>
      <c r="D346" s="85">
        <v>1467.41</v>
      </c>
      <c r="E346" s="85">
        <v>485.13</v>
      </c>
      <c r="F346" s="85">
        <v>0.75</v>
      </c>
      <c r="G346" s="85">
        <v>3.63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5" t="s">
        <v>779</v>
      </c>
      <c r="B347" s="85" t="s">
        <v>775</v>
      </c>
      <c r="C347" s="85">
        <v>1952.96</v>
      </c>
      <c r="D347" s="85">
        <v>1467.74</v>
      </c>
      <c r="E347" s="85">
        <v>485.22</v>
      </c>
      <c r="F347" s="85">
        <v>0.75</v>
      </c>
      <c r="G347" s="85">
        <v>3.63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5" t="s">
        <v>780</v>
      </c>
      <c r="B348" s="85" t="s">
        <v>775</v>
      </c>
      <c r="C348" s="85">
        <v>2704.6</v>
      </c>
      <c r="D348" s="85">
        <v>2103.81</v>
      </c>
      <c r="E348" s="85">
        <v>600.79</v>
      </c>
      <c r="F348" s="85">
        <v>0.78</v>
      </c>
      <c r="G348" s="85">
        <v>3.49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5" t="s">
        <v>781</v>
      </c>
      <c r="B349" s="85" t="s">
        <v>775</v>
      </c>
      <c r="C349" s="85">
        <v>8067.18</v>
      </c>
      <c r="D349" s="85">
        <v>6013.94</v>
      </c>
      <c r="E349" s="85">
        <v>2053.2399999999998</v>
      </c>
      <c r="F349" s="85">
        <v>0.75</v>
      </c>
      <c r="G349" s="85">
        <v>3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5" t="s">
        <v>782</v>
      </c>
      <c r="B350" s="85" t="s">
        <v>775</v>
      </c>
      <c r="C350" s="85">
        <v>6388.65</v>
      </c>
      <c r="D350" s="85">
        <v>4788.42</v>
      </c>
      <c r="E350" s="85">
        <v>1600.23</v>
      </c>
      <c r="F350" s="85">
        <v>0.75</v>
      </c>
      <c r="G350" s="85">
        <v>3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5" t="s">
        <v>783</v>
      </c>
      <c r="B351" s="85" t="s">
        <v>775</v>
      </c>
      <c r="C351" s="85">
        <v>7909.31</v>
      </c>
      <c r="D351" s="85">
        <v>5868.22</v>
      </c>
      <c r="E351" s="85">
        <v>2041.09</v>
      </c>
      <c r="F351" s="85">
        <v>0.74</v>
      </c>
      <c r="G351" s="85">
        <v>3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5" t="s">
        <v>784</v>
      </c>
      <c r="B352" s="85" t="s">
        <v>775</v>
      </c>
      <c r="C352" s="85">
        <v>2227.88</v>
      </c>
      <c r="D352" s="85">
        <v>1689.1</v>
      </c>
      <c r="E352" s="85">
        <v>538.78</v>
      </c>
      <c r="F352" s="85">
        <v>0.76</v>
      </c>
      <c r="G352" s="85">
        <v>3.59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5" t="s">
        <v>785</v>
      </c>
      <c r="B353" s="85" t="s">
        <v>775</v>
      </c>
      <c r="C353" s="85">
        <v>2175.4299999999998</v>
      </c>
      <c r="D353" s="85">
        <v>1670.94</v>
      </c>
      <c r="E353" s="85">
        <v>504.48</v>
      </c>
      <c r="F353" s="85">
        <v>0.77</v>
      </c>
      <c r="G353" s="85">
        <v>3.62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5" t="s">
        <v>786</v>
      </c>
      <c r="B354" s="85" t="s">
        <v>775</v>
      </c>
      <c r="C354" s="85">
        <v>8278.7000000000007</v>
      </c>
      <c r="D354" s="85">
        <v>6303.7</v>
      </c>
      <c r="E354" s="85">
        <v>1975</v>
      </c>
      <c r="F354" s="85">
        <v>0.76</v>
      </c>
      <c r="G354" s="85">
        <v>3.02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5" t="s">
        <v>787</v>
      </c>
      <c r="B355" s="85" t="s">
        <v>775</v>
      </c>
      <c r="C355" s="85">
        <v>2457.06</v>
      </c>
      <c r="D355" s="85">
        <v>1925.38</v>
      </c>
      <c r="E355" s="85">
        <v>531.67999999999995</v>
      </c>
      <c r="F355" s="85">
        <v>0.78</v>
      </c>
      <c r="G355" s="85">
        <v>3.56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5" t="s">
        <v>788</v>
      </c>
      <c r="B356" s="85" t="s">
        <v>775</v>
      </c>
      <c r="C356" s="85">
        <v>7747.47</v>
      </c>
      <c r="D356" s="85">
        <v>5828.31</v>
      </c>
      <c r="E356" s="85">
        <v>1919.16</v>
      </c>
      <c r="F356" s="85">
        <v>0.75</v>
      </c>
      <c r="G356" s="85">
        <v>3.01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5" t="s">
        <v>789</v>
      </c>
      <c r="B357" s="85" t="s">
        <v>775</v>
      </c>
      <c r="C357" s="85">
        <v>2153.0500000000002</v>
      </c>
      <c r="D357" s="85">
        <v>1650.79</v>
      </c>
      <c r="E357" s="85">
        <v>502.26</v>
      </c>
      <c r="F357" s="85">
        <v>0.77</v>
      </c>
      <c r="G357" s="85">
        <v>3.62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5" t="s">
        <v>790</v>
      </c>
      <c r="B358" s="85" t="s">
        <v>775</v>
      </c>
      <c r="C358" s="85">
        <v>2696.14</v>
      </c>
      <c r="D358" s="85">
        <v>2096.15</v>
      </c>
      <c r="E358" s="85">
        <v>599.98</v>
      </c>
      <c r="F358" s="85">
        <v>0.78</v>
      </c>
      <c r="G358" s="85">
        <v>3.49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5" t="s">
        <v>791</v>
      </c>
      <c r="B359" s="85" t="s">
        <v>775</v>
      </c>
      <c r="C359" s="85">
        <v>8060.19</v>
      </c>
      <c r="D359" s="85">
        <v>6007.72</v>
      </c>
      <c r="E359" s="85">
        <v>2052.48</v>
      </c>
      <c r="F359" s="85">
        <v>0.75</v>
      </c>
      <c r="G359" s="85">
        <v>3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5" t="s">
        <v>792</v>
      </c>
      <c r="B360" s="85" t="s">
        <v>775</v>
      </c>
      <c r="C360" s="85">
        <v>6474.7</v>
      </c>
      <c r="D360" s="85">
        <v>4869.67</v>
      </c>
      <c r="E360" s="85">
        <v>1605.03</v>
      </c>
      <c r="F360" s="85">
        <v>0.75</v>
      </c>
      <c r="G360" s="85">
        <v>3.01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5" t="s">
        <v>793</v>
      </c>
      <c r="B361" s="85" t="s">
        <v>775</v>
      </c>
      <c r="C361" s="85">
        <v>8046.98</v>
      </c>
      <c r="D361" s="85">
        <v>5996.06</v>
      </c>
      <c r="E361" s="85">
        <v>2050.92</v>
      </c>
      <c r="F361" s="85">
        <v>0.75</v>
      </c>
      <c r="G361" s="85">
        <v>3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5" t="s">
        <v>794</v>
      </c>
      <c r="B362" s="85" t="s">
        <v>775</v>
      </c>
      <c r="C362" s="85">
        <v>2272.5300000000002</v>
      </c>
      <c r="D362" s="85">
        <v>1728.86</v>
      </c>
      <c r="E362" s="85">
        <v>543.66</v>
      </c>
      <c r="F362" s="85">
        <v>0.76</v>
      </c>
      <c r="G362" s="85">
        <v>3.58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5" t="s">
        <v>795</v>
      </c>
      <c r="B363" s="85" t="s">
        <v>775</v>
      </c>
      <c r="C363" s="85">
        <v>2220.39</v>
      </c>
      <c r="D363" s="85">
        <v>1711.43</v>
      </c>
      <c r="E363" s="85">
        <v>508.95</v>
      </c>
      <c r="F363" s="85">
        <v>0.77</v>
      </c>
      <c r="G363" s="85">
        <v>3.61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5" t="s">
        <v>796</v>
      </c>
      <c r="B364" s="85" t="s">
        <v>775</v>
      </c>
      <c r="C364" s="85">
        <v>8003.75</v>
      </c>
      <c r="D364" s="85">
        <v>6057.3</v>
      </c>
      <c r="E364" s="85">
        <v>1946.45</v>
      </c>
      <c r="F364" s="85">
        <v>0.76</v>
      </c>
      <c r="G364" s="85">
        <v>3.01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5" t="s">
        <v>797</v>
      </c>
      <c r="B365" s="85" t="s">
        <v>775</v>
      </c>
      <c r="C365" s="85">
        <v>2107.73</v>
      </c>
      <c r="D365" s="85">
        <v>1610.06</v>
      </c>
      <c r="E365" s="85">
        <v>497.67</v>
      </c>
      <c r="F365" s="85">
        <v>0.76</v>
      </c>
      <c r="G365" s="85">
        <v>3.63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5" t="s">
        <v>798</v>
      </c>
      <c r="B366" s="85" t="s">
        <v>775</v>
      </c>
      <c r="C366" s="85">
        <v>7905.38</v>
      </c>
      <c r="D366" s="85">
        <v>5969.32</v>
      </c>
      <c r="E366" s="85">
        <v>1936.06</v>
      </c>
      <c r="F366" s="85">
        <v>0.76</v>
      </c>
      <c r="G366" s="85">
        <v>3.01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5" t="s">
        <v>799</v>
      </c>
      <c r="B367" s="85" t="s">
        <v>775</v>
      </c>
      <c r="C367" s="85">
        <v>2199.5100000000002</v>
      </c>
      <c r="D367" s="85">
        <v>1692.6</v>
      </c>
      <c r="E367" s="85">
        <v>506.9</v>
      </c>
      <c r="F367" s="85">
        <v>0.77</v>
      </c>
      <c r="G367" s="85">
        <v>3.61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5" t="s">
        <v>800</v>
      </c>
      <c r="B368" s="85" t="s">
        <v>775</v>
      </c>
      <c r="C368" s="85">
        <v>3625.61</v>
      </c>
      <c r="D368" s="85">
        <v>2753.61</v>
      </c>
      <c r="E368" s="85">
        <v>872</v>
      </c>
      <c r="F368" s="85">
        <v>0.76</v>
      </c>
      <c r="G368" s="85">
        <v>3.22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5" t="s">
        <v>801</v>
      </c>
      <c r="B369" s="85" t="s">
        <v>775</v>
      </c>
      <c r="C369" s="85">
        <v>12623.5</v>
      </c>
      <c r="D369" s="85">
        <v>9057.81</v>
      </c>
      <c r="E369" s="85">
        <v>3565.7</v>
      </c>
      <c r="F369" s="85">
        <v>0.72</v>
      </c>
      <c r="G369" s="85">
        <v>2.97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5" t="s">
        <v>802</v>
      </c>
      <c r="B370" s="85" t="s">
        <v>775</v>
      </c>
      <c r="C370" s="85">
        <v>10196.18</v>
      </c>
      <c r="D370" s="85">
        <v>7352.8</v>
      </c>
      <c r="E370" s="85">
        <v>2843.38</v>
      </c>
      <c r="F370" s="85">
        <v>0.72</v>
      </c>
      <c r="G370" s="85">
        <v>2.98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5" t="s">
        <v>803</v>
      </c>
      <c r="B371" s="85" t="s">
        <v>775</v>
      </c>
      <c r="C371" s="85">
        <v>12618.44</v>
      </c>
      <c r="D371" s="85">
        <v>9053.44</v>
      </c>
      <c r="E371" s="85">
        <v>3565</v>
      </c>
      <c r="F371" s="85">
        <v>0.72</v>
      </c>
      <c r="G371" s="85">
        <v>2.97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5" t="s">
        <v>804</v>
      </c>
      <c r="B372" s="85" t="s">
        <v>775</v>
      </c>
      <c r="C372" s="85">
        <v>3487.27</v>
      </c>
      <c r="D372" s="85">
        <v>2548.9299999999998</v>
      </c>
      <c r="E372" s="85">
        <v>938.34</v>
      </c>
      <c r="F372" s="85">
        <v>0.73</v>
      </c>
      <c r="G372" s="85">
        <v>3.22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5" t="s">
        <v>805</v>
      </c>
      <c r="B373" s="85" t="s">
        <v>775</v>
      </c>
      <c r="C373" s="85">
        <v>3448.72</v>
      </c>
      <c r="D373" s="85">
        <v>2530.36</v>
      </c>
      <c r="E373" s="85">
        <v>918.35</v>
      </c>
      <c r="F373" s="85">
        <v>0.73</v>
      </c>
      <c r="G373" s="85">
        <v>3.23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5" t="s">
        <v>806</v>
      </c>
      <c r="B374" s="85" t="s">
        <v>775</v>
      </c>
      <c r="C374" s="85">
        <v>12551.36</v>
      </c>
      <c r="D374" s="85">
        <v>9057.32</v>
      </c>
      <c r="E374" s="85">
        <v>3494.05</v>
      </c>
      <c r="F374" s="85">
        <v>0.72</v>
      </c>
      <c r="G374" s="85">
        <v>2.98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5" t="s">
        <v>807</v>
      </c>
      <c r="B375" s="85" t="s">
        <v>775</v>
      </c>
      <c r="C375" s="85">
        <v>3263.22</v>
      </c>
      <c r="D375" s="85">
        <v>2371.19</v>
      </c>
      <c r="E375" s="85">
        <v>892.03</v>
      </c>
      <c r="F375" s="85">
        <v>0.73</v>
      </c>
      <c r="G375" s="85">
        <v>3.27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5" t="s">
        <v>808</v>
      </c>
      <c r="B376" s="85" t="s">
        <v>775</v>
      </c>
      <c r="C376" s="85">
        <v>12483.38</v>
      </c>
      <c r="D376" s="85">
        <v>8999.58</v>
      </c>
      <c r="E376" s="85">
        <v>3483.81</v>
      </c>
      <c r="F376" s="85">
        <v>0.72</v>
      </c>
      <c r="G376" s="85">
        <v>2.98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5" t="s">
        <v>809</v>
      </c>
      <c r="B377" s="85" t="s">
        <v>775</v>
      </c>
      <c r="C377" s="85">
        <v>3414.41</v>
      </c>
      <c r="D377" s="85">
        <v>2505.3200000000002</v>
      </c>
      <c r="E377" s="85">
        <v>909.09</v>
      </c>
      <c r="F377" s="85">
        <v>0.73</v>
      </c>
      <c r="G377" s="85">
        <v>3.24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5" t="s">
        <v>810</v>
      </c>
      <c r="B378" s="85" t="s">
        <v>775</v>
      </c>
      <c r="C378" s="85">
        <v>8629.2000000000007</v>
      </c>
      <c r="D378" s="85">
        <v>6847.44</v>
      </c>
      <c r="E378" s="85">
        <v>1781.76</v>
      </c>
      <c r="F378" s="85">
        <v>0.79</v>
      </c>
      <c r="G378" s="85">
        <v>4.0199999999999996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5" t="s">
        <v>819</v>
      </c>
      <c r="B379" s="85" t="s">
        <v>775</v>
      </c>
      <c r="C379" s="85">
        <v>4663.53</v>
      </c>
      <c r="D379" s="85">
        <v>3499.93</v>
      </c>
      <c r="E379" s="85">
        <v>1163.5999999999999</v>
      </c>
      <c r="F379" s="85">
        <v>0.75</v>
      </c>
      <c r="G379" s="85">
        <v>3.87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5" t="s">
        <v>820</v>
      </c>
      <c r="B380" s="85" t="s">
        <v>775</v>
      </c>
      <c r="C380" s="85">
        <v>4366.8900000000003</v>
      </c>
      <c r="D380" s="85">
        <v>3248</v>
      </c>
      <c r="E380" s="85">
        <v>1118.8900000000001</v>
      </c>
      <c r="F380" s="85">
        <v>0.74</v>
      </c>
      <c r="G380" s="85">
        <v>3.85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5" t="s">
        <v>821</v>
      </c>
      <c r="B381" s="85" t="s">
        <v>775</v>
      </c>
      <c r="C381" s="85">
        <v>11247.73</v>
      </c>
      <c r="D381" s="85">
        <v>7604.4</v>
      </c>
      <c r="E381" s="85">
        <v>3643.33</v>
      </c>
      <c r="F381" s="85">
        <v>0.68</v>
      </c>
      <c r="G381" s="85">
        <v>3.65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5" t="s">
        <v>811</v>
      </c>
      <c r="B382" s="85" t="s">
        <v>775</v>
      </c>
      <c r="C382" s="85">
        <v>18847.560000000001</v>
      </c>
      <c r="D382" s="85">
        <v>12742.52</v>
      </c>
      <c r="E382" s="85">
        <v>6105.04</v>
      </c>
      <c r="F382" s="85">
        <v>0.68</v>
      </c>
      <c r="G382" s="85">
        <v>3.65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5" t="s">
        <v>812</v>
      </c>
      <c r="B383" s="85" t="s">
        <v>775</v>
      </c>
      <c r="C383" s="85">
        <v>1267.49</v>
      </c>
      <c r="D383" s="85">
        <v>1012.29</v>
      </c>
      <c r="E383" s="85">
        <v>255.2</v>
      </c>
      <c r="F383" s="85">
        <v>0.8</v>
      </c>
      <c r="G383" s="85">
        <v>4.04</v>
      </c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85" t="s">
        <v>813</v>
      </c>
      <c r="B384" s="85" t="s">
        <v>775</v>
      </c>
      <c r="C384" s="85">
        <v>10659.87</v>
      </c>
      <c r="D384" s="85">
        <v>7206.96</v>
      </c>
      <c r="E384" s="85">
        <v>3452.91</v>
      </c>
      <c r="F384" s="85">
        <v>0.68</v>
      </c>
      <c r="G384" s="85">
        <v>3.65</v>
      </c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5" t="s">
        <v>814</v>
      </c>
      <c r="B385" s="85" t="s">
        <v>775</v>
      </c>
      <c r="C385" s="85">
        <v>1161.21</v>
      </c>
      <c r="D385" s="85">
        <v>842.18</v>
      </c>
      <c r="E385" s="85">
        <v>319.02</v>
      </c>
      <c r="F385" s="85">
        <v>0.73</v>
      </c>
      <c r="G385" s="85">
        <v>3.8</v>
      </c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5" t="s">
        <v>815</v>
      </c>
      <c r="B386" s="85" t="s">
        <v>775</v>
      </c>
      <c r="C386" s="85">
        <v>7907.42</v>
      </c>
      <c r="D386" s="85">
        <v>5347.83</v>
      </c>
      <c r="E386" s="85">
        <v>2559.58</v>
      </c>
      <c r="F386" s="85">
        <v>0.68</v>
      </c>
      <c r="G386" s="85">
        <v>3.65</v>
      </c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5" t="s">
        <v>816</v>
      </c>
      <c r="B387" s="85" t="s">
        <v>775</v>
      </c>
      <c r="C387" s="85">
        <v>31516.61</v>
      </c>
      <c r="D387" s="85">
        <v>23622.62</v>
      </c>
      <c r="E387" s="85">
        <v>7893.99</v>
      </c>
      <c r="F387" s="85">
        <v>0.75</v>
      </c>
      <c r="G387" s="85">
        <v>3.63</v>
      </c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5" t="s">
        <v>817</v>
      </c>
      <c r="B388" s="85" t="s">
        <v>775</v>
      </c>
      <c r="C388" s="85">
        <v>3220.01</v>
      </c>
      <c r="D388" s="85">
        <v>2177</v>
      </c>
      <c r="E388" s="85">
        <v>1043.02</v>
      </c>
      <c r="F388" s="85">
        <v>0.68</v>
      </c>
      <c r="G388" s="85">
        <v>3.65</v>
      </c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5" t="s">
        <v>818</v>
      </c>
      <c r="B389" s="85" t="s">
        <v>775</v>
      </c>
      <c r="C389" s="85">
        <v>9173.0400000000009</v>
      </c>
      <c r="D389" s="85">
        <v>6201.74</v>
      </c>
      <c r="E389" s="85">
        <v>2971.3</v>
      </c>
      <c r="F389" s="85">
        <v>0.68</v>
      </c>
      <c r="G389" s="85">
        <v>3.65</v>
      </c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77"/>
      <c r="B391" s="85" t="s">
        <v>381</v>
      </c>
      <c r="C391" s="85" t="s">
        <v>770</v>
      </c>
      <c r="D391" s="85" t="s">
        <v>769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5" t="s">
        <v>830</v>
      </c>
      <c r="B392" s="85" t="s">
        <v>823</v>
      </c>
      <c r="C392" s="85">
        <v>0</v>
      </c>
      <c r="D392" s="85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5" t="s">
        <v>845</v>
      </c>
      <c r="B393" s="85" t="s">
        <v>823</v>
      </c>
      <c r="C393" s="85">
        <v>0</v>
      </c>
      <c r="D393" s="85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5" t="s">
        <v>859</v>
      </c>
      <c r="B394" s="85" t="s">
        <v>823</v>
      </c>
      <c r="C394" s="85">
        <v>0</v>
      </c>
      <c r="D394" s="85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5" t="s">
        <v>873</v>
      </c>
      <c r="B395" s="85" t="s">
        <v>823</v>
      </c>
      <c r="C395" s="85">
        <v>299.57</v>
      </c>
      <c r="D395" s="85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5" t="s">
        <v>831</v>
      </c>
      <c r="B396" s="85" t="s">
        <v>823</v>
      </c>
      <c r="C396" s="85">
        <v>0</v>
      </c>
      <c r="D396" s="85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5" t="s">
        <v>844</v>
      </c>
      <c r="B397" s="85" t="s">
        <v>823</v>
      </c>
      <c r="C397" s="85">
        <v>0</v>
      </c>
      <c r="D397" s="85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5" t="s">
        <v>858</v>
      </c>
      <c r="B398" s="85" t="s">
        <v>823</v>
      </c>
      <c r="C398" s="85">
        <v>0</v>
      </c>
      <c r="D398" s="85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5" t="s">
        <v>872</v>
      </c>
      <c r="B399" s="85" t="s">
        <v>823</v>
      </c>
      <c r="C399" s="85">
        <v>0</v>
      </c>
      <c r="D399" s="85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5" t="s">
        <v>825</v>
      </c>
      <c r="B400" s="85" t="s">
        <v>823</v>
      </c>
      <c r="C400" s="85">
        <v>556.32000000000005</v>
      </c>
      <c r="D400" s="85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5" t="s">
        <v>826</v>
      </c>
      <c r="B401" s="85" t="s">
        <v>823</v>
      </c>
      <c r="C401" s="85">
        <v>556.32000000000005</v>
      </c>
      <c r="D401" s="85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5" t="s">
        <v>827</v>
      </c>
      <c r="B402" s="85" t="s">
        <v>823</v>
      </c>
      <c r="C402" s="85">
        <v>556.32000000000005</v>
      </c>
      <c r="D402" s="85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5" t="s">
        <v>828</v>
      </c>
      <c r="B403" s="85" t="s">
        <v>823</v>
      </c>
      <c r="C403" s="85">
        <v>556.32000000000005</v>
      </c>
      <c r="D403" s="85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5" t="s">
        <v>829</v>
      </c>
      <c r="B404" s="85" t="s">
        <v>823</v>
      </c>
      <c r="C404" s="85">
        <v>556.32000000000005</v>
      </c>
      <c r="D404" s="85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5" t="s">
        <v>834</v>
      </c>
      <c r="B405" s="85" t="s">
        <v>823</v>
      </c>
      <c r="C405" s="85">
        <v>694.82</v>
      </c>
      <c r="D405" s="85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5" t="s">
        <v>835</v>
      </c>
      <c r="B406" s="85" t="s">
        <v>823</v>
      </c>
      <c r="C406" s="85">
        <v>2225.2800000000002</v>
      </c>
      <c r="D406" s="85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5" t="s">
        <v>836</v>
      </c>
      <c r="B407" s="85" t="s">
        <v>823</v>
      </c>
      <c r="C407" s="85">
        <v>1668.96</v>
      </c>
      <c r="D407" s="85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5" t="s">
        <v>837</v>
      </c>
      <c r="B408" s="85" t="s">
        <v>823</v>
      </c>
      <c r="C408" s="85">
        <v>2225.2800000000002</v>
      </c>
      <c r="D408" s="85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5" t="s">
        <v>838</v>
      </c>
      <c r="B409" s="85" t="s">
        <v>823</v>
      </c>
      <c r="C409" s="85">
        <v>579.54</v>
      </c>
      <c r="D409" s="85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5" t="s">
        <v>839</v>
      </c>
      <c r="B410" s="85" t="s">
        <v>823</v>
      </c>
      <c r="C410" s="85">
        <v>556.32000000000005</v>
      </c>
      <c r="D410" s="85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5" t="s">
        <v>840</v>
      </c>
      <c r="B411" s="85" t="s">
        <v>823</v>
      </c>
      <c r="C411" s="85">
        <v>2225.2800000000002</v>
      </c>
      <c r="D411" s="85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5" t="s">
        <v>841</v>
      </c>
      <c r="B412" s="85" t="s">
        <v>823</v>
      </c>
      <c r="C412" s="85">
        <v>695.4</v>
      </c>
      <c r="D412" s="85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5" t="s">
        <v>842</v>
      </c>
      <c r="B413" s="85" t="s">
        <v>823</v>
      </c>
      <c r="C413" s="85">
        <v>2225.2800000000002</v>
      </c>
      <c r="D413" s="85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5" t="s">
        <v>843</v>
      </c>
      <c r="B414" s="85" t="s">
        <v>823</v>
      </c>
      <c r="C414" s="85">
        <v>556.32000000000005</v>
      </c>
      <c r="D414" s="85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5" t="s">
        <v>848</v>
      </c>
      <c r="B415" s="85" t="s">
        <v>823</v>
      </c>
      <c r="C415" s="85">
        <v>754.38</v>
      </c>
      <c r="D415" s="85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5" t="s">
        <v>849</v>
      </c>
      <c r="B416" s="85" t="s">
        <v>823</v>
      </c>
      <c r="C416" s="85">
        <v>2225.2800000000002</v>
      </c>
      <c r="D416" s="85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5" t="s">
        <v>850</v>
      </c>
      <c r="B417" s="85" t="s">
        <v>823</v>
      </c>
      <c r="C417" s="85">
        <v>1668.96</v>
      </c>
      <c r="D417" s="85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5" t="s">
        <v>851</v>
      </c>
      <c r="B418" s="85" t="s">
        <v>823</v>
      </c>
      <c r="C418" s="85">
        <v>2225.2800000000002</v>
      </c>
      <c r="D418" s="85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5" t="s">
        <v>852</v>
      </c>
      <c r="B419" s="85" t="s">
        <v>823</v>
      </c>
      <c r="C419" s="85">
        <v>658.76</v>
      </c>
      <c r="D419" s="85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5" t="s">
        <v>853</v>
      </c>
      <c r="B420" s="85" t="s">
        <v>823</v>
      </c>
      <c r="C420" s="85">
        <v>619.35</v>
      </c>
      <c r="D420" s="85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5" t="s">
        <v>854</v>
      </c>
      <c r="B421" s="85" t="s">
        <v>823</v>
      </c>
      <c r="C421" s="85">
        <v>2225.2800000000002</v>
      </c>
      <c r="D421" s="85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5" t="s">
        <v>855</v>
      </c>
      <c r="B422" s="85" t="s">
        <v>823</v>
      </c>
      <c r="C422" s="85">
        <v>556.32000000000005</v>
      </c>
      <c r="D422" s="85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5" t="s">
        <v>856</v>
      </c>
      <c r="B423" s="85" t="s">
        <v>823</v>
      </c>
      <c r="C423" s="85">
        <v>2225.2800000000002</v>
      </c>
      <c r="D423" s="85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5" t="s">
        <v>857</v>
      </c>
      <c r="B424" s="85" t="s">
        <v>823</v>
      </c>
      <c r="C424" s="85">
        <v>581.52</v>
      </c>
      <c r="D424" s="85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5" t="s">
        <v>862</v>
      </c>
      <c r="B425" s="85" t="s">
        <v>823</v>
      </c>
      <c r="C425" s="85">
        <v>1229.52</v>
      </c>
      <c r="D425" s="85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5" t="s">
        <v>863</v>
      </c>
      <c r="B426" s="85" t="s">
        <v>823</v>
      </c>
      <c r="C426" s="85">
        <v>4558.8599999999997</v>
      </c>
      <c r="D426" s="85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5" t="s">
        <v>864</v>
      </c>
      <c r="B427" s="85" t="s">
        <v>823</v>
      </c>
      <c r="C427" s="85">
        <v>3687.23</v>
      </c>
      <c r="D427" s="85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5" t="s">
        <v>865</v>
      </c>
      <c r="B428" s="85" t="s">
        <v>823</v>
      </c>
      <c r="C428" s="85">
        <v>4557.37</v>
      </c>
      <c r="D428" s="85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5" t="s">
        <v>866</v>
      </c>
      <c r="B429" s="85" t="s">
        <v>823</v>
      </c>
      <c r="C429" s="85">
        <v>1359.09</v>
      </c>
      <c r="D429" s="85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5" t="s">
        <v>867</v>
      </c>
      <c r="B430" s="85" t="s">
        <v>823</v>
      </c>
      <c r="C430" s="85">
        <v>1336.33</v>
      </c>
      <c r="D430" s="85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5" t="s">
        <v>868</v>
      </c>
      <c r="B431" s="85" t="s">
        <v>823</v>
      </c>
      <c r="C431" s="85">
        <v>4547.3599999999997</v>
      </c>
      <c r="D431" s="85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5" t="s">
        <v>869</v>
      </c>
      <c r="B432" s="85" t="s">
        <v>823</v>
      </c>
      <c r="C432" s="85">
        <v>1207.43</v>
      </c>
      <c r="D432" s="85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5" t="s">
        <v>870</v>
      </c>
      <c r="B433" s="85" t="s">
        <v>823</v>
      </c>
      <c r="C433" s="85">
        <v>4526.1000000000004</v>
      </c>
      <c r="D433" s="85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5" t="s">
        <v>871</v>
      </c>
      <c r="B434" s="85" t="s">
        <v>823</v>
      </c>
      <c r="C434" s="85">
        <v>1315.21</v>
      </c>
      <c r="D434" s="85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5" t="s">
        <v>822</v>
      </c>
      <c r="B435" s="85" t="s">
        <v>823</v>
      </c>
      <c r="C435" s="85">
        <v>0</v>
      </c>
      <c r="D435" s="85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5" t="s">
        <v>832</v>
      </c>
      <c r="B436" s="85" t="s">
        <v>823</v>
      </c>
      <c r="C436" s="85">
        <v>0</v>
      </c>
      <c r="D436" s="85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5" t="s">
        <v>846</v>
      </c>
      <c r="B437" s="85" t="s">
        <v>823</v>
      </c>
      <c r="C437" s="85">
        <v>0</v>
      </c>
      <c r="D437" s="85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5" t="s">
        <v>860</v>
      </c>
      <c r="B438" s="85" t="s">
        <v>823</v>
      </c>
      <c r="C438" s="85">
        <v>138.24</v>
      </c>
      <c r="D438" s="85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5" t="s">
        <v>824</v>
      </c>
      <c r="B439" s="85" t="s">
        <v>823</v>
      </c>
      <c r="C439" s="85">
        <v>0</v>
      </c>
      <c r="D439" s="85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5" t="s">
        <v>833</v>
      </c>
      <c r="B440" s="85" t="s">
        <v>823</v>
      </c>
      <c r="C440" s="85">
        <v>0</v>
      </c>
      <c r="D440" s="85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5" t="s">
        <v>847</v>
      </c>
      <c r="B441" s="85" t="s">
        <v>823</v>
      </c>
      <c r="C441" s="85">
        <v>0</v>
      </c>
      <c r="D441" s="85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5" t="s">
        <v>861</v>
      </c>
      <c r="B442" s="85" t="s">
        <v>823</v>
      </c>
      <c r="C442" s="85">
        <v>114.14</v>
      </c>
      <c r="D442" s="85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5" t="s">
        <v>874</v>
      </c>
      <c r="B443" s="85" t="s">
        <v>875</v>
      </c>
      <c r="C443" s="85">
        <v>24511.18</v>
      </c>
      <c r="D443" s="85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5" t="s">
        <v>884</v>
      </c>
      <c r="B444" s="85" t="s">
        <v>875</v>
      </c>
      <c r="C444" s="85">
        <v>11544.32</v>
      </c>
      <c r="D444" s="85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5" t="s">
        <v>885</v>
      </c>
      <c r="B445" s="85" t="s">
        <v>875</v>
      </c>
      <c r="C445" s="85">
        <v>5652.23</v>
      </c>
      <c r="D445" s="85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5" t="s">
        <v>886</v>
      </c>
      <c r="B446" s="85" t="s">
        <v>875</v>
      </c>
      <c r="C446" s="85">
        <v>10905.72</v>
      </c>
      <c r="D446" s="85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5" t="s">
        <v>876</v>
      </c>
      <c r="B447" s="85" t="s">
        <v>875</v>
      </c>
      <c r="C447" s="85">
        <v>24108.74</v>
      </c>
      <c r="D447" s="85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85" t="s">
        <v>877</v>
      </c>
      <c r="B448" s="85" t="s">
        <v>875</v>
      </c>
      <c r="C448" s="85">
        <v>3705.56</v>
      </c>
      <c r="D448" s="85">
        <v>0.8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85" t="s">
        <v>878</v>
      </c>
      <c r="B449" s="85" t="s">
        <v>875</v>
      </c>
      <c r="C449" s="85">
        <v>16619.71</v>
      </c>
      <c r="D449" s="85">
        <v>0.8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5" t="s">
        <v>879</v>
      </c>
      <c r="B450" s="85" t="s">
        <v>875</v>
      </c>
      <c r="C450" s="85">
        <v>1418.89</v>
      </c>
      <c r="D450" s="85">
        <v>0.8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5" t="s">
        <v>880</v>
      </c>
      <c r="B451" s="85" t="s">
        <v>875</v>
      </c>
      <c r="C451" s="85">
        <v>14572.74</v>
      </c>
      <c r="D451" s="85">
        <v>0.8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5" t="s">
        <v>881</v>
      </c>
      <c r="B452" s="85" t="s">
        <v>875</v>
      </c>
      <c r="C452" s="85">
        <v>78444.160000000003</v>
      </c>
      <c r="D452" s="85">
        <v>0.78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5" t="s">
        <v>882</v>
      </c>
      <c r="B453" s="85" t="s">
        <v>875</v>
      </c>
      <c r="C453" s="85">
        <v>5210.68</v>
      </c>
      <c r="D453" s="85">
        <v>0.8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5" t="s">
        <v>883</v>
      </c>
      <c r="B454" s="85" t="s">
        <v>875</v>
      </c>
      <c r="C454" s="85">
        <v>10064.43</v>
      </c>
      <c r="D454" s="85">
        <v>0.8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77"/>
      <c r="B456" s="85" t="s">
        <v>381</v>
      </c>
      <c r="C456" s="85" t="s">
        <v>887</v>
      </c>
      <c r="D456" s="85" t="s">
        <v>888</v>
      </c>
      <c r="E456" s="85" t="s">
        <v>889</v>
      </c>
      <c r="F456" s="85" t="s">
        <v>890</v>
      </c>
      <c r="G456" s="85" t="s">
        <v>891</v>
      </c>
      <c r="H456" s="85" t="s">
        <v>892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5" t="s">
        <v>904</v>
      </c>
      <c r="B457" s="85" t="s">
        <v>894</v>
      </c>
      <c r="C457" s="85">
        <v>0.54</v>
      </c>
      <c r="D457" s="85">
        <v>49.8</v>
      </c>
      <c r="E457" s="85">
        <v>0</v>
      </c>
      <c r="F457" s="85">
        <v>0</v>
      </c>
      <c r="G457" s="85">
        <v>1</v>
      </c>
      <c r="H457" s="85" t="s">
        <v>895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5" t="s">
        <v>919</v>
      </c>
      <c r="B458" s="85" t="s">
        <v>894</v>
      </c>
      <c r="C458" s="85">
        <v>0.54</v>
      </c>
      <c r="D458" s="85">
        <v>49.8</v>
      </c>
      <c r="E458" s="85">
        <v>0</v>
      </c>
      <c r="F458" s="85">
        <v>0</v>
      </c>
      <c r="G458" s="85">
        <v>1</v>
      </c>
      <c r="H458" s="85" t="s">
        <v>895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5" t="s">
        <v>933</v>
      </c>
      <c r="B459" s="85" t="s">
        <v>894</v>
      </c>
      <c r="C459" s="85">
        <v>0.54</v>
      </c>
      <c r="D459" s="85">
        <v>49.8</v>
      </c>
      <c r="E459" s="85">
        <v>0</v>
      </c>
      <c r="F459" s="85">
        <v>0</v>
      </c>
      <c r="G459" s="85">
        <v>1</v>
      </c>
      <c r="H459" s="85" t="s">
        <v>895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5" t="s">
        <v>947</v>
      </c>
      <c r="B460" s="85" t="s">
        <v>894</v>
      </c>
      <c r="C460" s="85">
        <v>0.54</v>
      </c>
      <c r="D460" s="85">
        <v>49.8</v>
      </c>
      <c r="E460" s="85">
        <v>0.01</v>
      </c>
      <c r="F460" s="85">
        <v>0.93</v>
      </c>
      <c r="G460" s="85">
        <v>1</v>
      </c>
      <c r="H460" s="85" t="s">
        <v>895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5" t="s">
        <v>905</v>
      </c>
      <c r="B461" s="85" t="s">
        <v>894</v>
      </c>
      <c r="C461" s="85">
        <v>0.54</v>
      </c>
      <c r="D461" s="85">
        <v>49.8</v>
      </c>
      <c r="E461" s="85">
        <v>0</v>
      </c>
      <c r="F461" s="85">
        <v>0</v>
      </c>
      <c r="G461" s="85">
        <v>1</v>
      </c>
      <c r="H461" s="85" t="s">
        <v>895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5" t="s">
        <v>918</v>
      </c>
      <c r="B462" s="85" t="s">
        <v>894</v>
      </c>
      <c r="C462" s="85">
        <v>0.54</v>
      </c>
      <c r="D462" s="85">
        <v>49.8</v>
      </c>
      <c r="E462" s="85">
        <v>0</v>
      </c>
      <c r="F462" s="85">
        <v>0</v>
      </c>
      <c r="G462" s="85">
        <v>1</v>
      </c>
      <c r="H462" s="85" t="s">
        <v>895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5" t="s">
        <v>932</v>
      </c>
      <c r="B463" s="85" t="s">
        <v>894</v>
      </c>
      <c r="C463" s="85">
        <v>0.54</v>
      </c>
      <c r="D463" s="85">
        <v>49.8</v>
      </c>
      <c r="E463" s="85">
        <v>0</v>
      </c>
      <c r="F463" s="85">
        <v>0</v>
      </c>
      <c r="G463" s="85">
        <v>1</v>
      </c>
      <c r="H463" s="85" t="s">
        <v>895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5" t="s">
        <v>946</v>
      </c>
      <c r="B464" s="85" t="s">
        <v>894</v>
      </c>
      <c r="C464" s="85">
        <v>0.54</v>
      </c>
      <c r="D464" s="85">
        <v>49.8</v>
      </c>
      <c r="E464" s="85">
        <v>0</v>
      </c>
      <c r="F464" s="85">
        <v>0</v>
      </c>
      <c r="G464" s="85">
        <v>1</v>
      </c>
      <c r="H464" s="85" t="s">
        <v>895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5" t="s">
        <v>897</v>
      </c>
      <c r="B465" s="85" t="s">
        <v>898</v>
      </c>
      <c r="C465" s="85">
        <v>0.52</v>
      </c>
      <c r="D465" s="85">
        <v>331</v>
      </c>
      <c r="E465" s="85">
        <v>0.09</v>
      </c>
      <c r="F465" s="85">
        <v>58.41</v>
      </c>
      <c r="G465" s="85">
        <v>1</v>
      </c>
      <c r="H465" s="85" t="s">
        <v>899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5" t="s">
        <v>900</v>
      </c>
      <c r="B466" s="85" t="s">
        <v>898</v>
      </c>
      <c r="C466" s="85">
        <v>0.52</v>
      </c>
      <c r="D466" s="85">
        <v>331</v>
      </c>
      <c r="E466" s="85">
        <v>0.09</v>
      </c>
      <c r="F466" s="85">
        <v>59.44</v>
      </c>
      <c r="G466" s="85">
        <v>1</v>
      </c>
      <c r="H466" s="85" t="s">
        <v>899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5" t="s">
        <v>901</v>
      </c>
      <c r="B467" s="85" t="s">
        <v>898</v>
      </c>
      <c r="C467" s="85">
        <v>0.52</v>
      </c>
      <c r="D467" s="85">
        <v>331</v>
      </c>
      <c r="E467" s="85">
        <v>0.1</v>
      </c>
      <c r="F467" s="85">
        <v>66.44</v>
      </c>
      <c r="G467" s="85">
        <v>1</v>
      </c>
      <c r="H467" s="85" t="s">
        <v>899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5" t="s">
        <v>902</v>
      </c>
      <c r="B468" s="85" t="s">
        <v>898</v>
      </c>
      <c r="C468" s="85">
        <v>0.52</v>
      </c>
      <c r="D468" s="85">
        <v>331</v>
      </c>
      <c r="E468" s="85">
        <v>0.1</v>
      </c>
      <c r="F468" s="85">
        <v>65.459999999999994</v>
      </c>
      <c r="G468" s="85">
        <v>1</v>
      </c>
      <c r="H468" s="85" t="s">
        <v>899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5" t="s">
        <v>903</v>
      </c>
      <c r="B469" s="85" t="s">
        <v>898</v>
      </c>
      <c r="C469" s="85">
        <v>0.52</v>
      </c>
      <c r="D469" s="85">
        <v>331</v>
      </c>
      <c r="E469" s="85">
        <v>0.1</v>
      </c>
      <c r="F469" s="85">
        <v>65.48</v>
      </c>
      <c r="G469" s="85">
        <v>1</v>
      </c>
      <c r="H469" s="85" t="s">
        <v>899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5" t="s">
        <v>908</v>
      </c>
      <c r="B470" s="85" t="s">
        <v>898</v>
      </c>
      <c r="C470" s="85">
        <v>0.52</v>
      </c>
      <c r="D470" s="85">
        <v>331</v>
      </c>
      <c r="E470" s="85">
        <v>0.15</v>
      </c>
      <c r="F470" s="85">
        <v>98.12</v>
      </c>
      <c r="G470" s="85">
        <v>1</v>
      </c>
      <c r="H470" s="85" t="s">
        <v>899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5" t="s">
        <v>909</v>
      </c>
      <c r="B471" s="85" t="s">
        <v>898</v>
      </c>
      <c r="C471" s="85">
        <v>0.52</v>
      </c>
      <c r="D471" s="85">
        <v>331</v>
      </c>
      <c r="E471" s="85">
        <v>0.42</v>
      </c>
      <c r="F471" s="85">
        <v>265.33999999999997</v>
      </c>
      <c r="G471" s="85">
        <v>1</v>
      </c>
      <c r="H471" s="85" t="s">
        <v>899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5" t="s">
        <v>910</v>
      </c>
      <c r="B472" s="85" t="s">
        <v>898</v>
      </c>
      <c r="C472" s="85">
        <v>0.52</v>
      </c>
      <c r="D472" s="85">
        <v>331</v>
      </c>
      <c r="E472" s="85">
        <v>0.33</v>
      </c>
      <c r="F472" s="85">
        <v>212.83</v>
      </c>
      <c r="G472" s="85">
        <v>1</v>
      </c>
      <c r="H472" s="85" t="s">
        <v>899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5" t="s">
        <v>911</v>
      </c>
      <c r="B473" s="85" t="s">
        <v>898</v>
      </c>
      <c r="C473" s="85">
        <v>0.52</v>
      </c>
      <c r="D473" s="85">
        <v>331</v>
      </c>
      <c r="E473" s="85">
        <v>0.4</v>
      </c>
      <c r="F473" s="85">
        <v>257.22000000000003</v>
      </c>
      <c r="G473" s="85">
        <v>1</v>
      </c>
      <c r="H473" s="85" t="s">
        <v>899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5" t="s">
        <v>912</v>
      </c>
      <c r="B474" s="85" t="s">
        <v>898</v>
      </c>
      <c r="C474" s="85">
        <v>0.52</v>
      </c>
      <c r="D474" s="85">
        <v>331</v>
      </c>
      <c r="E474" s="85">
        <v>0.12</v>
      </c>
      <c r="F474" s="85">
        <v>76.23</v>
      </c>
      <c r="G474" s="85">
        <v>1</v>
      </c>
      <c r="H474" s="85" t="s">
        <v>899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5" t="s">
        <v>913</v>
      </c>
      <c r="B475" s="85" t="s">
        <v>898</v>
      </c>
      <c r="C475" s="85">
        <v>0.52</v>
      </c>
      <c r="D475" s="85">
        <v>331</v>
      </c>
      <c r="E475" s="85">
        <v>0.12</v>
      </c>
      <c r="F475" s="85">
        <v>76.7</v>
      </c>
      <c r="G475" s="85">
        <v>1</v>
      </c>
      <c r="H475" s="85" t="s">
        <v>899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5" t="s">
        <v>914</v>
      </c>
      <c r="B476" s="85" t="s">
        <v>898</v>
      </c>
      <c r="C476" s="85">
        <v>0.52</v>
      </c>
      <c r="D476" s="85">
        <v>331</v>
      </c>
      <c r="E476" s="85">
        <v>0.45</v>
      </c>
      <c r="F476" s="85">
        <v>286.12</v>
      </c>
      <c r="G476" s="85">
        <v>1</v>
      </c>
      <c r="H476" s="85" t="s">
        <v>899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5" t="s">
        <v>915</v>
      </c>
      <c r="B477" s="85" t="s">
        <v>898</v>
      </c>
      <c r="C477" s="85">
        <v>0.52</v>
      </c>
      <c r="D477" s="85">
        <v>331</v>
      </c>
      <c r="E477" s="85">
        <v>0.14000000000000001</v>
      </c>
      <c r="F477" s="85">
        <v>90.62</v>
      </c>
      <c r="G477" s="85">
        <v>1</v>
      </c>
      <c r="H477" s="85" t="s">
        <v>899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5" t="s">
        <v>916</v>
      </c>
      <c r="B478" s="85" t="s">
        <v>898</v>
      </c>
      <c r="C478" s="85">
        <v>0.52</v>
      </c>
      <c r="D478" s="85">
        <v>331</v>
      </c>
      <c r="E478" s="85">
        <v>0.41</v>
      </c>
      <c r="F478" s="85">
        <v>260.33999999999997</v>
      </c>
      <c r="G478" s="85">
        <v>1</v>
      </c>
      <c r="H478" s="85" t="s">
        <v>899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5" t="s">
        <v>917</v>
      </c>
      <c r="B479" s="85" t="s">
        <v>898</v>
      </c>
      <c r="C479" s="85">
        <v>0.52</v>
      </c>
      <c r="D479" s="85">
        <v>331</v>
      </c>
      <c r="E479" s="85">
        <v>0.12</v>
      </c>
      <c r="F479" s="85">
        <v>75.599999999999994</v>
      </c>
      <c r="G479" s="85">
        <v>1</v>
      </c>
      <c r="H479" s="85" t="s">
        <v>899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5" t="s">
        <v>922</v>
      </c>
      <c r="B480" s="85" t="s">
        <v>898</v>
      </c>
      <c r="C480" s="85">
        <v>0.52</v>
      </c>
      <c r="D480" s="85">
        <v>331</v>
      </c>
      <c r="E480" s="85">
        <v>0.15</v>
      </c>
      <c r="F480" s="85">
        <v>97.7</v>
      </c>
      <c r="G480" s="85">
        <v>1</v>
      </c>
      <c r="H480" s="85" t="s">
        <v>899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5" t="s">
        <v>923</v>
      </c>
      <c r="B481" s="85" t="s">
        <v>898</v>
      </c>
      <c r="C481" s="85">
        <v>0.52</v>
      </c>
      <c r="D481" s="85">
        <v>331</v>
      </c>
      <c r="E481" s="85">
        <v>0.42</v>
      </c>
      <c r="F481" s="85">
        <v>265.01</v>
      </c>
      <c r="G481" s="85">
        <v>1</v>
      </c>
      <c r="H481" s="85" t="s">
        <v>899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5" t="s">
        <v>924</v>
      </c>
      <c r="B482" s="85" t="s">
        <v>898</v>
      </c>
      <c r="C482" s="85">
        <v>0.52</v>
      </c>
      <c r="D482" s="85">
        <v>331</v>
      </c>
      <c r="E482" s="85">
        <v>0.34</v>
      </c>
      <c r="F482" s="85">
        <v>217.45</v>
      </c>
      <c r="G482" s="85">
        <v>1</v>
      </c>
      <c r="H482" s="85" t="s">
        <v>899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5" t="s">
        <v>925</v>
      </c>
      <c r="B483" s="85" t="s">
        <v>898</v>
      </c>
      <c r="C483" s="85">
        <v>0.52</v>
      </c>
      <c r="D483" s="85">
        <v>331</v>
      </c>
      <c r="E483" s="85">
        <v>0.42</v>
      </c>
      <c r="F483" s="85">
        <v>264.39</v>
      </c>
      <c r="G483" s="85">
        <v>1</v>
      </c>
      <c r="H483" s="85" t="s">
        <v>899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5" t="s">
        <v>926</v>
      </c>
      <c r="B484" s="85" t="s">
        <v>898</v>
      </c>
      <c r="C484" s="85">
        <v>0.52</v>
      </c>
      <c r="D484" s="85">
        <v>331</v>
      </c>
      <c r="E484" s="85">
        <v>0.12</v>
      </c>
      <c r="F484" s="85">
        <v>78.38</v>
      </c>
      <c r="G484" s="85">
        <v>1</v>
      </c>
      <c r="H484" s="85" t="s">
        <v>899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5" t="s">
        <v>927</v>
      </c>
      <c r="B485" s="85" t="s">
        <v>898</v>
      </c>
      <c r="C485" s="85">
        <v>0.52</v>
      </c>
      <c r="D485" s="85">
        <v>331</v>
      </c>
      <c r="E485" s="85">
        <v>0.12</v>
      </c>
      <c r="F485" s="85">
        <v>78.91</v>
      </c>
      <c r="G485" s="85">
        <v>1</v>
      </c>
      <c r="H485" s="85" t="s">
        <v>899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5" t="s">
        <v>928</v>
      </c>
      <c r="B486" s="85" t="s">
        <v>898</v>
      </c>
      <c r="C486" s="85">
        <v>0.52</v>
      </c>
      <c r="D486" s="85">
        <v>331</v>
      </c>
      <c r="E486" s="85">
        <v>0.43</v>
      </c>
      <c r="F486" s="85">
        <v>272.74</v>
      </c>
      <c r="G486" s="85">
        <v>1</v>
      </c>
      <c r="H486" s="85" t="s">
        <v>899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5" t="s">
        <v>929</v>
      </c>
      <c r="B487" s="85" t="s">
        <v>898</v>
      </c>
      <c r="C487" s="85">
        <v>0.52</v>
      </c>
      <c r="D487" s="85">
        <v>331</v>
      </c>
      <c r="E487" s="85">
        <v>0.12</v>
      </c>
      <c r="F487" s="85">
        <v>73.38</v>
      </c>
      <c r="G487" s="85">
        <v>1</v>
      </c>
      <c r="H487" s="85" t="s">
        <v>899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5" t="s">
        <v>930</v>
      </c>
      <c r="B488" s="85" t="s">
        <v>898</v>
      </c>
      <c r="C488" s="85">
        <v>0.52</v>
      </c>
      <c r="D488" s="85">
        <v>331</v>
      </c>
      <c r="E488" s="85">
        <v>0.42</v>
      </c>
      <c r="F488" s="85">
        <v>267.97000000000003</v>
      </c>
      <c r="G488" s="85">
        <v>1</v>
      </c>
      <c r="H488" s="85" t="s">
        <v>899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5" t="s">
        <v>931</v>
      </c>
      <c r="B489" s="85" t="s">
        <v>898</v>
      </c>
      <c r="C489" s="85">
        <v>0.52</v>
      </c>
      <c r="D489" s="85">
        <v>331</v>
      </c>
      <c r="E489" s="85">
        <v>0.12</v>
      </c>
      <c r="F489" s="85">
        <v>77.88</v>
      </c>
      <c r="G489" s="85">
        <v>1</v>
      </c>
      <c r="H489" s="85" t="s">
        <v>899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5" t="s">
        <v>936</v>
      </c>
      <c r="B490" s="85" t="s">
        <v>898</v>
      </c>
      <c r="C490" s="85">
        <v>0.52</v>
      </c>
      <c r="D490" s="85">
        <v>331</v>
      </c>
      <c r="E490" s="85">
        <v>0.2</v>
      </c>
      <c r="F490" s="85">
        <v>124.56</v>
      </c>
      <c r="G490" s="85">
        <v>1</v>
      </c>
      <c r="H490" s="85" t="s">
        <v>899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5" t="s">
        <v>937</v>
      </c>
      <c r="B491" s="85" t="s">
        <v>898</v>
      </c>
      <c r="C491" s="85">
        <v>0.52</v>
      </c>
      <c r="D491" s="85">
        <v>331</v>
      </c>
      <c r="E491" s="85">
        <v>0.59</v>
      </c>
      <c r="F491" s="85">
        <v>378.31</v>
      </c>
      <c r="G491" s="85">
        <v>1</v>
      </c>
      <c r="H491" s="85" t="s">
        <v>899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5" t="s">
        <v>938</v>
      </c>
      <c r="B492" s="85" t="s">
        <v>898</v>
      </c>
      <c r="C492" s="85">
        <v>0.52</v>
      </c>
      <c r="D492" s="85">
        <v>331</v>
      </c>
      <c r="E492" s="85">
        <v>0.49</v>
      </c>
      <c r="F492" s="85">
        <v>309.41000000000003</v>
      </c>
      <c r="G492" s="85">
        <v>1</v>
      </c>
      <c r="H492" s="85" t="s">
        <v>899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5" t="s">
        <v>939</v>
      </c>
      <c r="B493" s="85" t="s">
        <v>898</v>
      </c>
      <c r="C493" s="85">
        <v>0.52</v>
      </c>
      <c r="D493" s="85">
        <v>331</v>
      </c>
      <c r="E493" s="85">
        <v>0.59</v>
      </c>
      <c r="F493" s="85">
        <v>378.08</v>
      </c>
      <c r="G493" s="85">
        <v>1</v>
      </c>
      <c r="H493" s="85" t="s">
        <v>899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5" t="s">
        <v>940</v>
      </c>
      <c r="B494" s="85" t="s">
        <v>898</v>
      </c>
      <c r="C494" s="85">
        <v>0.52</v>
      </c>
      <c r="D494" s="85">
        <v>331</v>
      </c>
      <c r="E494" s="85">
        <v>0.17</v>
      </c>
      <c r="F494" s="85">
        <v>109.39</v>
      </c>
      <c r="G494" s="85">
        <v>1</v>
      </c>
      <c r="H494" s="85" t="s">
        <v>899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5" t="s">
        <v>941</v>
      </c>
      <c r="B495" s="85" t="s">
        <v>898</v>
      </c>
      <c r="C495" s="85">
        <v>0.52</v>
      </c>
      <c r="D495" s="85">
        <v>331</v>
      </c>
      <c r="E495" s="85">
        <v>0.17</v>
      </c>
      <c r="F495" s="85">
        <v>109.19</v>
      </c>
      <c r="G495" s="85">
        <v>1</v>
      </c>
      <c r="H495" s="85" t="s">
        <v>899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5" t="s">
        <v>942</v>
      </c>
      <c r="B496" s="85" t="s">
        <v>898</v>
      </c>
      <c r="C496" s="85">
        <v>0.52</v>
      </c>
      <c r="D496" s="85">
        <v>331</v>
      </c>
      <c r="E496" s="85">
        <v>0.6</v>
      </c>
      <c r="F496" s="85">
        <v>381.51</v>
      </c>
      <c r="G496" s="85">
        <v>1</v>
      </c>
      <c r="H496" s="85" t="s">
        <v>899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5" t="s">
        <v>943</v>
      </c>
      <c r="B497" s="85" t="s">
        <v>898</v>
      </c>
      <c r="C497" s="85">
        <v>0.52</v>
      </c>
      <c r="D497" s="85">
        <v>331</v>
      </c>
      <c r="E497" s="85">
        <v>0.16</v>
      </c>
      <c r="F497" s="85">
        <v>100.9</v>
      </c>
      <c r="G497" s="85">
        <v>1</v>
      </c>
      <c r="H497" s="85" t="s">
        <v>899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5" t="s">
        <v>944</v>
      </c>
      <c r="B498" s="85" t="s">
        <v>898</v>
      </c>
      <c r="C498" s="85">
        <v>0.52</v>
      </c>
      <c r="D498" s="85">
        <v>331</v>
      </c>
      <c r="E498" s="85">
        <v>0.59</v>
      </c>
      <c r="F498" s="85">
        <v>378.54</v>
      </c>
      <c r="G498" s="85">
        <v>1</v>
      </c>
      <c r="H498" s="85" t="s">
        <v>899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5" t="s">
        <v>945</v>
      </c>
      <c r="B499" s="85" t="s">
        <v>898</v>
      </c>
      <c r="C499" s="85">
        <v>0.52</v>
      </c>
      <c r="D499" s="85">
        <v>331</v>
      </c>
      <c r="E499" s="85">
        <v>0.17</v>
      </c>
      <c r="F499" s="85">
        <v>108.12</v>
      </c>
      <c r="G499" s="85">
        <v>1</v>
      </c>
      <c r="H499" s="85" t="s">
        <v>899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5" t="s">
        <v>893</v>
      </c>
      <c r="B500" s="85" t="s">
        <v>894</v>
      </c>
      <c r="C500" s="85">
        <v>0.54</v>
      </c>
      <c r="D500" s="85">
        <v>49.8</v>
      </c>
      <c r="E500" s="85">
        <v>0</v>
      </c>
      <c r="F500" s="85">
        <v>0</v>
      </c>
      <c r="G500" s="85">
        <v>1</v>
      </c>
      <c r="H500" s="85" t="s">
        <v>895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5" t="s">
        <v>906</v>
      </c>
      <c r="B501" s="85" t="s">
        <v>894</v>
      </c>
      <c r="C501" s="85">
        <v>0.54</v>
      </c>
      <c r="D501" s="85">
        <v>49.8</v>
      </c>
      <c r="E501" s="85">
        <v>0</v>
      </c>
      <c r="F501" s="85">
        <v>0</v>
      </c>
      <c r="G501" s="85">
        <v>1</v>
      </c>
      <c r="H501" s="85" t="s">
        <v>895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5" t="s">
        <v>920</v>
      </c>
      <c r="B502" s="85" t="s">
        <v>894</v>
      </c>
      <c r="C502" s="85">
        <v>0.54</v>
      </c>
      <c r="D502" s="85">
        <v>49.8</v>
      </c>
      <c r="E502" s="85">
        <v>0</v>
      </c>
      <c r="F502" s="85">
        <v>0</v>
      </c>
      <c r="G502" s="85">
        <v>1</v>
      </c>
      <c r="H502" s="85" t="s">
        <v>895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5" t="s">
        <v>934</v>
      </c>
      <c r="B503" s="85" t="s">
        <v>894</v>
      </c>
      <c r="C503" s="85">
        <v>0.54</v>
      </c>
      <c r="D503" s="85">
        <v>49.8</v>
      </c>
      <c r="E503" s="85">
        <v>0</v>
      </c>
      <c r="F503" s="85">
        <v>0.43</v>
      </c>
      <c r="G503" s="85">
        <v>1</v>
      </c>
      <c r="H503" s="85" t="s">
        <v>895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5" t="s">
        <v>896</v>
      </c>
      <c r="B504" s="85" t="s">
        <v>894</v>
      </c>
      <c r="C504" s="85">
        <v>0.54</v>
      </c>
      <c r="D504" s="85">
        <v>49.8</v>
      </c>
      <c r="E504" s="85">
        <v>0</v>
      </c>
      <c r="F504" s="85">
        <v>0</v>
      </c>
      <c r="G504" s="85">
        <v>1</v>
      </c>
      <c r="H504" s="85" t="s">
        <v>895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5" t="s">
        <v>907</v>
      </c>
      <c r="B505" s="85" t="s">
        <v>894</v>
      </c>
      <c r="C505" s="85">
        <v>0.54</v>
      </c>
      <c r="D505" s="85">
        <v>49.8</v>
      </c>
      <c r="E505" s="85">
        <v>0</v>
      </c>
      <c r="F505" s="85">
        <v>0</v>
      </c>
      <c r="G505" s="85">
        <v>1</v>
      </c>
      <c r="H505" s="85" t="s">
        <v>895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5" t="s">
        <v>921</v>
      </c>
      <c r="B506" s="85" t="s">
        <v>894</v>
      </c>
      <c r="C506" s="85">
        <v>0.54</v>
      </c>
      <c r="D506" s="85">
        <v>49.8</v>
      </c>
      <c r="E506" s="85">
        <v>0</v>
      </c>
      <c r="F506" s="85">
        <v>0</v>
      </c>
      <c r="G506" s="85">
        <v>1</v>
      </c>
      <c r="H506" s="85" t="s">
        <v>895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5" t="s">
        <v>935</v>
      </c>
      <c r="B507" s="85" t="s">
        <v>894</v>
      </c>
      <c r="C507" s="85">
        <v>0.54</v>
      </c>
      <c r="D507" s="85">
        <v>49.8</v>
      </c>
      <c r="E507" s="85">
        <v>0</v>
      </c>
      <c r="F507" s="85">
        <v>0.35</v>
      </c>
      <c r="G507" s="85">
        <v>1</v>
      </c>
      <c r="H507" s="85" t="s">
        <v>895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5" t="s">
        <v>948</v>
      </c>
      <c r="B508" s="85" t="s">
        <v>894</v>
      </c>
      <c r="C508" s="85">
        <v>0.54</v>
      </c>
      <c r="D508" s="85">
        <v>622</v>
      </c>
      <c r="E508" s="85">
        <v>0.51</v>
      </c>
      <c r="F508" s="85">
        <v>596.20000000000005</v>
      </c>
      <c r="G508" s="85">
        <v>1</v>
      </c>
      <c r="H508" s="85" t="s">
        <v>949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5" t="s">
        <v>958</v>
      </c>
      <c r="B509" s="85" t="s">
        <v>894</v>
      </c>
      <c r="C509" s="85">
        <v>0.54</v>
      </c>
      <c r="D509" s="85">
        <v>622</v>
      </c>
      <c r="E509" s="85">
        <v>0.24</v>
      </c>
      <c r="F509" s="85">
        <v>283.95999999999998</v>
      </c>
      <c r="G509" s="85">
        <v>1</v>
      </c>
      <c r="H509" s="85" t="s">
        <v>949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5" t="s">
        <v>959</v>
      </c>
      <c r="B510" s="85" t="s">
        <v>894</v>
      </c>
      <c r="C510" s="85">
        <v>0.54</v>
      </c>
      <c r="D510" s="85">
        <v>622</v>
      </c>
      <c r="E510" s="85">
        <v>0.22</v>
      </c>
      <c r="F510" s="85">
        <v>260.32</v>
      </c>
      <c r="G510" s="85">
        <v>1</v>
      </c>
      <c r="H510" s="85" t="s">
        <v>949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5" t="s">
        <v>960</v>
      </c>
      <c r="B511" s="85" t="s">
        <v>894</v>
      </c>
      <c r="C511" s="85">
        <v>0.54</v>
      </c>
      <c r="D511" s="85">
        <v>622</v>
      </c>
      <c r="E511" s="85">
        <v>0.45</v>
      </c>
      <c r="F511" s="85">
        <v>525.38</v>
      </c>
      <c r="G511" s="85">
        <v>1</v>
      </c>
      <c r="H511" s="85" t="s">
        <v>949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5" t="s">
        <v>950</v>
      </c>
      <c r="B512" s="85" t="s">
        <v>894</v>
      </c>
      <c r="C512" s="85">
        <v>0.54</v>
      </c>
      <c r="D512" s="85">
        <v>622</v>
      </c>
      <c r="E512" s="85">
        <v>0.76</v>
      </c>
      <c r="F512" s="85">
        <v>880.36</v>
      </c>
      <c r="G512" s="85">
        <v>1</v>
      </c>
      <c r="H512" s="85" t="s">
        <v>949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85" t="s">
        <v>951</v>
      </c>
      <c r="B513" s="85" t="s">
        <v>894</v>
      </c>
      <c r="C513" s="85">
        <v>0.54</v>
      </c>
      <c r="D513" s="85">
        <v>622</v>
      </c>
      <c r="E513" s="85">
        <v>0.08</v>
      </c>
      <c r="F513" s="85">
        <v>88.81</v>
      </c>
      <c r="G513" s="85">
        <v>1</v>
      </c>
      <c r="H513" s="85" t="s">
        <v>949</v>
      </c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85" t="s">
        <v>952</v>
      </c>
      <c r="B514" s="85" t="s">
        <v>894</v>
      </c>
      <c r="C514" s="85">
        <v>0.54</v>
      </c>
      <c r="D514" s="85">
        <v>622</v>
      </c>
      <c r="E514" s="85">
        <v>0.43</v>
      </c>
      <c r="F514" s="85">
        <v>497.92</v>
      </c>
      <c r="G514" s="85">
        <v>1</v>
      </c>
      <c r="H514" s="85" t="s">
        <v>949</v>
      </c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5" t="s">
        <v>953</v>
      </c>
      <c r="B515" s="85" t="s">
        <v>894</v>
      </c>
      <c r="C515" s="85">
        <v>0.54</v>
      </c>
      <c r="D515" s="85">
        <v>622</v>
      </c>
      <c r="E515" s="85">
        <v>0.06</v>
      </c>
      <c r="F515" s="85">
        <v>65.12</v>
      </c>
      <c r="G515" s="85">
        <v>1</v>
      </c>
      <c r="H515" s="85" t="s">
        <v>949</v>
      </c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85" t="s">
        <v>954</v>
      </c>
      <c r="B516" s="85" t="s">
        <v>894</v>
      </c>
      <c r="C516" s="85">
        <v>0.54</v>
      </c>
      <c r="D516" s="85">
        <v>622</v>
      </c>
      <c r="E516" s="85">
        <v>0.32</v>
      </c>
      <c r="F516" s="85">
        <v>369.69</v>
      </c>
      <c r="G516" s="85">
        <v>1</v>
      </c>
      <c r="H516" s="85" t="s">
        <v>949</v>
      </c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85" t="s">
        <v>955</v>
      </c>
      <c r="B517" s="85" t="s">
        <v>894</v>
      </c>
      <c r="C517" s="85">
        <v>0.55000000000000004</v>
      </c>
      <c r="D517" s="85">
        <v>622</v>
      </c>
      <c r="E517" s="85">
        <v>1.65</v>
      </c>
      <c r="F517" s="85">
        <v>1879.12</v>
      </c>
      <c r="G517" s="85">
        <v>1</v>
      </c>
      <c r="H517" s="85" t="s">
        <v>949</v>
      </c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5" t="s">
        <v>956</v>
      </c>
      <c r="B518" s="85" t="s">
        <v>894</v>
      </c>
      <c r="C518" s="85">
        <v>0.54</v>
      </c>
      <c r="D518" s="85">
        <v>622</v>
      </c>
      <c r="E518" s="85">
        <v>0.13</v>
      </c>
      <c r="F518" s="85">
        <v>150.41</v>
      </c>
      <c r="G518" s="85">
        <v>1</v>
      </c>
      <c r="H518" s="85" t="s">
        <v>949</v>
      </c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85" t="s">
        <v>957</v>
      </c>
      <c r="B519" s="85" t="s">
        <v>894</v>
      </c>
      <c r="C519" s="85">
        <v>0.54</v>
      </c>
      <c r="D519" s="85">
        <v>622</v>
      </c>
      <c r="E519" s="85">
        <v>0.37</v>
      </c>
      <c r="F519" s="85">
        <v>428.47</v>
      </c>
      <c r="G519" s="85">
        <v>1</v>
      </c>
      <c r="H519" s="85" t="s">
        <v>949</v>
      </c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77"/>
      <c r="B521" s="85" t="s">
        <v>381</v>
      </c>
      <c r="C521" s="85" t="s">
        <v>961</v>
      </c>
      <c r="D521" s="85" t="s">
        <v>962</v>
      </c>
      <c r="E521" s="85" t="s">
        <v>963</v>
      </c>
      <c r="F521" s="85" t="s">
        <v>964</v>
      </c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5" t="s">
        <v>965</v>
      </c>
      <c r="B522" s="85" t="s">
        <v>966</v>
      </c>
      <c r="C522" s="85" t="s">
        <v>967</v>
      </c>
      <c r="D522" s="85">
        <v>179352</v>
      </c>
      <c r="E522" s="85">
        <v>84.78</v>
      </c>
      <c r="F522" s="85">
        <v>0.9</v>
      </c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77"/>
      <c r="B524" s="85" t="s">
        <v>381</v>
      </c>
      <c r="C524" s="85" t="s">
        <v>968</v>
      </c>
      <c r="D524" s="85" t="s">
        <v>969</v>
      </c>
      <c r="E524" s="85" t="s">
        <v>970</v>
      </c>
      <c r="F524" s="85" t="s">
        <v>971</v>
      </c>
      <c r="G524" s="85" t="s">
        <v>972</v>
      </c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5" t="s">
        <v>973</v>
      </c>
      <c r="B525" s="85" t="s">
        <v>974</v>
      </c>
      <c r="C525" s="85">
        <v>2</v>
      </c>
      <c r="D525" s="85">
        <v>845000</v>
      </c>
      <c r="E525" s="85">
        <v>0.8</v>
      </c>
      <c r="F525" s="85">
        <v>0.34</v>
      </c>
      <c r="G525" s="85">
        <v>0.67</v>
      </c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77"/>
      <c r="B527" s="85" t="s">
        <v>975</v>
      </c>
      <c r="C527" s="85" t="s">
        <v>976</v>
      </c>
      <c r="D527" s="85" t="s">
        <v>977</v>
      </c>
      <c r="E527" s="85" t="s">
        <v>978</v>
      </c>
      <c r="F527" s="85" t="s">
        <v>979</v>
      </c>
      <c r="G527" s="85" t="s">
        <v>980</v>
      </c>
      <c r="H527" s="85" t="s">
        <v>981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5" t="s">
        <v>982</v>
      </c>
      <c r="B528" s="85">
        <v>37735.434999999998</v>
      </c>
      <c r="C528" s="85">
        <v>64.037000000000006</v>
      </c>
      <c r="D528" s="85">
        <v>234.5686</v>
      </c>
      <c r="E528" s="85">
        <v>0</v>
      </c>
      <c r="F528" s="85">
        <v>1.1000000000000001E-3</v>
      </c>
      <c r="G528" s="85">
        <v>29029.199000000001</v>
      </c>
      <c r="H528" s="85">
        <v>16044.6657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5" t="s">
        <v>983</v>
      </c>
      <c r="B529" s="85">
        <v>34451.300799999997</v>
      </c>
      <c r="C529" s="85">
        <v>58.575200000000002</v>
      </c>
      <c r="D529" s="85">
        <v>215.03030000000001</v>
      </c>
      <c r="E529" s="85">
        <v>0</v>
      </c>
      <c r="F529" s="85">
        <v>1E-3</v>
      </c>
      <c r="G529" s="85">
        <v>26611.315900000001</v>
      </c>
      <c r="H529" s="85">
        <v>14659.4468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5" t="s">
        <v>984</v>
      </c>
      <c r="B530" s="85">
        <v>38677.767399999997</v>
      </c>
      <c r="C530" s="85">
        <v>65.880200000000002</v>
      </c>
      <c r="D530" s="85">
        <v>242.3466</v>
      </c>
      <c r="E530" s="85">
        <v>0</v>
      </c>
      <c r="F530" s="85">
        <v>1.1000000000000001E-3</v>
      </c>
      <c r="G530" s="85">
        <v>29991.9686</v>
      </c>
      <c r="H530" s="85">
        <v>16469.781900000002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5" t="s">
        <v>985</v>
      </c>
      <c r="B531" s="85">
        <v>39891.429900000003</v>
      </c>
      <c r="C531" s="85">
        <v>68.245900000000006</v>
      </c>
      <c r="D531" s="85">
        <v>252.3005</v>
      </c>
      <c r="E531" s="85">
        <v>0</v>
      </c>
      <c r="F531" s="85">
        <v>1.1999999999999999E-3</v>
      </c>
      <c r="G531" s="85">
        <v>31224.073499999999</v>
      </c>
      <c r="H531" s="85">
        <v>17016.493900000001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5" t="s">
        <v>391</v>
      </c>
      <c r="B532" s="85">
        <v>43928.781799999997</v>
      </c>
      <c r="C532" s="85">
        <v>75.398300000000006</v>
      </c>
      <c r="D532" s="85">
        <v>279.76620000000003</v>
      </c>
      <c r="E532" s="85">
        <v>0</v>
      </c>
      <c r="F532" s="85">
        <v>1.2999999999999999E-3</v>
      </c>
      <c r="G532" s="85">
        <v>34623.345800000003</v>
      </c>
      <c r="H532" s="85">
        <v>18763.286800000002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5" t="s">
        <v>986</v>
      </c>
      <c r="B533" s="85">
        <v>44375.923999999999</v>
      </c>
      <c r="C533" s="85">
        <v>76.327500000000001</v>
      </c>
      <c r="D533" s="85">
        <v>283.88679999999999</v>
      </c>
      <c r="E533" s="85">
        <v>0</v>
      </c>
      <c r="F533" s="85">
        <v>1.2999999999999999E-3</v>
      </c>
      <c r="G533" s="85">
        <v>35133.432399999998</v>
      </c>
      <c r="H533" s="85">
        <v>18970.479899999998</v>
      </c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5" t="s">
        <v>987</v>
      </c>
      <c r="B534" s="85">
        <v>47515.498399999997</v>
      </c>
      <c r="C534" s="85">
        <v>81.834000000000003</v>
      </c>
      <c r="D534" s="85">
        <v>304.80880000000002</v>
      </c>
      <c r="E534" s="85">
        <v>0</v>
      </c>
      <c r="F534" s="85">
        <v>1.4E-3</v>
      </c>
      <c r="G534" s="85">
        <v>37722.789100000002</v>
      </c>
      <c r="H534" s="85">
        <v>20323.289100000002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5" t="s">
        <v>988</v>
      </c>
      <c r="B535" s="85">
        <v>47175.615299999998</v>
      </c>
      <c r="C535" s="85">
        <v>81.212599999999995</v>
      </c>
      <c r="D535" s="85">
        <v>302.34539999999998</v>
      </c>
      <c r="E535" s="85">
        <v>0</v>
      </c>
      <c r="F535" s="85">
        <v>1.4E-3</v>
      </c>
      <c r="G535" s="85">
        <v>37417.897700000001</v>
      </c>
      <c r="H535" s="85">
        <v>20174.311300000001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5" t="s">
        <v>989</v>
      </c>
      <c r="B536" s="85">
        <v>44458.627500000002</v>
      </c>
      <c r="C536" s="85">
        <v>76.420500000000004</v>
      </c>
      <c r="D536" s="85">
        <v>284.02820000000003</v>
      </c>
      <c r="E536" s="85">
        <v>0</v>
      </c>
      <c r="F536" s="85">
        <v>1.2999999999999999E-3</v>
      </c>
      <c r="G536" s="85">
        <v>35150.890099999997</v>
      </c>
      <c r="H536" s="85">
        <v>19000.8995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85" t="s">
        <v>990</v>
      </c>
      <c r="B537" s="85">
        <v>43484.756600000001</v>
      </c>
      <c r="C537" s="85">
        <v>74.5411</v>
      </c>
      <c r="D537" s="85">
        <v>276.18970000000002</v>
      </c>
      <c r="E537" s="85">
        <v>0</v>
      </c>
      <c r="F537" s="85">
        <v>1.2999999999999999E-3</v>
      </c>
      <c r="G537" s="85">
        <v>34180.654999999999</v>
      </c>
      <c r="H537" s="85">
        <v>18564.099900000001</v>
      </c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85" t="s">
        <v>991</v>
      </c>
      <c r="B538" s="85">
        <v>39021.410600000003</v>
      </c>
      <c r="C538" s="85">
        <v>66.636300000000006</v>
      </c>
      <c r="D538" s="85">
        <v>245.84399999999999</v>
      </c>
      <c r="E538" s="85">
        <v>0</v>
      </c>
      <c r="F538" s="85">
        <v>1.1000000000000001E-3</v>
      </c>
      <c r="G538" s="85">
        <v>30424.933700000001</v>
      </c>
      <c r="H538" s="85">
        <v>16633.225200000001</v>
      </c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85" t="s">
        <v>992</v>
      </c>
      <c r="B539" s="85">
        <v>37552.141000000003</v>
      </c>
      <c r="C539" s="85">
        <v>63.856699999999996</v>
      </c>
      <c r="D539" s="85">
        <v>234.45779999999999</v>
      </c>
      <c r="E539" s="85">
        <v>0</v>
      </c>
      <c r="F539" s="85">
        <v>1.1000000000000001E-3</v>
      </c>
      <c r="G539" s="85">
        <v>29015.595099999999</v>
      </c>
      <c r="H539" s="85">
        <v>15979.8261</v>
      </c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85"/>
      <c r="B540" s="85"/>
      <c r="C540" s="85"/>
      <c r="D540" s="85"/>
      <c r="E540" s="85"/>
      <c r="F540" s="85"/>
      <c r="G540" s="85"/>
      <c r="H540" s="85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85" t="s">
        <v>993</v>
      </c>
      <c r="B541" s="85">
        <v>498268.68829999998</v>
      </c>
      <c r="C541" s="85">
        <v>852.96519999999998</v>
      </c>
      <c r="D541" s="85">
        <v>3155.5729000000001</v>
      </c>
      <c r="E541" s="85">
        <v>0</v>
      </c>
      <c r="F541" s="85">
        <v>1.44E-2</v>
      </c>
      <c r="G541" s="85">
        <v>390526.09610000002</v>
      </c>
      <c r="H541" s="85">
        <v>212599.80609999999</v>
      </c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85" t="s">
        <v>994</v>
      </c>
      <c r="B542" s="85">
        <v>34451.300799999997</v>
      </c>
      <c r="C542" s="85">
        <v>58.575200000000002</v>
      </c>
      <c r="D542" s="85">
        <v>215.03030000000001</v>
      </c>
      <c r="E542" s="85">
        <v>0</v>
      </c>
      <c r="F542" s="85">
        <v>1E-3</v>
      </c>
      <c r="G542" s="85">
        <v>26611.315900000001</v>
      </c>
      <c r="H542" s="85">
        <v>14659.4468</v>
      </c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85" t="s">
        <v>995</v>
      </c>
      <c r="B543" s="85">
        <v>47515.498399999997</v>
      </c>
      <c r="C543" s="85">
        <v>81.834000000000003</v>
      </c>
      <c r="D543" s="85">
        <v>304.80880000000002</v>
      </c>
      <c r="E543" s="85">
        <v>0</v>
      </c>
      <c r="F543" s="85">
        <v>1.4E-3</v>
      </c>
      <c r="G543" s="85">
        <v>37722.789100000002</v>
      </c>
      <c r="H543" s="85">
        <v>20323.289100000002</v>
      </c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77"/>
      <c r="B545" s="85" t="s">
        <v>996</v>
      </c>
      <c r="C545" s="85" t="s">
        <v>997</v>
      </c>
      <c r="D545" s="85" t="s">
        <v>998</v>
      </c>
      <c r="E545" s="85" t="s">
        <v>999</v>
      </c>
      <c r="F545" s="85" t="s">
        <v>1000</v>
      </c>
      <c r="G545" s="85" t="s">
        <v>1001</v>
      </c>
      <c r="H545" s="85" t="s">
        <v>1002</v>
      </c>
      <c r="I545" s="85" t="s">
        <v>1003</v>
      </c>
      <c r="J545" s="85" t="s">
        <v>1004</v>
      </c>
      <c r="K545" s="85" t="s">
        <v>1005</v>
      </c>
      <c r="L545" s="85" t="s">
        <v>1006</v>
      </c>
      <c r="M545" s="85" t="s">
        <v>1007</v>
      </c>
      <c r="N545" s="85" t="s">
        <v>1008</v>
      </c>
      <c r="O545" s="85" t="s">
        <v>1009</v>
      </c>
      <c r="P545" s="85" t="s">
        <v>1010</v>
      </c>
      <c r="Q545" s="85" t="s">
        <v>1011</v>
      </c>
      <c r="R545" s="85" t="s">
        <v>1012</v>
      </c>
      <c r="S545" s="85" t="s">
        <v>1013</v>
      </c>
    </row>
    <row r="546" spans="1:19">
      <c r="A546" s="85" t="s">
        <v>982</v>
      </c>
      <c r="B546" s="86">
        <v>197270000000</v>
      </c>
      <c r="C546" s="85">
        <v>129533.368</v>
      </c>
      <c r="D546" s="85" t="s">
        <v>1014</v>
      </c>
      <c r="E546" s="85">
        <v>26328.66</v>
      </c>
      <c r="F546" s="85">
        <v>57998.832999999999</v>
      </c>
      <c r="G546" s="85">
        <v>8648.4320000000007</v>
      </c>
      <c r="H546" s="85">
        <v>0</v>
      </c>
      <c r="I546" s="85">
        <v>36472.665000000001</v>
      </c>
      <c r="J546" s="85">
        <v>0</v>
      </c>
      <c r="K546" s="85">
        <v>84.778000000000006</v>
      </c>
      <c r="L546" s="85">
        <v>0</v>
      </c>
      <c r="M546" s="85">
        <v>0</v>
      </c>
      <c r="N546" s="85">
        <v>0</v>
      </c>
      <c r="O546" s="85">
        <v>0</v>
      </c>
      <c r="P546" s="85">
        <v>0</v>
      </c>
      <c r="Q546" s="85">
        <v>0</v>
      </c>
      <c r="R546" s="85">
        <v>0</v>
      </c>
      <c r="S546" s="85">
        <v>0</v>
      </c>
    </row>
    <row r="547" spans="1:19">
      <c r="A547" s="85" t="s">
        <v>983</v>
      </c>
      <c r="B547" s="86">
        <v>180839000000</v>
      </c>
      <c r="C547" s="85">
        <v>133277.685</v>
      </c>
      <c r="D547" s="85" t="s">
        <v>1015</v>
      </c>
      <c r="E547" s="85">
        <v>26328.66</v>
      </c>
      <c r="F547" s="85">
        <v>57998.832999999999</v>
      </c>
      <c r="G547" s="85">
        <v>8828.9950000000008</v>
      </c>
      <c r="H547" s="85">
        <v>0</v>
      </c>
      <c r="I547" s="85">
        <v>40036.42</v>
      </c>
      <c r="J547" s="85">
        <v>0</v>
      </c>
      <c r="K547" s="85">
        <v>84.778000000000006</v>
      </c>
      <c r="L547" s="85">
        <v>0</v>
      </c>
      <c r="M547" s="85">
        <v>0</v>
      </c>
      <c r="N547" s="85">
        <v>0</v>
      </c>
      <c r="O547" s="85">
        <v>0</v>
      </c>
      <c r="P547" s="85">
        <v>0</v>
      </c>
      <c r="Q547" s="85">
        <v>0</v>
      </c>
      <c r="R547" s="85">
        <v>0</v>
      </c>
      <c r="S547" s="85">
        <v>0</v>
      </c>
    </row>
    <row r="548" spans="1:19">
      <c r="A548" s="85" t="s">
        <v>984</v>
      </c>
      <c r="B548" s="86">
        <v>203812000000</v>
      </c>
      <c r="C548" s="85">
        <v>132468.56200000001</v>
      </c>
      <c r="D548" s="85" t="s">
        <v>1016</v>
      </c>
      <c r="E548" s="85">
        <v>26328.66</v>
      </c>
      <c r="F548" s="85">
        <v>57998.832999999999</v>
      </c>
      <c r="G548" s="85">
        <v>8770.4130000000005</v>
      </c>
      <c r="H548" s="85">
        <v>0</v>
      </c>
      <c r="I548" s="85">
        <v>39285.877999999997</v>
      </c>
      <c r="J548" s="85">
        <v>0</v>
      </c>
      <c r="K548" s="85">
        <v>84.778000000000006</v>
      </c>
      <c r="L548" s="85">
        <v>0</v>
      </c>
      <c r="M548" s="85">
        <v>0</v>
      </c>
      <c r="N548" s="85">
        <v>0</v>
      </c>
      <c r="O548" s="85">
        <v>0</v>
      </c>
      <c r="P548" s="85">
        <v>0</v>
      </c>
      <c r="Q548" s="85">
        <v>0</v>
      </c>
      <c r="R548" s="85">
        <v>0</v>
      </c>
      <c r="S548" s="85">
        <v>0</v>
      </c>
    </row>
    <row r="549" spans="1:19">
      <c r="A549" s="85" t="s">
        <v>985</v>
      </c>
      <c r="B549" s="86">
        <v>212185000000</v>
      </c>
      <c r="C549" s="85">
        <v>134798.75700000001</v>
      </c>
      <c r="D549" s="85" t="s">
        <v>1017</v>
      </c>
      <c r="E549" s="85">
        <v>26328.66</v>
      </c>
      <c r="F549" s="85">
        <v>57998.832999999999</v>
      </c>
      <c r="G549" s="85">
        <v>8898.3119999999999</v>
      </c>
      <c r="H549" s="85">
        <v>0</v>
      </c>
      <c r="I549" s="85">
        <v>41488.175000000003</v>
      </c>
      <c r="J549" s="85">
        <v>0</v>
      </c>
      <c r="K549" s="85">
        <v>84.778000000000006</v>
      </c>
      <c r="L549" s="85">
        <v>0</v>
      </c>
      <c r="M549" s="85">
        <v>0</v>
      </c>
      <c r="N549" s="85">
        <v>0</v>
      </c>
      <c r="O549" s="85">
        <v>0</v>
      </c>
      <c r="P549" s="85">
        <v>0</v>
      </c>
      <c r="Q549" s="85">
        <v>0</v>
      </c>
      <c r="R549" s="85">
        <v>0</v>
      </c>
      <c r="S549" s="85">
        <v>0</v>
      </c>
    </row>
    <row r="550" spans="1:19">
      <c r="A550" s="85" t="s">
        <v>391</v>
      </c>
      <c r="B550" s="86">
        <v>235285000000</v>
      </c>
      <c r="C550" s="85">
        <v>143821.731</v>
      </c>
      <c r="D550" s="85" t="s">
        <v>1018</v>
      </c>
      <c r="E550" s="85">
        <v>26328.66</v>
      </c>
      <c r="F550" s="85">
        <v>57998.832999999999</v>
      </c>
      <c r="G550" s="85">
        <v>9361.2060000000001</v>
      </c>
      <c r="H550" s="85">
        <v>0</v>
      </c>
      <c r="I550" s="85">
        <v>50048.254999999997</v>
      </c>
      <c r="J550" s="85">
        <v>0</v>
      </c>
      <c r="K550" s="85">
        <v>84.778000000000006</v>
      </c>
      <c r="L550" s="85">
        <v>0</v>
      </c>
      <c r="M550" s="85">
        <v>0</v>
      </c>
      <c r="N550" s="85">
        <v>0</v>
      </c>
      <c r="O550" s="85">
        <v>0</v>
      </c>
      <c r="P550" s="85">
        <v>0</v>
      </c>
      <c r="Q550" s="85">
        <v>0</v>
      </c>
      <c r="R550" s="85">
        <v>0</v>
      </c>
      <c r="S550" s="85">
        <v>0</v>
      </c>
    </row>
    <row r="551" spans="1:19">
      <c r="A551" s="85" t="s">
        <v>986</v>
      </c>
      <c r="B551" s="86">
        <v>238751000000</v>
      </c>
      <c r="C551" s="85">
        <v>146954.26199999999</v>
      </c>
      <c r="D551" s="85" t="s">
        <v>1118</v>
      </c>
      <c r="E551" s="85">
        <v>36517.966999999997</v>
      </c>
      <c r="F551" s="85">
        <v>38824.769999999997</v>
      </c>
      <c r="G551" s="85">
        <v>10164.65</v>
      </c>
      <c r="H551" s="85">
        <v>0</v>
      </c>
      <c r="I551" s="85">
        <v>58881.097000000002</v>
      </c>
      <c r="J551" s="85">
        <v>2481</v>
      </c>
      <c r="K551" s="85">
        <v>84.778000000000006</v>
      </c>
      <c r="L551" s="85">
        <v>0</v>
      </c>
      <c r="M551" s="85">
        <v>0</v>
      </c>
      <c r="N551" s="85">
        <v>0</v>
      </c>
      <c r="O551" s="85">
        <v>0</v>
      </c>
      <c r="P551" s="85">
        <v>0</v>
      </c>
      <c r="Q551" s="85">
        <v>0</v>
      </c>
      <c r="R551" s="85">
        <v>0</v>
      </c>
      <c r="S551" s="85">
        <v>0</v>
      </c>
    </row>
    <row r="552" spans="1:19">
      <c r="A552" s="85" t="s">
        <v>987</v>
      </c>
      <c r="B552" s="86">
        <v>256347000000</v>
      </c>
      <c r="C552" s="85">
        <v>146928.20300000001</v>
      </c>
      <c r="D552" s="85" t="s">
        <v>1019</v>
      </c>
      <c r="E552" s="85">
        <v>26328.66</v>
      </c>
      <c r="F552" s="85">
        <v>57998.832999999999</v>
      </c>
      <c r="G552" s="85">
        <v>9512.1939999999995</v>
      </c>
      <c r="H552" s="85">
        <v>0</v>
      </c>
      <c r="I552" s="85">
        <v>53003.737999999998</v>
      </c>
      <c r="J552" s="85">
        <v>0</v>
      </c>
      <c r="K552" s="85">
        <v>84.778000000000006</v>
      </c>
      <c r="L552" s="85">
        <v>0</v>
      </c>
      <c r="M552" s="85">
        <v>0</v>
      </c>
      <c r="N552" s="85">
        <v>0</v>
      </c>
      <c r="O552" s="85">
        <v>0</v>
      </c>
      <c r="P552" s="85">
        <v>0</v>
      </c>
      <c r="Q552" s="85">
        <v>0</v>
      </c>
      <c r="R552" s="85">
        <v>0</v>
      </c>
      <c r="S552" s="85">
        <v>0</v>
      </c>
    </row>
    <row r="553" spans="1:19">
      <c r="A553" s="85" t="s">
        <v>988</v>
      </c>
      <c r="B553" s="86">
        <v>254275000000</v>
      </c>
      <c r="C553" s="85">
        <v>143146.853</v>
      </c>
      <c r="D553" s="85" t="s">
        <v>1020</v>
      </c>
      <c r="E553" s="85">
        <v>26328.66</v>
      </c>
      <c r="F553" s="85">
        <v>57998.832999999999</v>
      </c>
      <c r="G553" s="85">
        <v>9321.018</v>
      </c>
      <c r="H553" s="85">
        <v>0</v>
      </c>
      <c r="I553" s="85">
        <v>49413.565000000002</v>
      </c>
      <c r="J553" s="85">
        <v>0</v>
      </c>
      <c r="K553" s="85">
        <v>84.778000000000006</v>
      </c>
      <c r="L553" s="85">
        <v>0</v>
      </c>
      <c r="M553" s="85">
        <v>0</v>
      </c>
      <c r="N553" s="85">
        <v>0</v>
      </c>
      <c r="O553" s="85">
        <v>0</v>
      </c>
      <c r="P553" s="85">
        <v>0</v>
      </c>
      <c r="Q553" s="85">
        <v>0</v>
      </c>
      <c r="R553" s="85">
        <v>0</v>
      </c>
      <c r="S553" s="85">
        <v>0</v>
      </c>
    </row>
    <row r="554" spans="1:19">
      <c r="A554" s="85" t="s">
        <v>989</v>
      </c>
      <c r="B554" s="86">
        <v>238870000000</v>
      </c>
      <c r="C554" s="85">
        <v>144763.97700000001</v>
      </c>
      <c r="D554" s="85" t="s">
        <v>1021</v>
      </c>
      <c r="E554" s="85">
        <v>26328.66</v>
      </c>
      <c r="F554" s="85">
        <v>57998.832999999999</v>
      </c>
      <c r="G554" s="85">
        <v>9383.4130000000005</v>
      </c>
      <c r="H554" s="85">
        <v>0</v>
      </c>
      <c r="I554" s="85">
        <v>50968.294000000002</v>
      </c>
      <c r="J554" s="85">
        <v>0</v>
      </c>
      <c r="K554" s="85">
        <v>84.778000000000006</v>
      </c>
      <c r="L554" s="85">
        <v>0</v>
      </c>
      <c r="M554" s="85">
        <v>0</v>
      </c>
      <c r="N554" s="85">
        <v>0</v>
      </c>
      <c r="O554" s="85">
        <v>0</v>
      </c>
      <c r="P554" s="85">
        <v>0</v>
      </c>
      <c r="Q554" s="85">
        <v>0</v>
      </c>
      <c r="R554" s="85">
        <v>0</v>
      </c>
      <c r="S554" s="85">
        <v>0</v>
      </c>
    </row>
    <row r="555" spans="1:19">
      <c r="A555" s="85" t="s">
        <v>990</v>
      </c>
      <c r="B555" s="86">
        <v>232277000000</v>
      </c>
      <c r="C555" s="85">
        <v>143834.742</v>
      </c>
      <c r="D555" s="85" t="s">
        <v>1022</v>
      </c>
      <c r="E555" s="85">
        <v>26328.66</v>
      </c>
      <c r="F555" s="85">
        <v>57998.832999999999</v>
      </c>
      <c r="G555" s="85">
        <v>9366.0169999999998</v>
      </c>
      <c r="H555" s="85">
        <v>0</v>
      </c>
      <c r="I555" s="85">
        <v>50056.453999999998</v>
      </c>
      <c r="J555" s="85">
        <v>0</v>
      </c>
      <c r="K555" s="85">
        <v>84.778000000000006</v>
      </c>
      <c r="L555" s="85">
        <v>0</v>
      </c>
      <c r="M555" s="85">
        <v>0</v>
      </c>
      <c r="N555" s="85">
        <v>0</v>
      </c>
      <c r="O555" s="85">
        <v>0</v>
      </c>
      <c r="P555" s="85">
        <v>0</v>
      </c>
      <c r="Q555" s="85">
        <v>0</v>
      </c>
      <c r="R555" s="85">
        <v>0</v>
      </c>
      <c r="S555" s="85">
        <v>0</v>
      </c>
    </row>
    <row r="556" spans="1:19">
      <c r="A556" s="85" t="s">
        <v>991</v>
      </c>
      <c r="B556" s="86">
        <v>206754000000</v>
      </c>
      <c r="C556" s="85">
        <v>128705.40399999999</v>
      </c>
      <c r="D556" s="85" t="s">
        <v>1082</v>
      </c>
      <c r="E556" s="85">
        <v>26328.66</v>
      </c>
      <c r="F556" s="85">
        <v>57998.832999999999</v>
      </c>
      <c r="G556" s="85">
        <v>8680.5380000000005</v>
      </c>
      <c r="H556" s="85">
        <v>0</v>
      </c>
      <c r="I556" s="85">
        <v>35612.595000000001</v>
      </c>
      <c r="J556" s="85">
        <v>0</v>
      </c>
      <c r="K556" s="85">
        <v>84.778000000000006</v>
      </c>
      <c r="L556" s="85">
        <v>0</v>
      </c>
      <c r="M556" s="85">
        <v>0</v>
      </c>
      <c r="N556" s="85">
        <v>0</v>
      </c>
      <c r="O556" s="85">
        <v>0</v>
      </c>
      <c r="P556" s="85">
        <v>0</v>
      </c>
      <c r="Q556" s="85">
        <v>0</v>
      </c>
      <c r="R556" s="85">
        <v>0</v>
      </c>
      <c r="S556" s="85">
        <v>0</v>
      </c>
    </row>
    <row r="557" spans="1:19">
      <c r="A557" s="85" t="s">
        <v>992</v>
      </c>
      <c r="B557" s="86">
        <v>197177000000</v>
      </c>
      <c r="C557" s="85">
        <v>129215.45699999999</v>
      </c>
      <c r="D557" s="85" t="s">
        <v>1023</v>
      </c>
      <c r="E557" s="85">
        <v>26328.66</v>
      </c>
      <c r="F557" s="85">
        <v>57998.832999999999</v>
      </c>
      <c r="G557" s="85">
        <v>8590.4310000000005</v>
      </c>
      <c r="H557" s="85">
        <v>0</v>
      </c>
      <c r="I557" s="85">
        <v>36212.754999999997</v>
      </c>
      <c r="J557" s="85">
        <v>0</v>
      </c>
      <c r="K557" s="85">
        <v>84.778000000000006</v>
      </c>
      <c r="L557" s="85">
        <v>0</v>
      </c>
      <c r="M557" s="85">
        <v>0</v>
      </c>
      <c r="N557" s="85">
        <v>0</v>
      </c>
      <c r="O557" s="85">
        <v>0</v>
      </c>
      <c r="P557" s="85">
        <v>0</v>
      </c>
      <c r="Q557" s="85">
        <v>0</v>
      </c>
      <c r="R557" s="85">
        <v>0</v>
      </c>
      <c r="S557" s="85">
        <v>0</v>
      </c>
    </row>
    <row r="558" spans="1:19">
      <c r="A558" s="85"/>
      <c r="B558" s="85"/>
      <c r="C558" s="85"/>
      <c r="D558" s="85"/>
      <c r="E558" s="85"/>
      <c r="F558" s="85"/>
      <c r="G558" s="85"/>
      <c r="H558" s="85"/>
      <c r="I558" s="85"/>
      <c r="J558" s="85"/>
      <c r="K558" s="85"/>
      <c r="L558" s="85"/>
      <c r="M558" s="85"/>
      <c r="N558" s="85"/>
      <c r="O558" s="85"/>
      <c r="P558" s="85"/>
      <c r="Q558" s="85"/>
      <c r="R558" s="85"/>
      <c r="S558" s="85"/>
    </row>
    <row r="559" spans="1:19">
      <c r="A559" s="85" t="s">
        <v>993</v>
      </c>
      <c r="B559" s="86">
        <v>2653840000000</v>
      </c>
      <c r="C559" s="85"/>
      <c r="D559" s="85"/>
      <c r="E559" s="85"/>
      <c r="F559" s="85"/>
      <c r="G559" s="85"/>
      <c r="H559" s="85"/>
      <c r="I559" s="85"/>
      <c r="J559" s="85"/>
      <c r="K559" s="85"/>
      <c r="L559" s="85">
        <v>0</v>
      </c>
      <c r="M559" s="85">
        <v>0</v>
      </c>
      <c r="N559" s="85">
        <v>0</v>
      </c>
      <c r="O559" s="85">
        <v>0</v>
      </c>
      <c r="P559" s="85">
        <v>0</v>
      </c>
      <c r="Q559" s="85">
        <v>0</v>
      </c>
      <c r="R559" s="85">
        <v>0</v>
      </c>
      <c r="S559" s="85">
        <v>0</v>
      </c>
    </row>
    <row r="560" spans="1:19">
      <c r="A560" s="85" t="s">
        <v>994</v>
      </c>
      <c r="B560" s="86">
        <v>180839000000</v>
      </c>
      <c r="C560" s="85">
        <v>128705.40399999999</v>
      </c>
      <c r="D560" s="85"/>
      <c r="E560" s="85">
        <v>26328.66</v>
      </c>
      <c r="F560" s="85">
        <v>38824.769999999997</v>
      </c>
      <c r="G560" s="85">
        <v>8590.4310000000005</v>
      </c>
      <c r="H560" s="85">
        <v>0</v>
      </c>
      <c r="I560" s="85">
        <v>35612.595000000001</v>
      </c>
      <c r="J560" s="85">
        <v>0</v>
      </c>
      <c r="K560" s="85">
        <v>84.778000000000006</v>
      </c>
      <c r="L560" s="85">
        <v>0</v>
      </c>
      <c r="M560" s="85">
        <v>0</v>
      </c>
      <c r="N560" s="85">
        <v>0</v>
      </c>
      <c r="O560" s="85">
        <v>0</v>
      </c>
      <c r="P560" s="85">
        <v>0</v>
      </c>
      <c r="Q560" s="85">
        <v>0</v>
      </c>
      <c r="R560" s="85">
        <v>0</v>
      </c>
      <c r="S560" s="85">
        <v>0</v>
      </c>
    </row>
    <row r="561" spans="1:19">
      <c r="A561" s="85" t="s">
        <v>995</v>
      </c>
      <c r="B561" s="86">
        <v>256347000000</v>
      </c>
      <c r="C561" s="85">
        <v>146954.26199999999</v>
      </c>
      <c r="D561" s="85"/>
      <c r="E561" s="85">
        <v>36517.966999999997</v>
      </c>
      <c r="F561" s="85">
        <v>57998.832999999999</v>
      </c>
      <c r="G561" s="85">
        <v>10164.65</v>
      </c>
      <c r="H561" s="85">
        <v>0</v>
      </c>
      <c r="I561" s="85">
        <v>58881.097000000002</v>
      </c>
      <c r="J561" s="85">
        <v>2481</v>
      </c>
      <c r="K561" s="85">
        <v>84.778000000000006</v>
      </c>
      <c r="L561" s="85">
        <v>0</v>
      </c>
      <c r="M561" s="85">
        <v>0</v>
      </c>
      <c r="N561" s="85">
        <v>0</v>
      </c>
      <c r="O561" s="85">
        <v>0</v>
      </c>
      <c r="P561" s="85">
        <v>0</v>
      </c>
      <c r="Q561" s="85">
        <v>0</v>
      </c>
      <c r="R561" s="85">
        <v>0</v>
      </c>
      <c r="S561" s="85">
        <v>0</v>
      </c>
    </row>
    <row r="562" spans="1:19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77"/>
      <c r="B563" s="85" t="s">
        <v>1024</v>
      </c>
      <c r="C563" s="85" t="s">
        <v>1025</v>
      </c>
      <c r="D563" s="85" t="s">
        <v>271</v>
      </c>
      <c r="E563" s="85" t="s">
        <v>220</v>
      </c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85" t="s">
        <v>1026</v>
      </c>
      <c r="B564" s="85">
        <v>58267.38</v>
      </c>
      <c r="C564" s="85">
        <v>6625.76</v>
      </c>
      <c r="D564" s="85">
        <v>0</v>
      </c>
      <c r="E564" s="85">
        <v>64893.14</v>
      </c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85" t="s">
        <v>1027</v>
      </c>
      <c r="B565" s="85">
        <v>14.52</v>
      </c>
      <c r="C565" s="85">
        <v>1.65</v>
      </c>
      <c r="D565" s="85">
        <v>0</v>
      </c>
      <c r="E565" s="85">
        <v>16.170000000000002</v>
      </c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85" t="s">
        <v>1028</v>
      </c>
      <c r="B566" s="85">
        <v>14.74</v>
      </c>
      <c r="C566" s="85">
        <v>1.68</v>
      </c>
      <c r="D566" s="85">
        <v>0</v>
      </c>
      <c r="E566" s="85">
        <v>16.41</v>
      </c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21"/>
  <dimension ref="A1:S566"/>
  <sheetViews>
    <sheetView workbookViewId="0"/>
  </sheetViews>
  <sheetFormatPr defaultRowHeight="10.5"/>
  <cols>
    <col min="1" max="1" width="38.6640625" style="76" customWidth="1"/>
    <col min="2" max="2" width="32.5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9" width="38.33203125" style="76" customWidth="1"/>
    <col min="10" max="10" width="46.1640625" style="76" customWidth="1"/>
    <col min="11" max="11" width="36.5" style="76" customWidth="1"/>
    <col min="12" max="12" width="4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4.83203125" style="76" customWidth="1"/>
    <col min="18" max="18" width="42.6640625" style="76" customWidth="1"/>
    <col min="19" max="19" width="48.1640625" style="76" customWidth="1"/>
    <col min="20" max="27" width="9.33203125" style="76" customWidth="1"/>
    <col min="28" max="16384" width="9.33203125" style="76"/>
  </cols>
  <sheetData>
    <row r="1" spans="1:19">
      <c r="A1" s="77"/>
      <c r="B1" s="85" t="s">
        <v>423</v>
      </c>
      <c r="C1" s="85" t="s">
        <v>424</v>
      </c>
      <c r="D1" s="85" t="s">
        <v>425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5" t="s">
        <v>426</v>
      </c>
      <c r="B2" s="85">
        <v>3233.99</v>
      </c>
      <c r="C2" s="85">
        <v>805.76</v>
      </c>
      <c r="D2" s="85">
        <v>818.03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5" t="s">
        <v>427</v>
      </c>
      <c r="B3" s="85">
        <v>3233.99</v>
      </c>
      <c r="C3" s="85">
        <v>805.76</v>
      </c>
      <c r="D3" s="85">
        <v>818.03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5" t="s">
        <v>428</v>
      </c>
      <c r="B4" s="85">
        <v>9777.0300000000007</v>
      </c>
      <c r="C4" s="85">
        <v>2435.98</v>
      </c>
      <c r="D4" s="85">
        <v>2473.08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5" t="s">
        <v>429</v>
      </c>
      <c r="B5" s="85">
        <v>9777.0300000000007</v>
      </c>
      <c r="C5" s="85">
        <v>2435.98</v>
      </c>
      <c r="D5" s="85">
        <v>2473.08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7"/>
      <c r="B7" s="85" t="s">
        <v>430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5" t="s">
        <v>431</v>
      </c>
      <c r="B8" s="85">
        <v>4013.59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5" t="s">
        <v>432</v>
      </c>
      <c r="B9" s="85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5" t="s">
        <v>433</v>
      </c>
      <c r="B10" s="85">
        <v>60.2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7"/>
      <c r="B12" s="85" t="s">
        <v>434</v>
      </c>
      <c r="C12" s="85" t="s">
        <v>435</v>
      </c>
      <c r="D12" s="85" t="s">
        <v>436</v>
      </c>
      <c r="E12" s="85" t="s">
        <v>437</v>
      </c>
      <c r="F12" s="85" t="s">
        <v>438</v>
      </c>
      <c r="G12" s="85" t="s">
        <v>439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5" t="s">
        <v>336</v>
      </c>
      <c r="B13" s="85">
        <v>43.26</v>
      </c>
      <c r="C13" s="85">
        <v>127.03</v>
      </c>
      <c r="D13" s="85">
        <v>0</v>
      </c>
      <c r="E13" s="85">
        <v>0</v>
      </c>
      <c r="F13" s="85">
        <v>0</v>
      </c>
      <c r="G13" s="85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5" t="s">
        <v>337</v>
      </c>
      <c r="B14" s="85">
        <v>691.34</v>
      </c>
      <c r="C14" s="85">
        <v>0</v>
      </c>
      <c r="D14" s="85">
        <v>0</v>
      </c>
      <c r="E14" s="85">
        <v>0</v>
      </c>
      <c r="F14" s="85">
        <v>0</v>
      </c>
      <c r="G14" s="85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5" t="s">
        <v>345</v>
      </c>
      <c r="B15" s="85">
        <v>628.34</v>
      </c>
      <c r="C15" s="85">
        <v>0</v>
      </c>
      <c r="D15" s="85">
        <v>0</v>
      </c>
      <c r="E15" s="85">
        <v>0</v>
      </c>
      <c r="F15" s="85">
        <v>0</v>
      </c>
      <c r="G15" s="85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5" t="s">
        <v>346</v>
      </c>
      <c r="B16" s="85">
        <v>38.979999999999997</v>
      </c>
      <c r="C16" s="85">
        <v>0</v>
      </c>
      <c r="D16" s="85">
        <v>0</v>
      </c>
      <c r="E16" s="85">
        <v>0</v>
      </c>
      <c r="F16" s="85">
        <v>0</v>
      </c>
      <c r="G16" s="85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5" t="s">
        <v>347</v>
      </c>
      <c r="B17" s="85">
        <v>812.22</v>
      </c>
      <c r="C17" s="85">
        <v>189.48</v>
      </c>
      <c r="D17" s="85">
        <v>0</v>
      </c>
      <c r="E17" s="85">
        <v>0</v>
      </c>
      <c r="F17" s="85">
        <v>0</v>
      </c>
      <c r="G17" s="85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5" t="s">
        <v>348</v>
      </c>
      <c r="B18" s="85">
        <v>0</v>
      </c>
      <c r="C18" s="85">
        <v>0</v>
      </c>
      <c r="D18" s="85">
        <v>0</v>
      </c>
      <c r="E18" s="85">
        <v>0</v>
      </c>
      <c r="F18" s="85">
        <v>0</v>
      </c>
      <c r="G18" s="85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5" t="s">
        <v>349</v>
      </c>
      <c r="B19" s="85">
        <v>242.05</v>
      </c>
      <c r="C19" s="85">
        <v>0</v>
      </c>
      <c r="D19" s="85">
        <v>0</v>
      </c>
      <c r="E19" s="85">
        <v>0</v>
      </c>
      <c r="F19" s="85">
        <v>0</v>
      </c>
      <c r="G19" s="85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5" t="s">
        <v>350</v>
      </c>
      <c r="B20" s="85">
        <v>2.67</v>
      </c>
      <c r="C20" s="85">
        <v>0</v>
      </c>
      <c r="D20" s="85">
        <v>0</v>
      </c>
      <c r="E20" s="85">
        <v>0</v>
      </c>
      <c r="F20" s="85">
        <v>0</v>
      </c>
      <c r="G20" s="85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5" t="s">
        <v>351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5" t="s">
        <v>352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5" t="s">
        <v>331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5" t="s">
        <v>353</v>
      </c>
      <c r="B24" s="85">
        <v>0</v>
      </c>
      <c r="C24" s="85">
        <v>458.62</v>
      </c>
      <c r="D24" s="85">
        <v>0</v>
      </c>
      <c r="E24" s="85">
        <v>0</v>
      </c>
      <c r="F24" s="85">
        <v>0</v>
      </c>
      <c r="G24" s="85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5" t="s">
        <v>354</v>
      </c>
      <c r="B25" s="85">
        <v>0</v>
      </c>
      <c r="C25" s="85">
        <v>0</v>
      </c>
      <c r="D25" s="85">
        <v>0</v>
      </c>
      <c r="E25" s="85">
        <v>0</v>
      </c>
      <c r="F25" s="85">
        <v>0</v>
      </c>
      <c r="G25" s="85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5" t="s">
        <v>355</v>
      </c>
      <c r="B26" s="85">
        <v>0</v>
      </c>
      <c r="C26" s="85">
        <v>0</v>
      </c>
      <c r="D26" s="85">
        <v>0</v>
      </c>
      <c r="E26" s="85">
        <v>0</v>
      </c>
      <c r="F26" s="85">
        <v>0</v>
      </c>
      <c r="G26" s="85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5"/>
      <c r="B27" s="85"/>
      <c r="C27" s="85"/>
      <c r="D27" s="85"/>
      <c r="E27" s="85"/>
      <c r="F27" s="85"/>
      <c r="G27" s="85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5" t="s">
        <v>356</v>
      </c>
      <c r="B28" s="85">
        <v>2458.86</v>
      </c>
      <c r="C28" s="85">
        <v>775.12</v>
      </c>
      <c r="D28" s="85">
        <v>0</v>
      </c>
      <c r="E28" s="85">
        <v>0</v>
      </c>
      <c r="F28" s="85">
        <v>0</v>
      </c>
      <c r="G28" s="85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7"/>
      <c r="B30" s="85" t="s">
        <v>430</v>
      </c>
      <c r="C30" s="85" t="s">
        <v>199</v>
      </c>
      <c r="D30" s="85" t="s">
        <v>440</v>
      </c>
      <c r="E30" s="85" t="s">
        <v>441</v>
      </c>
      <c r="F30" s="85" t="s">
        <v>442</v>
      </c>
      <c r="G30" s="85" t="s">
        <v>443</v>
      </c>
      <c r="H30" s="85" t="s">
        <v>444</v>
      </c>
      <c r="I30" s="85" t="s">
        <v>445</v>
      </c>
      <c r="J30" s="85" t="s">
        <v>446</v>
      </c>
      <c r="K30"/>
      <c r="L30"/>
      <c r="M30"/>
      <c r="N30"/>
      <c r="O30"/>
      <c r="P30"/>
      <c r="Q30"/>
      <c r="R30"/>
      <c r="S30"/>
    </row>
    <row r="31" spans="1:19">
      <c r="A31" s="85" t="s">
        <v>449</v>
      </c>
      <c r="B31" s="85">
        <v>150.51</v>
      </c>
      <c r="C31" s="85" t="s">
        <v>448</v>
      </c>
      <c r="D31" s="85">
        <v>504.62</v>
      </c>
      <c r="E31" s="85">
        <v>1</v>
      </c>
      <c r="F31" s="85">
        <v>32.700000000000003</v>
      </c>
      <c r="G31" s="85">
        <v>9.82</v>
      </c>
      <c r="H31" s="85">
        <v>5.38</v>
      </c>
      <c r="I31" s="85"/>
      <c r="J31" s="85">
        <v>0</v>
      </c>
      <c r="K31"/>
      <c r="L31"/>
      <c r="M31"/>
      <c r="N31"/>
      <c r="O31"/>
      <c r="P31"/>
      <c r="Q31"/>
      <c r="R31"/>
      <c r="S31"/>
    </row>
    <row r="32" spans="1:19">
      <c r="A32" s="85" t="s">
        <v>469</v>
      </c>
      <c r="B32" s="85">
        <v>125.42</v>
      </c>
      <c r="C32" s="85" t="s">
        <v>448</v>
      </c>
      <c r="D32" s="85">
        <v>344.05</v>
      </c>
      <c r="E32" s="85">
        <v>1</v>
      </c>
      <c r="F32" s="85">
        <v>18.39</v>
      </c>
      <c r="G32" s="85">
        <v>2.62</v>
      </c>
      <c r="H32" s="85">
        <v>5.38</v>
      </c>
      <c r="I32" s="85"/>
      <c r="J32" s="85">
        <v>0</v>
      </c>
      <c r="K32"/>
      <c r="L32"/>
      <c r="M32"/>
      <c r="N32"/>
      <c r="O32"/>
      <c r="P32"/>
      <c r="Q32"/>
      <c r="R32"/>
      <c r="S32"/>
    </row>
    <row r="33" spans="1:19">
      <c r="A33" s="85" t="s">
        <v>485</v>
      </c>
      <c r="B33" s="85">
        <v>125.42</v>
      </c>
      <c r="C33" s="85" t="s">
        <v>448</v>
      </c>
      <c r="D33" s="85">
        <v>344.05</v>
      </c>
      <c r="E33" s="85">
        <v>1</v>
      </c>
      <c r="F33" s="85">
        <v>18.39</v>
      </c>
      <c r="G33" s="85">
        <v>2.62</v>
      </c>
      <c r="H33" s="85">
        <v>5.38</v>
      </c>
      <c r="I33" s="85"/>
      <c r="J33" s="85">
        <v>0</v>
      </c>
      <c r="K33"/>
      <c r="L33"/>
      <c r="M33"/>
      <c r="N33"/>
      <c r="O33"/>
      <c r="P33"/>
      <c r="Q33"/>
      <c r="R33"/>
      <c r="S33"/>
    </row>
    <row r="34" spans="1:19">
      <c r="A34" s="85" t="s">
        <v>501</v>
      </c>
      <c r="B34" s="85">
        <v>125.42</v>
      </c>
      <c r="C34" s="85" t="s">
        <v>448</v>
      </c>
      <c r="D34" s="85">
        <v>344.05</v>
      </c>
      <c r="E34" s="85">
        <v>1</v>
      </c>
      <c r="F34" s="85">
        <v>18.39</v>
      </c>
      <c r="G34" s="85">
        <v>2.62</v>
      </c>
      <c r="H34" s="85">
        <v>5.38</v>
      </c>
      <c r="I34" s="85"/>
      <c r="J34" s="85">
        <v>0</v>
      </c>
      <c r="K34"/>
      <c r="L34"/>
      <c r="M34"/>
      <c r="N34"/>
      <c r="O34"/>
      <c r="P34"/>
      <c r="Q34"/>
      <c r="R34"/>
      <c r="S34"/>
    </row>
    <row r="35" spans="1:19">
      <c r="A35" s="85" t="s">
        <v>462</v>
      </c>
      <c r="B35" s="85">
        <v>15.05</v>
      </c>
      <c r="C35" s="85" t="s">
        <v>463</v>
      </c>
      <c r="D35" s="85">
        <v>50.46</v>
      </c>
      <c r="E35" s="85">
        <v>1</v>
      </c>
      <c r="F35" s="85">
        <v>6.13</v>
      </c>
      <c r="G35" s="85">
        <v>0</v>
      </c>
      <c r="H35" s="85">
        <v>0</v>
      </c>
      <c r="I35" s="85"/>
      <c r="J35" s="85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5" t="s">
        <v>478</v>
      </c>
      <c r="B36" s="85">
        <v>15.05</v>
      </c>
      <c r="C36" s="85" t="s">
        <v>463</v>
      </c>
      <c r="D36" s="85">
        <v>41.29</v>
      </c>
      <c r="E36" s="85">
        <v>1</v>
      </c>
      <c r="F36" s="85">
        <v>5.0199999999999996</v>
      </c>
      <c r="G36" s="85">
        <v>0</v>
      </c>
      <c r="H36" s="85">
        <v>0</v>
      </c>
      <c r="I36" s="85"/>
      <c r="J36" s="85">
        <v>0</v>
      </c>
      <c r="K36"/>
      <c r="L36"/>
      <c r="M36"/>
      <c r="N36"/>
      <c r="O36"/>
      <c r="P36"/>
      <c r="Q36"/>
      <c r="R36"/>
      <c r="S36"/>
    </row>
    <row r="37" spans="1:19">
      <c r="A37" s="85" t="s">
        <v>494</v>
      </c>
      <c r="B37" s="85">
        <v>15.05</v>
      </c>
      <c r="C37" s="85" t="s">
        <v>463</v>
      </c>
      <c r="D37" s="85">
        <v>41.29</v>
      </c>
      <c r="E37" s="85">
        <v>1</v>
      </c>
      <c r="F37" s="85">
        <v>5.0199999999999996</v>
      </c>
      <c r="G37" s="85">
        <v>0</v>
      </c>
      <c r="H37" s="85">
        <v>0</v>
      </c>
      <c r="I37" s="85"/>
      <c r="J37" s="85">
        <v>0</v>
      </c>
      <c r="K37"/>
      <c r="L37"/>
      <c r="M37"/>
      <c r="N37"/>
      <c r="O37"/>
      <c r="P37"/>
      <c r="Q37"/>
      <c r="R37"/>
      <c r="S37"/>
    </row>
    <row r="38" spans="1:19">
      <c r="A38" s="85" t="s">
        <v>510</v>
      </c>
      <c r="B38" s="85">
        <v>15.05</v>
      </c>
      <c r="C38" s="85" t="s">
        <v>463</v>
      </c>
      <c r="D38" s="85">
        <v>41.29</v>
      </c>
      <c r="E38" s="85">
        <v>1</v>
      </c>
      <c r="F38" s="85">
        <v>5.0199999999999996</v>
      </c>
      <c r="G38" s="85">
        <v>0</v>
      </c>
      <c r="H38" s="85">
        <v>0</v>
      </c>
      <c r="I38" s="85"/>
      <c r="J38" s="85">
        <v>0</v>
      </c>
      <c r="K38"/>
      <c r="L38"/>
      <c r="M38"/>
      <c r="N38"/>
      <c r="O38"/>
      <c r="P38"/>
      <c r="Q38"/>
      <c r="R38"/>
      <c r="S38"/>
    </row>
    <row r="39" spans="1:19">
      <c r="A39" s="85" t="s">
        <v>460</v>
      </c>
      <c r="B39" s="85">
        <v>32.61</v>
      </c>
      <c r="C39" s="85" t="s">
        <v>448</v>
      </c>
      <c r="D39" s="85">
        <v>109.33</v>
      </c>
      <c r="E39" s="85">
        <v>1</v>
      </c>
      <c r="F39" s="85">
        <v>13.29</v>
      </c>
      <c r="G39" s="85">
        <v>1.64</v>
      </c>
      <c r="H39" s="85">
        <v>12.9</v>
      </c>
      <c r="I39" s="85">
        <v>2.96</v>
      </c>
      <c r="J39" s="85">
        <v>77.16</v>
      </c>
      <c r="K39"/>
      <c r="L39"/>
      <c r="M39"/>
      <c r="N39"/>
      <c r="O39"/>
      <c r="P39"/>
      <c r="Q39"/>
      <c r="R39"/>
      <c r="S39"/>
    </row>
    <row r="40" spans="1:19">
      <c r="A40" s="85" t="s">
        <v>464</v>
      </c>
      <c r="B40" s="85">
        <v>32.61</v>
      </c>
      <c r="C40" s="85" t="s">
        <v>448</v>
      </c>
      <c r="D40" s="85">
        <v>109.33</v>
      </c>
      <c r="E40" s="85">
        <v>1</v>
      </c>
      <c r="F40" s="85">
        <v>13.29</v>
      </c>
      <c r="G40" s="85">
        <v>1.65</v>
      </c>
      <c r="H40" s="85">
        <v>9.6999999999999993</v>
      </c>
      <c r="I40" s="85">
        <v>2.96</v>
      </c>
      <c r="J40" s="85">
        <v>11.5</v>
      </c>
      <c r="K40"/>
      <c r="L40"/>
      <c r="M40"/>
      <c r="N40"/>
      <c r="O40"/>
      <c r="P40"/>
      <c r="Q40"/>
      <c r="R40"/>
      <c r="S40"/>
    </row>
    <row r="41" spans="1:19">
      <c r="A41" s="85" t="s">
        <v>451</v>
      </c>
      <c r="B41" s="85">
        <v>163.06</v>
      </c>
      <c r="C41" s="85" t="s">
        <v>448</v>
      </c>
      <c r="D41" s="85">
        <v>546.70000000000005</v>
      </c>
      <c r="E41" s="85">
        <v>1</v>
      </c>
      <c r="F41" s="85">
        <v>94.02</v>
      </c>
      <c r="G41" s="85">
        <v>14.83</v>
      </c>
      <c r="H41" s="85">
        <v>11.84</v>
      </c>
      <c r="I41" s="85">
        <v>3.08</v>
      </c>
      <c r="J41" s="85">
        <v>15.4</v>
      </c>
      <c r="K41"/>
      <c r="L41"/>
      <c r="M41"/>
      <c r="N41"/>
      <c r="O41"/>
      <c r="P41"/>
      <c r="Q41"/>
      <c r="R41"/>
      <c r="S41"/>
    </row>
    <row r="42" spans="1:19">
      <c r="A42" s="85" t="s">
        <v>465</v>
      </c>
      <c r="B42" s="85">
        <v>130.44</v>
      </c>
      <c r="C42" s="85" t="s">
        <v>448</v>
      </c>
      <c r="D42" s="85">
        <v>437.33</v>
      </c>
      <c r="E42" s="85">
        <v>1</v>
      </c>
      <c r="F42" s="85">
        <v>53.14</v>
      </c>
      <c r="G42" s="85">
        <v>6.58</v>
      </c>
      <c r="H42" s="85">
        <v>11.84</v>
      </c>
      <c r="I42" s="85">
        <v>13.04</v>
      </c>
      <c r="J42" s="85">
        <v>12.9</v>
      </c>
      <c r="K42"/>
      <c r="L42"/>
      <c r="M42"/>
      <c r="N42"/>
      <c r="O42"/>
      <c r="P42"/>
      <c r="Q42"/>
      <c r="R42"/>
      <c r="S42"/>
    </row>
    <row r="43" spans="1:19">
      <c r="A43" s="85" t="s">
        <v>466</v>
      </c>
      <c r="B43" s="85">
        <v>20.07</v>
      </c>
      <c r="C43" s="85" t="s">
        <v>448</v>
      </c>
      <c r="D43" s="85">
        <v>67.28</v>
      </c>
      <c r="E43" s="85">
        <v>1</v>
      </c>
      <c r="F43" s="85">
        <v>35.770000000000003</v>
      </c>
      <c r="G43" s="85">
        <v>0</v>
      </c>
      <c r="H43" s="85">
        <v>6.46</v>
      </c>
      <c r="I43" s="85"/>
      <c r="J43" s="85">
        <v>0</v>
      </c>
      <c r="K43"/>
      <c r="L43"/>
      <c r="M43"/>
      <c r="N43"/>
      <c r="O43"/>
      <c r="P43"/>
      <c r="Q43"/>
      <c r="R43"/>
      <c r="S43"/>
    </row>
    <row r="44" spans="1:19">
      <c r="A44" s="85" t="s">
        <v>483</v>
      </c>
      <c r="B44" s="85">
        <v>20.07</v>
      </c>
      <c r="C44" s="85" t="s">
        <v>448</v>
      </c>
      <c r="D44" s="85">
        <v>55.05</v>
      </c>
      <c r="E44" s="85">
        <v>1</v>
      </c>
      <c r="F44" s="85">
        <v>29.26</v>
      </c>
      <c r="G44" s="85">
        <v>0</v>
      </c>
      <c r="H44" s="85">
        <v>6.46</v>
      </c>
      <c r="I44" s="85"/>
      <c r="J44" s="85">
        <v>0</v>
      </c>
      <c r="K44"/>
      <c r="L44"/>
      <c r="M44"/>
      <c r="N44"/>
      <c r="O44"/>
      <c r="P44"/>
      <c r="Q44"/>
      <c r="R44"/>
      <c r="S44"/>
    </row>
    <row r="45" spans="1:19">
      <c r="A45" s="85" t="s">
        <v>499</v>
      </c>
      <c r="B45" s="85">
        <v>20.07</v>
      </c>
      <c r="C45" s="85" t="s">
        <v>448</v>
      </c>
      <c r="D45" s="85">
        <v>55.05</v>
      </c>
      <c r="E45" s="85">
        <v>1</v>
      </c>
      <c r="F45" s="85">
        <v>29.26</v>
      </c>
      <c r="G45" s="85">
        <v>0</v>
      </c>
      <c r="H45" s="85">
        <v>6.46</v>
      </c>
      <c r="I45" s="85"/>
      <c r="J45" s="85">
        <v>0</v>
      </c>
      <c r="K45"/>
      <c r="L45"/>
      <c r="M45"/>
      <c r="N45"/>
      <c r="O45"/>
      <c r="P45"/>
      <c r="Q45"/>
      <c r="R45"/>
      <c r="S45"/>
    </row>
    <row r="46" spans="1:19">
      <c r="A46" s="85" t="s">
        <v>515</v>
      </c>
      <c r="B46" s="85">
        <v>20.07</v>
      </c>
      <c r="C46" s="85" t="s">
        <v>448</v>
      </c>
      <c r="D46" s="85">
        <v>55.05</v>
      </c>
      <c r="E46" s="85">
        <v>1</v>
      </c>
      <c r="F46" s="85">
        <v>29.26</v>
      </c>
      <c r="G46" s="85">
        <v>0</v>
      </c>
      <c r="H46" s="85">
        <v>6.46</v>
      </c>
      <c r="I46" s="85"/>
      <c r="J46" s="85">
        <v>0</v>
      </c>
      <c r="K46"/>
      <c r="L46"/>
      <c r="M46"/>
      <c r="N46"/>
      <c r="O46"/>
      <c r="P46"/>
      <c r="Q46"/>
      <c r="R46"/>
      <c r="S46"/>
    </row>
    <row r="47" spans="1:19">
      <c r="A47" s="85" t="s">
        <v>467</v>
      </c>
      <c r="B47" s="85">
        <v>12.54</v>
      </c>
      <c r="C47" s="85" t="s">
        <v>448</v>
      </c>
      <c r="D47" s="85">
        <v>42.05</v>
      </c>
      <c r="E47" s="85">
        <v>1</v>
      </c>
      <c r="F47" s="85">
        <v>5.1100000000000003</v>
      </c>
      <c r="G47" s="85">
        <v>0</v>
      </c>
      <c r="H47" s="85">
        <v>8.6</v>
      </c>
      <c r="I47" s="85"/>
      <c r="J47" s="85">
        <v>0</v>
      </c>
      <c r="K47"/>
      <c r="L47"/>
      <c r="M47"/>
      <c r="N47"/>
      <c r="O47"/>
      <c r="P47"/>
      <c r="Q47"/>
      <c r="R47"/>
      <c r="S47"/>
    </row>
    <row r="48" spans="1:19">
      <c r="A48" s="85" t="s">
        <v>482</v>
      </c>
      <c r="B48" s="85">
        <v>12.54</v>
      </c>
      <c r="C48" s="85" t="s">
        <v>448</v>
      </c>
      <c r="D48" s="85">
        <v>34.409999999999997</v>
      </c>
      <c r="E48" s="85">
        <v>1</v>
      </c>
      <c r="F48" s="85">
        <v>4.18</v>
      </c>
      <c r="G48" s="85">
        <v>0</v>
      </c>
      <c r="H48" s="85">
        <v>8.6</v>
      </c>
      <c r="I48" s="85"/>
      <c r="J48" s="85">
        <v>0</v>
      </c>
      <c r="K48"/>
      <c r="L48"/>
      <c r="M48"/>
      <c r="N48"/>
      <c r="O48"/>
      <c r="P48"/>
      <c r="Q48"/>
      <c r="R48"/>
      <c r="S48"/>
    </row>
    <row r="49" spans="1:19">
      <c r="A49" s="85" t="s">
        <v>498</v>
      </c>
      <c r="B49" s="85">
        <v>12.54</v>
      </c>
      <c r="C49" s="85" t="s">
        <v>448</v>
      </c>
      <c r="D49" s="85">
        <v>34.409999999999997</v>
      </c>
      <c r="E49" s="85">
        <v>1</v>
      </c>
      <c r="F49" s="85">
        <v>4.18</v>
      </c>
      <c r="G49" s="85">
        <v>0</v>
      </c>
      <c r="H49" s="85">
        <v>8.6</v>
      </c>
      <c r="I49" s="85"/>
      <c r="J49" s="85">
        <v>0</v>
      </c>
      <c r="K49"/>
      <c r="L49"/>
      <c r="M49"/>
      <c r="N49"/>
      <c r="O49"/>
      <c r="P49"/>
      <c r="Q49"/>
      <c r="R49"/>
      <c r="S49"/>
    </row>
    <row r="50" spans="1:19">
      <c r="A50" s="85" t="s">
        <v>514</v>
      </c>
      <c r="B50" s="85">
        <v>12.54</v>
      </c>
      <c r="C50" s="85" t="s">
        <v>448</v>
      </c>
      <c r="D50" s="85">
        <v>34.409999999999997</v>
      </c>
      <c r="E50" s="85">
        <v>1</v>
      </c>
      <c r="F50" s="85">
        <v>4.18</v>
      </c>
      <c r="G50" s="85">
        <v>0</v>
      </c>
      <c r="H50" s="85">
        <v>8.6</v>
      </c>
      <c r="I50" s="85"/>
      <c r="J50" s="85">
        <v>0</v>
      </c>
      <c r="K50"/>
      <c r="L50"/>
      <c r="M50"/>
      <c r="N50"/>
      <c r="O50"/>
      <c r="P50"/>
      <c r="Q50"/>
      <c r="R50"/>
      <c r="S50"/>
    </row>
    <row r="51" spans="1:19">
      <c r="A51" s="85" t="s">
        <v>455</v>
      </c>
      <c r="B51" s="85">
        <v>32.61</v>
      </c>
      <c r="C51" s="85" t="s">
        <v>448</v>
      </c>
      <c r="D51" s="85">
        <v>109.34</v>
      </c>
      <c r="E51" s="85">
        <v>1</v>
      </c>
      <c r="F51" s="85">
        <v>13.29</v>
      </c>
      <c r="G51" s="85">
        <v>1.64</v>
      </c>
      <c r="H51" s="85">
        <v>11.84</v>
      </c>
      <c r="I51" s="85">
        <v>23.41</v>
      </c>
      <c r="J51" s="85">
        <v>14.3</v>
      </c>
      <c r="K51"/>
      <c r="L51"/>
      <c r="M51"/>
      <c r="N51"/>
      <c r="O51"/>
      <c r="P51"/>
      <c r="Q51"/>
      <c r="R51"/>
      <c r="S51"/>
    </row>
    <row r="52" spans="1:19">
      <c r="A52" s="85" t="s">
        <v>456</v>
      </c>
      <c r="B52" s="85">
        <v>32.61</v>
      </c>
      <c r="C52" s="85" t="s">
        <v>448</v>
      </c>
      <c r="D52" s="85">
        <v>109.34</v>
      </c>
      <c r="E52" s="85">
        <v>1</v>
      </c>
      <c r="F52" s="85">
        <v>13.29</v>
      </c>
      <c r="G52" s="85">
        <v>1.64</v>
      </c>
      <c r="H52" s="85">
        <v>11.84</v>
      </c>
      <c r="I52" s="85">
        <v>23.41</v>
      </c>
      <c r="J52" s="85">
        <v>14.3</v>
      </c>
      <c r="K52"/>
      <c r="L52"/>
      <c r="M52"/>
      <c r="N52"/>
      <c r="O52"/>
      <c r="P52"/>
      <c r="Q52"/>
      <c r="R52"/>
      <c r="S52"/>
    </row>
    <row r="53" spans="1:19">
      <c r="A53" s="85" t="s">
        <v>457</v>
      </c>
      <c r="B53" s="85">
        <v>32.61</v>
      </c>
      <c r="C53" s="85" t="s">
        <v>448</v>
      </c>
      <c r="D53" s="85">
        <v>109.34</v>
      </c>
      <c r="E53" s="85">
        <v>1</v>
      </c>
      <c r="F53" s="85">
        <v>13.29</v>
      </c>
      <c r="G53" s="85">
        <v>1.65</v>
      </c>
      <c r="H53" s="85">
        <v>11.84</v>
      </c>
      <c r="I53" s="85">
        <v>23.41</v>
      </c>
      <c r="J53" s="85">
        <v>14.3</v>
      </c>
      <c r="K53"/>
      <c r="L53"/>
      <c r="M53"/>
      <c r="N53"/>
      <c r="O53"/>
      <c r="P53"/>
      <c r="Q53"/>
      <c r="R53"/>
      <c r="S53"/>
    </row>
    <row r="54" spans="1:19">
      <c r="A54" s="85" t="s">
        <v>458</v>
      </c>
      <c r="B54" s="85">
        <v>32.61</v>
      </c>
      <c r="C54" s="85" t="s">
        <v>448</v>
      </c>
      <c r="D54" s="85">
        <v>109.33</v>
      </c>
      <c r="E54" s="85">
        <v>1</v>
      </c>
      <c r="F54" s="85">
        <v>13.29</v>
      </c>
      <c r="G54" s="85">
        <v>1.65</v>
      </c>
      <c r="H54" s="85">
        <v>11.84</v>
      </c>
      <c r="I54" s="85">
        <v>23.41</v>
      </c>
      <c r="J54" s="85">
        <v>14.3</v>
      </c>
      <c r="K54"/>
      <c r="L54"/>
      <c r="M54"/>
      <c r="N54"/>
      <c r="O54"/>
      <c r="P54"/>
      <c r="Q54"/>
      <c r="R54"/>
      <c r="S54"/>
    </row>
    <row r="55" spans="1:19">
      <c r="A55" s="85" t="s">
        <v>459</v>
      </c>
      <c r="B55" s="85">
        <v>32.61</v>
      </c>
      <c r="C55" s="85" t="s">
        <v>448</v>
      </c>
      <c r="D55" s="85">
        <v>109.33</v>
      </c>
      <c r="E55" s="85">
        <v>1</v>
      </c>
      <c r="F55" s="85">
        <v>13.29</v>
      </c>
      <c r="G55" s="85">
        <v>1.64</v>
      </c>
      <c r="H55" s="85">
        <v>11.84</v>
      </c>
      <c r="I55" s="85">
        <v>23.41</v>
      </c>
      <c r="J55" s="85">
        <v>14.3</v>
      </c>
      <c r="K55"/>
      <c r="L55"/>
      <c r="M55"/>
      <c r="N55"/>
      <c r="O55"/>
      <c r="P55"/>
      <c r="Q55"/>
      <c r="R55"/>
      <c r="S55"/>
    </row>
    <row r="56" spans="1:19">
      <c r="A56" s="85" t="s">
        <v>471</v>
      </c>
      <c r="B56" s="85">
        <v>32.61</v>
      </c>
      <c r="C56" s="85" t="s">
        <v>448</v>
      </c>
      <c r="D56" s="85">
        <v>89.46</v>
      </c>
      <c r="E56" s="85">
        <v>1</v>
      </c>
      <c r="F56" s="85">
        <v>33.450000000000003</v>
      </c>
      <c r="G56" s="85">
        <v>1.64</v>
      </c>
      <c r="H56" s="85">
        <v>11.84</v>
      </c>
      <c r="I56" s="85">
        <v>23.41</v>
      </c>
      <c r="J56" s="85">
        <v>14.3</v>
      </c>
      <c r="K56"/>
      <c r="L56"/>
      <c r="M56"/>
      <c r="N56"/>
      <c r="O56"/>
      <c r="P56"/>
      <c r="Q56"/>
      <c r="R56"/>
      <c r="S56"/>
    </row>
    <row r="57" spans="1:19">
      <c r="A57" s="85" t="s">
        <v>472</v>
      </c>
      <c r="B57" s="85">
        <v>130.44999999999999</v>
      </c>
      <c r="C57" s="85" t="s">
        <v>448</v>
      </c>
      <c r="D57" s="85">
        <v>357.84</v>
      </c>
      <c r="E57" s="85">
        <v>1</v>
      </c>
      <c r="F57" s="85">
        <v>43.48</v>
      </c>
      <c r="G57" s="85">
        <v>6.58</v>
      </c>
      <c r="H57" s="85">
        <v>11.84</v>
      </c>
      <c r="I57" s="85">
        <v>23.41</v>
      </c>
      <c r="J57" s="85">
        <v>14.3</v>
      </c>
      <c r="K57"/>
      <c r="L57"/>
      <c r="M57"/>
      <c r="N57"/>
      <c r="O57"/>
      <c r="P57"/>
      <c r="Q57"/>
      <c r="R57"/>
      <c r="S57"/>
    </row>
    <row r="58" spans="1:19">
      <c r="A58" s="85" t="s">
        <v>473</v>
      </c>
      <c r="B58" s="85">
        <v>105.36</v>
      </c>
      <c r="C58" s="85" t="s">
        <v>448</v>
      </c>
      <c r="D58" s="85">
        <v>289.02</v>
      </c>
      <c r="E58" s="85">
        <v>1</v>
      </c>
      <c r="F58" s="85">
        <v>35.119999999999997</v>
      </c>
      <c r="G58" s="85">
        <v>6.7</v>
      </c>
      <c r="H58" s="85">
        <v>11.84</v>
      </c>
      <c r="I58" s="85">
        <v>21.74</v>
      </c>
      <c r="J58" s="85">
        <v>14.3</v>
      </c>
      <c r="K58"/>
      <c r="L58"/>
      <c r="M58"/>
      <c r="N58"/>
      <c r="O58"/>
      <c r="P58"/>
      <c r="Q58"/>
      <c r="R58"/>
      <c r="S58"/>
    </row>
    <row r="59" spans="1:19">
      <c r="A59" s="85" t="s">
        <v>474</v>
      </c>
      <c r="B59" s="85">
        <v>130.44999999999999</v>
      </c>
      <c r="C59" s="85" t="s">
        <v>448</v>
      </c>
      <c r="D59" s="85">
        <v>357.84</v>
      </c>
      <c r="E59" s="85">
        <v>1</v>
      </c>
      <c r="F59" s="85">
        <v>43.48</v>
      </c>
      <c r="G59" s="85">
        <v>6.58</v>
      </c>
      <c r="H59" s="85">
        <v>11.84</v>
      </c>
      <c r="I59" s="85">
        <v>23.41</v>
      </c>
      <c r="J59" s="85">
        <v>14.3</v>
      </c>
      <c r="K59"/>
      <c r="L59"/>
      <c r="M59"/>
      <c r="N59"/>
      <c r="O59"/>
      <c r="P59"/>
      <c r="Q59"/>
      <c r="R59"/>
      <c r="S59"/>
    </row>
    <row r="60" spans="1:19">
      <c r="A60" s="85" t="s">
        <v>475</v>
      </c>
      <c r="B60" s="85">
        <v>32.61</v>
      </c>
      <c r="C60" s="85" t="s">
        <v>448</v>
      </c>
      <c r="D60" s="85">
        <v>89.46</v>
      </c>
      <c r="E60" s="85">
        <v>1</v>
      </c>
      <c r="F60" s="85">
        <v>10.87</v>
      </c>
      <c r="G60" s="85">
        <v>1.65</v>
      </c>
      <c r="H60" s="85">
        <v>11.84</v>
      </c>
      <c r="I60" s="85">
        <v>23.41</v>
      </c>
      <c r="J60" s="85">
        <v>14.3</v>
      </c>
      <c r="K60"/>
      <c r="L60"/>
      <c r="M60"/>
      <c r="N60"/>
      <c r="O60"/>
      <c r="P60"/>
      <c r="Q60"/>
      <c r="R60"/>
      <c r="S60"/>
    </row>
    <row r="61" spans="1:19">
      <c r="A61" s="85" t="s">
        <v>476</v>
      </c>
      <c r="B61" s="85">
        <v>32.61</v>
      </c>
      <c r="C61" s="85" t="s">
        <v>448</v>
      </c>
      <c r="D61" s="85">
        <v>89.45</v>
      </c>
      <c r="E61" s="85">
        <v>1</v>
      </c>
      <c r="F61" s="85">
        <v>10.87</v>
      </c>
      <c r="G61" s="85">
        <v>1.65</v>
      </c>
      <c r="H61" s="85">
        <v>11.84</v>
      </c>
      <c r="I61" s="85">
        <v>23.41</v>
      </c>
      <c r="J61" s="85">
        <v>14.3</v>
      </c>
      <c r="K61"/>
      <c r="L61"/>
      <c r="M61"/>
      <c r="N61"/>
      <c r="O61"/>
      <c r="P61"/>
      <c r="Q61"/>
      <c r="R61"/>
      <c r="S61"/>
    </row>
    <row r="62" spans="1:19">
      <c r="A62" s="85" t="s">
        <v>477</v>
      </c>
      <c r="B62" s="85">
        <v>130.44</v>
      </c>
      <c r="C62" s="85" t="s">
        <v>448</v>
      </c>
      <c r="D62" s="85">
        <v>357.81</v>
      </c>
      <c r="E62" s="85">
        <v>1</v>
      </c>
      <c r="F62" s="85">
        <v>43.48</v>
      </c>
      <c r="G62" s="85">
        <v>6.58</v>
      </c>
      <c r="H62" s="85">
        <v>11.84</v>
      </c>
      <c r="I62" s="85">
        <v>23.41</v>
      </c>
      <c r="J62" s="85">
        <v>14.3</v>
      </c>
      <c r="K62"/>
      <c r="L62"/>
      <c r="M62"/>
      <c r="N62"/>
      <c r="O62"/>
      <c r="P62"/>
      <c r="Q62"/>
      <c r="R62"/>
      <c r="S62"/>
    </row>
    <row r="63" spans="1:19">
      <c r="A63" s="85" t="s">
        <v>479</v>
      </c>
      <c r="B63" s="85">
        <v>32.61</v>
      </c>
      <c r="C63" s="85" t="s">
        <v>448</v>
      </c>
      <c r="D63" s="85">
        <v>89.45</v>
      </c>
      <c r="E63" s="85">
        <v>1</v>
      </c>
      <c r="F63" s="85">
        <v>10.87</v>
      </c>
      <c r="G63" s="85">
        <v>1.65</v>
      </c>
      <c r="H63" s="85">
        <v>11.84</v>
      </c>
      <c r="I63" s="85">
        <v>23.41</v>
      </c>
      <c r="J63" s="85">
        <v>14.3</v>
      </c>
      <c r="K63"/>
      <c r="L63"/>
      <c r="M63"/>
      <c r="N63"/>
      <c r="O63"/>
      <c r="P63"/>
      <c r="Q63"/>
      <c r="R63"/>
      <c r="S63"/>
    </row>
    <row r="64" spans="1:19">
      <c r="A64" s="85" t="s">
        <v>480</v>
      </c>
      <c r="B64" s="85">
        <v>130.44</v>
      </c>
      <c r="C64" s="85" t="s">
        <v>448</v>
      </c>
      <c r="D64" s="85">
        <v>357.81</v>
      </c>
      <c r="E64" s="85">
        <v>1</v>
      </c>
      <c r="F64" s="85">
        <v>43.48</v>
      </c>
      <c r="G64" s="85">
        <v>6.58</v>
      </c>
      <c r="H64" s="85">
        <v>11.84</v>
      </c>
      <c r="I64" s="85">
        <v>23.41</v>
      </c>
      <c r="J64" s="85">
        <v>14.3</v>
      </c>
      <c r="K64"/>
      <c r="L64"/>
      <c r="M64"/>
      <c r="N64"/>
      <c r="O64"/>
      <c r="P64"/>
      <c r="Q64"/>
      <c r="R64"/>
      <c r="S64"/>
    </row>
    <row r="65" spans="1:19">
      <c r="A65" s="85" t="s">
        <v>481</v>
      </c>
      <c r="B65" s="85">
        <v>32.61</v>
      </c>
      <c r="C65" s="85" t="s">
        <v>448</v>
      </c>
      <c r="D65" s="85">
        <v>89.45</v>
      </c>
      <c r="E65" s="85">
        <v>1</v>
      </c>
      <c r="F65" s="85">
        <v>10.87</v>
      </c>
      <c r="G65" s="85">
        <v>1.64</v>
      </c>
      <c r="H65" s="85">
        <v>11.84</v>
      </c>
      <c r="I65" s="85">
        <v>23.41</v>
      </c>
      <c r="J65" s="85">
        <v>14.3</v>
      </c>
      <c r="K65"/>
      <c r="L65"/>
      <c r="M65"/>
      <c r="N65"/>
      <c r="O65"/>
      <c r="P65"/>
      <c r="Q65"/>
      <c r="R65"/>
      <c r="S65"/>
    </row>
    <row r="66" spans="1:19">
      <c r="A66" s="85" t="s">
        <v>487</v>
      </c>
      <c r="B66" s="85">
        <v>32.61</v>
      </c>
      <c r="C66" s="85" t="s">
        <v>448</v>
      </c>
      <c r="D66" s="85">
        <v>89.46</v>
      </c>
      <c r="E66" s="85">
        <v>1</v>
      </c>
      <c r="F66" s="85">
        <v>33.450000000000003</v>
      </c>
      <c r="G66" s="85">
        <v>1.64</v>
      </c>
      <c r="H66" s="85">
        <v>11.84</v>
      </c>
      <c r="I66" s="85">
        <v>23.41</v>
      </c>
      <c r="J66" s="85">
        <v>14.3</v>
      </c>
      <c r="K66"/>
      <c r="L66"/>
      <c r="M66"/>
      <c r="N66"/>
      <c r="O66"/>
      <c r="P66"/>
      <c r="Q66"/>
      <c r="R66"/>
      <c r="S66"/>
    </row>
    <row r="67" spans="1:19">
      <c r="A67" s="85" t="s">
        <v>488</v>
      </c>
      <c r="B67" s="85">
        <v>130.44999999999999</v>
      </c>
      <c r="C67" s="85" t="s">
        <v>448</v>
      </c>
      <c r="D67" s="85">
        <v>357.84</v>
      </c>
      <c r="E67" s="85">
        <v>1</v>
      </c>
      <c r="F67" s="85">
        <v>43.48</v>
      </c>
      <c r="G67" s="85">
        <v>6.58</v>
      </c>
      <c r="H67" s="85">
        <v>11.84</v>
      </c>
      <c r="I67" s="85">
        <v>23.41</v>
      </c>
      <c r="J67" s="85">
        <v>14.3</v>
      </c>
      <c r="K67"/>
      <c r="L67"/>
      <c r="M67"/>
      <c r="N67"/>
      <c r="O67"/>
      <c r="P67"/>
      <c r="Q67"/>
      <c r="R67"/>
      <c r="S67"/>
    </row>
    <row r="68" spans="1:19">
      <c r="A68" s="85" t="s">
        <v>489</v>
      </c>
      <c r="B68" s="85">
        <v>105.36</v>
      </c>
      <c r="C68" s="85" t="s">
        <v>448</v>
      </c>
      <c r="D68" s="85">
        <v>289.02</v>
      </c>
      <c r="E68" s="85">
        <v>1</v>
      </c>
      <c r="F68" s="85">
        <v>35.119999999999997</v>
      </c>
      <c r="G68" s="85">
        <v>6.7</v>
      </c>
      <c r="H68" s="85">
        <v>11.84</v>
      </c>
      <c r="I68" s="85">
        <v>21.74</v>
      </c>
      <c r="J68" s="85">
        <v>14.3</v>
      </c>
      <c r="K68"/>
      <c r="L68"/>
      <c r="M68"/>
      <c r="N68"/>
      <c r="O68"/>
      <c r="P68"/>
      <c r="Q68"/>
      <c r="R68"/>
      <c r="S68"/>
    </row>
    <row r="69" spans="1:19">
      <c r="A69" s="85" t="s">
        <v>490</v>
      </c>
      <c r="B69" s="85">
        <v>130.44999999999999</v>
      </c>
      <c r="C69" s="85" t="s">
        <v>448</v>
      </c>
      <c r="D69" s="85">
        <v>357.84</v>
      </c>
      <c r="E69" s="85">
        <v>1</v>
      </c>
      <c r="F69" s="85">
        <v>43.48</v>
      </c>
      <c r="G69" s="85">
        <v>6.58</v>
      </c>
      <c r="H69" s="85">
        <v>11.84</v>
      </c>
      <c r="I69" s="85">
        <v>23.41</v>
      </c>
      <c r="J69" s="85">
        <v>14.3</v>
      </c>
      <c r="K69"/>
      <c r="L69"/>
      <c r="M69"/>
      <c r="N69"/>
      <c r="O69"/>
      <c r="P69"/>
      <c r="Q69"/>
      <c r="R69"/>
      <c r="S69"/>
    </row>
    <row r="70" spans="1:19">
      <c r="A70" s="85" t="s">
        <v>491</v>
      </c>
      <c r="B70" s="85">
        <v>32.61</v>
      </c>
      <c r="C70" s="85" t="s">
        <v>448</v>
      </c>
      <c r="D70" s="85">
        <v>89.46</v>
      </c>
      <c r="E70" s="85">
        <v>1</v>
      </c>
      <c r="F70" s="85">
        <v>10.87</v>
      </c>
      <c r="G70" s="85">
        <v>1.65</v>
      </c>
      <c r="H70" s="85">
        <v>11.84</v>
      </c>
      <c r="I70" s="85">
        <v>23.41</v>
      </c>
      <c r="J70" s="85">
        <v>14.3</v>
      </c>
      <c r="K70"/>
      <c r="L70"/>
      <c r="M70"/>
      <c r="N70"/>
      <c r="O70"/>
      <c r="P70"/>
      <c r="Q70"/>
      <c r="R70"/>
      <c r="S70"/>
    </row>
    <row r="71" spans="1:19">
      <c r="A71" s="85" t="s">
        <v>492</v>
      </c>
      <c r="B71" s="85">
        <v>32.61</v>
      </c>
      <c r="C71" s="85" t="s">
        <v>448</v>
      </c>
      <c r="D71" s="85">
        <v>89.45</v>
      </c>
      <c r="E71" s="85">
        <v>1</v>
      </c>
      <c r="F71" s="85">
        <v>10.87</v>
      </c>
      <c r="G71" s="85">
        <v>1.65</v>
      </c>
      <c r="H71" s="85">
        <v>11.84</v>
      </c>
      <c r="I71" s="85">
        <v>23.41</v>
      </c>
      <c r="J71" s="85">
        <v>14.3</v>
      </c>
      <c r="K71"/>
      <c r="L71"/>
      <c r="M71"/>
      <c r="N71"/>
      <c r="O71"/>
      <c r="P71"/>
      <c r="Q71"/>
      <c r="R71"/>
      <c r="S71"/>
    </row>
    <row r="72" spans="1:19">
      <c r="A72" s="85" t="s">
        <v>493</v>
      </c>
      <c r="B72" s="85">
        <v>130.44</v>
      </c>
      <c r="C72" s="85" t="s">
        <v>448</v>
      </c>
      <c r="D72" s="85">
        <v>357.81</v>
      </c>
      <c r="E72" s="85">
        <v>1</v>
      </c>
      <c r="F72" s="85">
        <v>43.48</v>
      </c>
      <c r="G72" s="85">
        <v>6.58</v>
      </c>
      <c r="H72" s="85">
        <v>11.84</v>
      </c>
      <c r="I72" s="85">
        <v>23.41</v>
      </c>
      <c r="J72" s="85">
        <v>14.3</v>
      </c>
      <c r="K72"/>
      <c r="L72"/>
      <c r="M72"/>
      <c r="N72"/>
      <c r="O72"/>
      <c r="P72"/>
      <c r="Q72"/>
      <c r="R72"/>
      <c r="S72"/>
    </row>
    <row r="73" spans="1:19">
      <c r="A73" s="85" t="s">
        <v>495</v>
      </c>
      <c r="B73" s="85">
        <v>32.61</v>
      </c>
      <c r="C73" s="85" t="s">
        <v>448</v>
      </c>
      <c r="D73" s="85">
        <v>89.45</v>
      </c>
      <c r="E73" s="85">
        <v>1</v>
      </c>
      <c r="F73" s="85">
        <v>10.87</v>
      </c>
      <c r="G73" s="85">
        <v>1.65</v>
      </c>
      <c r="H73" s="85">
        <v>11.84</v>
      </c>
      <c r="I73" s="85">
        <v>23.41</v>
      </c>
      <c r="J73" s="85">
        <v>14.3</v>
      </c>
      <c r="K73"/>
      <c r="L73"/>
      <c r="M73"/>
      <c r="N73"/>
      <c r="O73"/>
      <c r="P73"/>
      <c r="Q73"/>
      <c r="R73"/>
      <c r="S73"/>
    </row>
    <row r="74" spans="1:19">
      <c r="A74" s="85" t="s">
        <v>496</v>
      </c>
      <c r="B74" s="85">
        <v>130.44</v>
      </c>
      <c r="C74" s="85" t="s">
        <v>448</v>
      </c>
      <c r="D74" s="85">
        <v>357.81</v>
      </c>
      <c r="E74" s="85">
        <v>1</v>
      </c>
      <c r="F74" s="85">
        <v>43.48</v>
      </c>
      <c r="G74" s="85">
        <v>6.58</v>
      </c>
      <c r="H74" s="85">
        <v>11.84</v>
      </c>
      <c r="I74" s="85">
        <v>23.41</v>
      </c>
      <c r="J74" s="85">
        <v>14.3</v>
      </c>
      <c r="K74"/>
      <c r="L74"/>
      <c r="M74"/>
      <c r="N74"/>
      <c r="O74"/>
      <c r="P74"/>
      <c r="Q74"/>
      <c r="R74"/>
      <c r="S74"/>
    </row>
    <row r="75" spans="1:19">
      <c r="A75" s="85" t="s">
        <v>497</v>
      </c>
      <c r="B75" s="85">
        <v>32.61</v>
      </c>
      <c r="C75" s="85" t="s">
        <v>448</v>
      </c>
      <c r="D75" s="85">
        <v>89.45</v>
      </c>
      <c r="E75" s="85">
        <v>1</v>
      </c>
      <c r="F75" s="85">
        <v>10.87</v>
      </c>
      <c r="G75" s="85">
        <v>1.64</v>
      </c>
      <c r="H75" s="85">
        <v>11.84</v>
      </c>
      <c r="I75" s="85">
        <v>23.41</v>
      </c>
      <c r="J75" s="85">
        <v>14.3</v>
      </c>
      <c r="K75"/>
      <c r="L75"/>
      <c r="M75"/>
      <c r="N75"/>
      <c r="O75"/>
      <c r="P75"/>
      <c r="Q75"/>
      <c r="R75"/>
      <c r="S75"/>
    </row>
    <row r="76" spans="1:19">
      <c r="A76" s="85" t="s">
        <v>503</v>
      </c>
      <c r="B76" s="85">
        <v>32.61</v>
      </c>
      <c r="C76" s="85" t="s">
        <v>448</v>
      </c>
      <c r="D76" s="85">
        <v>89.46</v>
      </c>
      <c r="E76" s="85">
        <v>1</v>
      </c>
      <c r="F76" s="85">
        <v>33.450000000000003</v>
      </c>
      <c r="G76" s="85">
        <v>1.64</v>
      </c>
      <c r="H76" s="85">
        <v>11.84</v>
      </c>
      <c r="I76" s="85">
        <v>23.41</v>
      </c>
      <c r="J76" s="85">
        <v>14.3</v>
      </c>
      <c r="K76"/>
      <c r="L76"/>
      <c r="M76"/>
      <c r="N76"/>
      <c r="O76"/>
      <c r="P76"/>
      <c r="Q76"/>
      <c r="R76"/>
      <c r="S76"/>
    </row>
    <row r="77" spans="1:19">
      <c r="A77" s="85" t="s">
        <v>504</v>
      </c>
      <c r="B77" s="85">
        <v>130.44999999999999</v>
      </c>
      <c r="C77" s="85" t="s">
        <v>448</v>
      </c>
      <c r="D77" s="85">
        <v>357.84</v>
      </c>
      <c r="E77" s="85">
        <v>1</v>
      </c>
      <c r="F77" s="85">
        <v>43.48</v>
      </c>
      <c r="G77" s="85">
        <v>6.58</v>
      </c>
      <c r="H77" s="85">
        <v>11.84</v>
      </c>
      <c r="I77" s="85">
        <v>23.41</v>
      </c>
      <c r="J77" s="85">
        <v>14.3</v>
      </c>
      <c r="K77"/>
      <c r="L77"/>
      <c r="M77"/>
      <c r="N77"/>
      <c r="O77"/>
      <c r="P77"/>
      <c r="Q77"/>
      <c r="R77"/>
      <c r="S77"/>
    </row>
    <row r="78" spans="1:19">
      <c r="A78" s="85" t="s">
        <v>505</v>
      </c>
      <c r="B78" s="85">
        <v>105.36</v>
      </c>
      <c r="C78" s="85" t="s">
        <v>448</v>
      </c>
      <c r="D78" s="85">
        <v>289.02</v>
      </c>
      <c r="E78" s="85">
        <v>1</v>
      </c>
      <c r="F78" s="85">
        <v>35.119999999999997</v>
      </c>
      <c r="G78" s="85">
        <v>6.7</v>
      </c>
      <c r="H78" s="85">
        <v>11.84</v>
      </c>
      <c r="I78" s="85">
        <v>21.74</v>
      </c>
      <c r="J78" s="85">
        <v>14.3</v>
      </c>
      <c r="K78"/>
      <c r="L78"/>
      <c r="M78"/>
      <c r="N78"/>
      <c r="O78"/>
      <c r="P78"/>
      <c r="Q78"/>
      <c r="R78"/>
      <c r="S78"/>
    </row>
    <row r="79" spans="1:19">
      <c r="A79" s="85" t="s">
        <v>506</v>
      </c>
      <c r="B79" s="85">
        <v>130.44999999999999</v>
      </c>
      <c r="C79" s="85" t="s">
        <v>448</v>
      </c>
      <c r="D79" s="85">
        <v>357.84</v>
      </c>
      <c r="E79" s="85">
        <v>1</v>
      </c>
      <c r="F79" s="85">
        <v>43.48</v>
      </c>
      <c r="G79" s="85">
        <v>6.58</v>
      </c>
      <c r="H79" s="85">
        <v>11.84</v>
      </c>
      <c r="I79" s="85">
        <v>23.41</v>
      </c>
      <c r="J79" s="85">
        <v>14.3</v>
      </c>
      <c r="K79"/>
      <c r="L79"/>
      <c r="M79"/>
      <c r="N79"/>
      <c r="O79"/>
      <c r="P79"/>
      <c r="Q79"/>
      <c r="R79"/>
      <c r="S79"/>
    </row>
    <row r="80" spans="1:19">
      <c r="A80" s="85" t="s">
        <v>507</v>
      </c>
      <c r="B80" s="85">
        <v>32.61</v>
      </c>
      <c r="C80" s="85" t="s">
        <v>448</v>
      </c>
      <c r="D80" s="85">
        <v>89.46</v>
      </c>
      <c r="E80" s="85">
        <v>1</v>
      </c>
      <c r="F80" s="85">
        <v>10.87</v>
      </c>
      <c r="G80" s="85">
        <v>1.65</v>
      </c>
      <c r="H80" s="85">
        <v>11.84</v>
      </c>
      <c r="I80" s="85">
        <v>23.41</v>
      </c>
      <c r="J80" s="85">
        <v>14.3</v>
      </c>
      <c r="K80"/>
      <c r="L80"/>
      <c r="M80"/>
      <c r="N80"/>
      <c r="O80"/>
      <c r="P80"/>
      <c r="Q80"/>
      <c r="R80"/>
      <c r="S80"/>
    </row>
    <row r="81" spans="1:19">
      <c r="A81" s="85" t="s">
        <v>508</v>
      </c>
      <c r="B81" s="85">
        <v>32.61</v>
      </c>
      <c r="C81" s="85" t="s">
        <v>448</v>
      </c>
      <c r="D81" s="85">
        <v>89.45</v>
      </c>
      <c r="E81" s="85">
        <v>1</v>
      </c>
      <c r="F81" s="85">
        <v>10.87</v>
      </c>
      <c r="G81" s="85">
        <v>1.65</v>
      </c>
      <c r="H81" s="85">
        <v>11.84</v>
      </c>
      <c r="I81" s="85">
        <v>23.41</v>
      </c>
      <c r="J81" s="85">
        <v>14.3</v>
      </c>
      <c r="K81"/>
      <c r="L81"/>
      <c r="M81"/>
      <c r="N81"/>
      <c r="O81"/>
      <c r="P81"/>
      <c r="Q81"/>
      <c r="R81"/>
      <c r="S81"/>
    </row>
    <row r="82" spans="1:19">
      <c r="A82" s="85" t="s">
        <v>509</v>
      </c>
      <c r="B82" s="85">
        <v>130.44</v>
      </c>
      <c r="C82" s="85" t="s">
        <v>448</v>
      </c>
      <c r="D82" s="85">
        <v>357.81</v>
      </c>
      <c r="E82" s="85">
        <v>1</v>
      </c>
      <c r="F82" s="85">
        <v>43.48</v>
      </c>
      <c r="G82" s="85">
        <v>6.58</v>
      </c>
      <c r="H82" s="85">
        <v>11.84</v>
      </c>
      <c r="I82" s="85">
        <v>23.41</v>
      </c>
      <c r="J82" s="85">
        <v>14.3</v>
      </c>
      <c r="K82"/>
      <c r="L82"/>
      <c r="M82"/>
      <c r="N82"/>
      <c r="O82"/>
      <c r="P82"/>
      <c r="Q82"/>
      <c r="R82"/>
      <c r="S82"/>
    </row>
    <row r="83" spans="1:19">
      <c r="A83" s="85" t="s">
        <v>511</v>
      </c>
      <c r="B83" s="85">
        <v>32.61</v>
      </c>
      <c r="C83" s="85" t="s">
        <v>448</v>
      </c>
      <c r="D83" s="85">
        <v>89.45</v>
      </c>
      <c r="E83" s="85">
        <v>1</v>
      </c>
      <c r="F83" s="85">
        <v>10.87</v>
      </c>
      <c r="G83" s="85">
        <v>1.65</v>
      </c>
      <c r="H83" s="85">
        <v>11.84</v>
      </c>
      <c r="I83" s="85">
        <v>23.41</v>
      </c>
      <c r="J83" s="85">
        <v>14.3</v>
      </c>
      <c r="K83"/>
      <c r="L83"/>
      <c r="M83"/>
      <c r="N83"/>
      <c r="O83"/>
      <c r="P83"/>
      <c r="Q83"/>
      <c r="R83"/>
      <c r="S83"/>
    </row>
    <row r="84" spans="1:19">
      <c r="A84" s="85" t="s">
        <v>512</v>
      </c>
      <c r="B84" s="85">
        <v>130.44</v>
      </c>
      <c r="C84" s="85" t="s">
        <v>448</v>
      </c>
      <c r="D84" s="85">
        <v>357.81</v>
      </c>
      <c r="E84" s="85">
        <v>1</v>
      </c>
      <c r="F84" s="85">
        <v>43.48</v>
      </c>
      <c r="G84" s="85">
        <v>6.58</v>
      </c>
      <c r="H84" s="85">
        <v>11.84</v>
      </c>
      <c r="I84" s="85">
        <v>23.41</v>
      </c>
      <c r="J84" s="85">
        <v>14.3</v>
      </c>
      <c r="K84"/>
      <c r="L84"/>
      <c r="M84"/>
      <c r="N84"/>
      <c r="O84"/>
      <c r="P84"/>
      <c r="Q84"/>
      <c r="R84"/>
      <c r="S84"/>
    </row>
    <row r="85" spans="1:19">
      <c r="A85" s="85" t="s">
        <v>513</v>
      </c>
      <c r="B85" s="85">
        <v>32.61</v>
      </c>
      <c r="C85" s="85" t="s">
        <v>448</v>
      </c>
      <c r="D85" s="85">
        <v>89.45</v>
      </c>
      <c r="E85" s="85">
        <v>1</v>
      </c>
      <c r="F85" s="85">
        <v>10.87</v>
      </c>
      <c r="G85" s="85">
        <v>1.64</v>
      </c>
      <c r="H85" s="85">
        <v>11.84</v>
      </c>
      <c r="I85" s="85">
        <v>23.41</v>
      </c>
      <c r="J85" s="85">
        <v>14.3</v>
      </c>
      <c r="K85"/>
      <c r="L85"/>
      <c r="M85"/>
      <c r="N85"/>
      <c r="O85"/>
      <c r="P85"/>
      <c r="Q85"/>
      <c r="R85"/>
      <c r="S85"/>
    </row>
    <row r="86" spans="1:19">
      <c r="A86" s="85" t="s">
        <v>461</v>
      </c>
      <c r="B86" s="85">
        <v>97.83</v>
      </c>
      <c r="C86" s="85" t="s">
        <v>448</v>
      </c>
      <c r="D86" s="85">
        <v>327.99</v>
      </c>
      <c r="E86" s="85">
        <v>1</v>
      </c>
      <c r="F86" s="85">
        <v>39.86</v>
      </c>
      <c r="G86" s="85">
        <v>4.9400000000000004</v>
      </c>
      <c r="H86" s="85">
        <v>6.46</v>
      </c>
      <c r="I86" s="85">
        <v>8.89</v>
      </c>
      <c r="J86" s="85">
        <v>206.1294</v>
      </c>
      <c r="K86"/>
      <c r="L86"/>
      <c r="M86"/>
      <c r="N86"/>
      <c r="O86"/>
      <c r="P86"/>
      <c r="Q86"/>
      <c r="R86"/>
      <c r="S86"/>
    </row>
    <row r="87" spans="1:19">
      <c r="A87" s="85" t="s">
        <v>454</v>
      </c>
      <c r="B87" s="85">
        <v>32.61</v>
      </c>
      <c r="C87" s="85" t="s">
        <v>448</v>
      </c>
      <c r="D87" s="85">
        <v>109.34</v>
      </c>
      <c r="E87" s="85">
        <v>1</v>
      </c>
      <c r="F87" s="85">
        <v>13.29</v>
      </c>
      <c r="G87" s="85">
        <v>0</v>
      </c>
      <c r="H87" s="85">
        <v>16.16</v>
      </c>
      <c r="I87" s="85"/>
      <c r="J87" s="85">
        <v>0</v>
      </c>
      <c r="K87"/>
      <c r="L87"/>
      <c r="M87"/>
      <c r="N87"/>
      <c r="O87"/>
      <c r="P87"/>
      <c r="Q87"/>
      <c r="R87"/>
      <c r="S87"/>
    </row>
    <row r="88" spans="1:19">
      <c r="A88" s="85" t="s">
        <v>453</v>
      </c>
      <c r="B88" s="85">
        <v>80.27</v>
      </c>
      <c r="C88" s="85" t="s">
        <v>448</v>
      </c>
      <c r="D88" s="85">
        <v>269.14</v>
      </c>
      <c r="E88" s="85">
        <v>1</v>
      </c>
      <c r="F88" s="85">
        <v>32.700000000000003</v>
      </c>
      <c r="G88" s="85">
        <v>4.9400000000000004</v>
      </c>
      <c r="H88" s="85">
        <v>14</v>
      </c>
      <c r="I88" s="85">
        <v>1.87</v>
      </c>
      <c r="J88" s="85">
        <v>12.9</v>
      </c>
      <c r="K88"/>
      <c r="L88"/>
      <c r="M88"/>
      <c r="N88"/>
      <c r="O88"/>
      <c r="P88"/>
      <c r="Q88"/>
      <c r="R88"/>
      <c r="S88"/>
    </row>
    <row r="89" spans="1:19">
      <c r="A89" s="85" t="s">
        <v>447</v>
      </c>
      <c r="B89" s="85">
        <v>20.07</v>
      </c>
      <c r="C89" s="85" t="s">
        <v>448</v>
      </c>
      <c r="D89" s="85">
        <v>67.3</v>
      </c>
      <c r="E89" s="85">
        <v>1</v>
      </c>
      <c r="F89" s="85">
        <v>35.770000000000003</v>
      </c>
      <c r="G89" s="85">
        <v>0</v>
      </c>
      <c r="H89" s="85">
        <v>6.46</v>
      </c>
      <c r="I89" s="85"/>
      <c r="J89" s="85">
        <v>0</v>
      </c>
      <c r="K89"/>
      <c r="L89"/>
      <c r="M89"/>
      <c r="N89"/>
      <c r="O89"/>
      <c r="P89"/>
      <c r="Q89"/>
      <c r="R89"/>
      <c r="S89"/>
    </row>
    <row r="90" spans="1:19">
      <c r="A90" s="85" t="s">
        <v>468</v>
      </c>
      <c r="B90" s="85">
        <v>20.07</v>
      </c>
      <c r="C90" s="85" t="s">
        <v>448</v>
      </c>
      <c r="D90" s="85">
        <v>55.06</v>
      </c>
      <c r="E90" s="85">
        <v>1</v>
      </c>
      <c r="F90" s="85">
        <v>29.27</v>
      </c>
      <c r="G90" s="85">
        <v>0</v>
      </c>
      <c r="H90" s="85">
        <v>6.46</v>
      </c>
      <c r="I90" s="85"/>
      <c r="J90" s="85">
        <v>0</v>
      </c>
      <c r="K90"/>
      <c r="L90"/>
      <c r="M90"/>
      <c r="N90"/>
      <c r="O90"/>
      <c r="P90"/>
      <c r="Q90"/>
      <c r="R90"/>
      <c r="S90"/>
    </row>
    <row r="91" spans="1:19">
      <c r="A91" s="85" t="s">
        <v>484</v>
      </c>
      <c r="B91" s="85">
        <v>20.07</v>
      </c>
      <c r="C91" s="85" t="s">
        <v>448</v>
      </c>
      <c r="D91" s="85">
        <v>55.06</v>
      </c>
      <c r="E91" s="85">
        <v>1</v>
      </c>
      <c r="F91" s="85">
        <v>29.27</v>
      </c>
      <c r="G91" s="85">
        <v>0</v>
      </c>
      <c r="H91" s="85">
        <v>6.46</v>
      </c>
      <c r="I91" s="85"/>
      <c r="J91" s="85">
        <v>0</v>
      </c>
      <c r="K91"/>
      <c r="L91"/>
      <c r="M91"/>
      <c r="N91"/>
      <c r="O91"/>
      <c r="P91"/>
      <c r="Q91"/>
      <c r="R91"/>
      <c r="S91"/>
    </row>
    <row r="92" spans="1:19">
      <c r="A92" s="85" t="s">
        <v>500</v>
      </c>
      <c r="B92" s="85">
        <v>20.07</v>
      </c>
      <c r="C92" s="85" t="s">
        <v>448</v>
      </c>
      <c r="D92" s="85">
        <v>55.06</v>
      </c>
      <c r="E92" s="85">
        <v>1</v>
      </c>
      <c r="F92" s="85">
        <v>29.27</v>
      </c>
      <c r="G92" s="85">
        <v>0</v>
      </c>
      <c r="H92" s="85">
        <v>6.46</v>
      </c>
      <c r="I92" s="85"/>
      <c r="J92" s="85">
        <v>0</v>
      </c>
      <c r="K92"/>
      <c r="L92"/>
      <c r="M92"/>
      <c r="N92"/>
      <c r="O92"/>
      <c r="P92"/>
      <c r="Q92"/>
      <c r="R92"/>
      <c r="S92"/>
    </row>
    <row r="93" spans="1:19">
      <c r="A93" s="85" t="s">
        <v>450</v>
      </c>
      <c r="B93" s="85">
        <v>20.07</v>
      </c>
      <c r="C93" s="85" t="s">
        <v>448</v>
      </c>
      <c r="D93" s="85">
        <v>67.3</v>
      </c>
      <c r="E93" s="85">
        <v>1</v>
      </c>
      <c r="F93" s="85">
        <v>35.770000000000003</v>
      </c>
      <c r="G93" s="85">
        <v>0</v>
      </c>
      <c r="H93" s="85">
        <v>8.6</v>
      </c>
      <c r="I93" s="85"/>
      <c r="J93" s="85">
        <v>0</v>
      </c>
      <c r="K93"/>
      <c r="L93"/>
      <c r="M93"/>
      <c r="N93"/>
      <c r="O93"/>
      <c r="P93"/>
      <c r="Q93"/>
      <c r="R93"/>
      <c r="S93"/>
    </row>
    <row r="94" spans="1:19">
      <c r="A94" s="85" t="s">
        <v>470</v>
      </c>
      <c r="B94" s="85">
        <v>20.07</v>
      </c>
      <c r="C94" s="85" t="s">
        <v>448</v>
      </c>
      <c r="D94" s="85">
        <v>55.07</v>
      </c>
      <c r="E94" s="85">
        <v>1</v>
      </c>
      <c r="F94" s="85">
        <v>29.27</v>
      </c>
      <c r="G94" s="85">
        <v>0</v>
      </c>
      <c r="H94" s="85">
        <v>8.6</v>
      </c>
      <c r="I94" s="85"/>
      <c r="J94" s="85">
        <v>0</v>
      </c>
      <c r="K94"/>
      <c r="L94"/>
      <c r="M94"/>
      <c r="N94"/>
      <c r="O94"/>
      <c r="P94"/>
      <c r="Q94"/>
      <c r="R94"/>
      <c r="S94"/>
    </row>
    <row r="95" spans="1:19">
      <c r="A95" s="85" t="s">
        <v>486</v>
      </c>
      <c r="B95" s="85">
        <v>20.07</v>
      </c>
      <c r="C95" s="85" t="s">
        <v>448</v>
      </c>
      <c r="D95" s="85">
        <v>55.07</v>
      </c>
      <c r="E95" s="85">
        <v>1</v>
      </c>
      <c r="F95" s="85">
        <v>29.27</v>
      </c>
      <c r="G95" s="85">
        <v>0</v>
      </c>
      <c r="H95" s="85">
        <v>8.6</v>
      </c>
      <c r="I95" s="85"/>
      <c r="J95" s="85">
        <v>0</v>
      </c>
      <c r="K95"/>
      <c r="L95"/>
      <c r="M95"/>
      <c r="N95"/>
      <c r="O95"/>
      <c r="P95"/>
      <c r="Q95"/>
      <c r="R95"/>
      <c r="S95"/>
    </row>
    <row r="96" spans="1:19">
      <c r="A96" s="85" t="s">
        <v>502</v>
      </c>
      <c r="B96" s="85">
        <v>20.07</v>
      </c>
      <c r="C96" s="85" t="s">
        <v>448</v>
      </c>
      <c r="D96" s="85">
        <v>55.07</v>
      </c>
      <c r="E96" s="85">
        <v>1</v>
      </c>
      <c r="F96" s="85">
        <v>29.27</v>
      </c>
      <c r="G96" s="85">
        <v>0</v>
      </c>
      <c r="H96" s="85">
        <v>8.6</v>
      </c>
      <c r="I96" s="85"/>
      <c r="J96" s="85">
        <v>0</v>
      </c>
      <c r="K96"/>
      <c r="L96"/>
      <c r="M96"/>
      <c r="N96"/>
      <c r="O96"/>
      <c r="P96"/>
      <c r="Q96"/>
      <c r="R96"/>
      <c r="S96"/>
    </row>
    <row r="97" spans="1:19">
      <c r="A97" s="85" t="s">
        <v>452</v>
      </c>
      <c r="B97" s="85">
        <v>32.61</v>
      </c>
      <c r="C97" s="85" t="s">
        <v>448</v>
      </c>
      <c r="D97" s="85">
        <v>109.34</v>
      </c>
      <c r="E97" s="85">
        <v>1</v>
      </c>
      <c r="F97" s="85">
        <v>13.29</v>
      </c>
      <c r="G97" s="85">
        <v>0</v>
      </c>
      <c r="H97" s="85">
        <v>9.6999999999999993</v>
      </c>
      <c r="I97" s="85">
        <v>32.61</v>
      </c>
      <c r="J97" s="85">
        <v>10.76</v>
      </c>
      <c r="K97"/>
      <c r="L97"/>
      <c r="M97"/>
      <c r="N97"/>
      <c r="O97"/>
      <c r="P97"/>
      <c r="Q97"/>
      <c r="R97"/>
      <c r="S97"/>
    </row>
    <row r="98" spans="1:19">
      <c r="A98" s="85" t="s">
        <v>220</v>
      </c>
      <c r="B98" s="85">
        <v>4013.59</v>
      </c>
      <c r="C98" s="85"/>
      <c r="D98" s="85">
        <v>11621.74</v>
      </c>
      <c r="E98" s="85"/>
      <c r="F98" s="85">
        <v>1694.58</v>
      </c>
      <c r="G98" s="85">
        <v>184.21</v>
      </c>
      <c r="H98" s="85">
        <v>10.414999999999999</v>
      </c>
      <c r="I98" s="85">
        <v>16.11</v>
      </c>
      <c r="J98" s="85">
        <v>24.161999999999999</v>
      </c>
      <c r="K98"/>
      <c r="L98"/>
      <c r="M98"/>
      <c r="N98"/>
      <c r="O98"/>
      <c r="P98"/>
      <c r="Q98"/>
      <c r="R98"/>
      <c r="S98"/>
    </row>
    <row r="99" spans="1:19">
      <c r="A99" s="85" t="s">
        <v>516</v>
      </c>
      <c r="B99" s="85">
        <v>3953.39</v>
      </c>
      <c r="C99" s="85"/>
      <c r="D99" s="85">
        <v>11447.42</v>
      </c>
      <c r="E99" s="85"/>
      <c r="F99" s="85">
        <v>1673.4</v>
      </c>
      <c r="G99" s="85">
        <v>184.21</v>
      </c>
      <c r="H99" s="85">
        <v>10.573600000000001</v>
      </c>
      <c r="I99" s="85">
        <v>15.87</v>
      </c>
      <c r="J99" s="85">
        <v>16.407800000000002</v>
      </c>
      <c r="K99"/>
      <c r="L99"/>
      <c r="M99"/>
      <c r="N99"/>
      <c r="O99"/>
      <c r="P99"/>
      <c r="Q99"/>
      <c r="R99"/>
      <c r="S99"/>
    </row>
    <row r="100" spans="1:19">
      <c r="A100" s="85" t="s">
        <v>517</v>
      </c>
      <c r="B100" s="85">
        <v>60.2</v>
      </c>
      <c r="C100" s="85"/>
      <c r="D100" s="85">
        <v>174.32</v>
      </c>
      <c r="E100" s="85"/>
      <c r="F100" s="85">
        <v>21.18</v>
      </c>
      <c r="G100" s="85">
        <v>0</v>
      </c>
      <c r="H100" s="85">
        <v>0</v>
      </c>
      <c r="I100" s="85"/>
      <c r="J100" s="85">
        <v>533.37649999999996</v>
      </c>
      <c r="K100"/>
      <c r="L100"/>
      <c r="M100"/>
      <c r="N100"/>
      <c r="O100"/>
      <c r="P100"/>
      <c r="Q100"/>
      <c r="R100"/>
      <c r="S100"/>
    </row>
    <row r="101" spans="1:19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77"/>
      <c r="B102" s="85" t="s">
        <v>316</v>
      </c>
      <c r="C102" s="85" t="s">
        <v>518</v>
      </c>
      <c r="D102" s="85" t="s">
        <v>519</v>
      </c>
      <c r="E102" s="85" t="s">
        <v>520</v>
      </c>
      <c r="F102" s="85" t="s">
        <v>521</v>
      </c>
      <c r="G102" s="85" t="s">
        <v>522</v>
      </c>
      <c r="H102" s="85" t="s">
        <v>523</v>
      </c>
      <c r="I102" s="85" t="s">
        <v>524</v>
      </c>
      <c r="J102"/>
      <c r="K102"/>
      <c r="L102"/>
      <c r="M102"/>
      <c r="N102"/>
      <c r="O102"/>
      <c r="P102"/>
      <c r="Q102"/>
      <c r="R102"/>
      <c r="S102"/>
    </row>
    <row r="103" spans="1:19">
      <c r="A103" s="85" t="s">
        <v>531</v>
      </c>
      <c r="B103" s="85" t="s">
        <v>1076</v>
      </c>
      <c r="C103" s="85">
        <v>0.22</v>
      </c>
      <c r="D103" s="85">
        <v>0.70399999999999996</v>
      </c>
      <c r="E103" s="85">
        <v>0.78700000000000003</v>
      </c>
      <c r="F103" s="85">
        <v>10.220000000000001</v>
      </c>
      <c r="G103" s="85">
        <v>0</v>
      </c>
      <c r="H103" s="85">
        <v>90</v>
      </c>
      <c r="I103" s="85" t="s">
        <v>528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5" t="s">
        <v>532</v>
      </c>
      <c r="B104" s="85" t="s">
        <v>1076</v>
      </c>
      <c r="C104" s="85">
        <v>0.22</v>
      </c>
      <c r="D104" s="85">
        <v>0.70399999999999996</v>
      </c>
      <c r="E104" s="85">
        <v>0.78700000000000003</v>
      </c>
      <c r="F104" s="85">
        <v>6.13</v>
      </c>
      <c r="G104" s="85">
        <v>270</v>
      </c>
      <c r="H104" s="85">
        <v>90</v>
      </c>
      <c r="I104" s="85" t="s">
        <v>533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5" t="s">
        <v>534</v>
      </c>
      <c r="B105" s="85" t="s">
        <v>1076</v>
      </c>
      <c r="C105" s="85">
        <v>0.22</v>
      </c>
      <c r="D105" s="85">
        <v>0.70399999999999996</v>
      </c>
      <c r="E105" s="85">
        <v>0.78700000000000003</v>
      </c>
      <c r="F105" s="85">
        <v>10.220000000000001</v>
      </c>
      <c r="G105" s="85">
        <v>180</v>
      </c>
      <c r="H105" s="85">
        <v>90</v>
      </c>
      <c r="I105" s="85" t="s">
        <v>535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5" t="s">
        <v>530</v>
      </c>
      <c r="B106" s="85" t="s">
        <v>1076</v>
      </c>
      <c r="C106" s="85">
        <v>0.22</v>
      </c>
      <c r="D106" s="85">
        <v>0.70399999999999996</v>
      </c>
      <c r="E106" s="85">
        <v>0.78700000000000003</v>
      </c>
      <c r="F106" s="85">
        <v>6.13</v>
      </c>
      <c r="G106" s="85">
        <v>90</v>
      </c>
      <c r="H106" s="85">
        <v>90</v>
      </c>
      <c r="I106" s="85" t="s">
        <v>526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5" t="s">
        <v>536</v>
      </c>
      <c r="B107" s="85" t="s">
        <v>1077</v>
      </c>
      <c r="C107" s="85">
        <v>0.3</v>
      </c>
      <c r="D107" s="85">
        <v>1.8620000000000001</v>
      </c>
      <c r="E107" s="85">
        <v>3.4009999999999998</v>
      </c>
      <c r="F107" s="85">
        <v>150.51</v>
      </c>
      <c r="G107" s="85">
        <v>270</v>
      </c>
      <c r="H107" s="85">
        <v>180</v>
      </c>
      <c r="I107" s="85"/>
      <c r="J107"/>
      <c r="K107"/>
      <c r="L107"/>
      <c r="M107"/>
      <c r="N107"/>
      <c r="O107"/>
      <c r="P107"/>
      <c r="Q107"/>
      <c r="R107"/>
      <c r="S107"/>
    </row>
    <row r="108" spans="1:19">
      <c r="A108" s="85" t="s">
        <v>578</v>
      </c>
      <c r="B108" s="85" t="s">
        <v>1076</v>
      </c>
      <c r="C108" s="85">
        <v>0.22</v>
      </c>
      <c r="D108" s="85">
        <v>0.70399999999999996</v>
      </c>
      <c r="E108" s="85">
        <v>0.78700000000000003</v>
      </c>
      <c r="F108" s="85">
        <v>5.0199999999999996</v>
      </c>
      <c r="G108" s="85">
        <v>270</v>
      </c>
      <c r="H108" s="85">
        <v>90</v>
      </c>
      <c r="I108" s="85" t="s">
        <v>533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85" t="s">
        <v>576</v>
      </c>
      <c r="B109" s="85" t="s">
        <v>1076</v>
      </c>
      <c r="C109" s="85">
        <v>0.22</v>
      </c>
      <c r="D109" s="85">
        <v>0.70399999999999996</v>
      </c>
      <c r="E109" s="85">
        <v>0.78700000000000003</v>
      </c>
      <c r="F109" s="85">
        <v>5.0199999999999996</v>
      </c>
      <c r="G109" s="85">
        <v>90</v>
      </c>
      <c r="H109" s="85">
        <v>90</v>
      </c>
      <c r="I109" s="85" t="s">
        <v>526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5" t="s">
        <v>577</v>
      </c>
      <c r="B110" s="85" t="s">
        <v>1076</v>
      </c>
      <c r="C110" s="85">
        <v>0.22</v>
      </c>
      <c r="D110" s="85">
        <v>0.70399999999999996</v>
      </c>
      <c r="E110" s="85">
        <v>0.78700000000000003</v>
      </c>
      <c r="F110" s="85">
        <v>8.36</v>
      </c>
      <c r="G110" s="85">
        <v>0</v>
      </c>
      <c r="H110" s="85">
        <v>90</v>
      </c>
      <c r="I110" s="85" t="s">
        <v>528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5" t="s">
        <v>600</v>
      </c>
      <c r="B111" s="85" t="s">
        <v>1076</v>
      </c>
      <c r="C111" s="85">
        <v>0.22</v>
      </c>
      <c r="D111" s="85">
        <v>0.70399999999999996</v>
      </c>
      <c r="E111" s="85">
        <v>0.78700000000000003</v>
      </c>
      <c r="F111" s="85">
        <v>5.0199999999999996</v>
      </c>
      <c r="G111" s="85">
        <v>270</v>
      </c>
      <c r="H111" s="85">
        <v>90</v>
      </c>
      <c r="I111" s="85" t="s">
        <v>533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5" t="s">
        <v>598</v>
      </c>
      <c r="B112" s="85" t="s">
        <v>1076</v>
      </c>
      <c r="C112" s="85">
        <v>0.22</v>
      </c>
      <c r="D112" s="85">
        <v>0.70399999999999996</v>
      </c>
      <c r="E112" s="85">
        <v>0.78700000000000003</v>
      </c>
      <c r="F112" s="85">
        <v>5.0199999999999996</v>
      </c>
      <c r="G112" s="85">
        <v>90</v>
      </c>
      <c r="H112" s="85">
        <v>90</v>
      </c>
      <c r="I112" s="85" t="s">
        <v>526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5" t="s">
        <v>599</v>
      </c>
      <c r="B113" s="85" t="s">
        <v>1076</v>
      </c>
      <c r="C113" s="85">
        <v>0.22</v>
      </c>
      <c r="D113" s="85">
        <v>0.70399999999999996</v>
      </c>
      <c r="E113" s="85">
        <v>0.78700000000000003</v>
      </c>
      <c r="F113" s="85">
        <v>8.36</v>
      </c>
      <c r="G113" s="85">
        <v>0</v>
      </c>
      <c r="H113" s="85">
        <v>90</v>
      </c>
      <c r="I113" s="85" t="s">
        <v>528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5" t="s">
        <v>623</v>
      </c>
      <c r="B114" s="85" t="s">
        <v>1076</v>
      </c>
      <c r="C114" s="85">
        <v>0.22</v>
      </c>
      <c r="D114" s="85">
        <v>0.70399999999999996</v>
      </c>
      <c r="E114" s="85">
        <v>0.78700000000000003</v>
      </c>
      <c r="F114" s="85">
        <v>5.0199999999999996</v>
      </c>
      <c r="G114" s="85">
        <v>270</v>
      </c>
      <c r="H114" s="85">
        <v>90</v>
      </c>
      <c r="I114" s="85" t="s">
        <v>533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5" t="s">
        <v>621</v>
      </c>
      <c r="B115" s="85" t="s">
        <v>1076</v>
      </c>
      <c r="C115" s="85">
        <v>0.22</v>
      </c>
      <c r="D115" s="85">
        <v>0.70399999999999996</v>
      </c>
      <c r="E115" s="85">
        <v>0.78700000000000003</v>
      </c>
      <c r="F115" s="85">
        <v>5.0199999999999996</v>
      </c>
      <c r="G115" s="85">
        <v>90</v>
      </c>
      <c r="H115" s="85">
        <v>90</v>
      </c>
      <c r="I115" s="85" t="s">
        <v>526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5" t="s">
        <v>622</v>
      </c>
      <c r="B116" s="85" t="s">
        <v>1076</v>
      </c>
      <c r="C116" s="85">
        <v>0.22</v>
      </c>
      <c r="D116" s="85">
        <v>0.70399999999999996</v>
      </c>
      <c r="E116" s="85">
        <v>0.78700000000000003</v>
      </c>
      <c r="F116" s="85">
        <v>8.36</v>
      </c>
      <c r="G116" s="85">
        <v>0</v>
      </c>
      <c r="H116" s="85">
        <v>90</v>
      </c>
      <c r="I116" s="85" t="s">
        <v>528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5" t="s">
        <v>624</v>
      </c>
      <c r="B117" s="85" t="s">
        <v>1078</v>
      </c>
      <c r="C117" s="85">
        <v>0.3</v>
      </c>
      <c r="D117" s="85">
        <v>0.35799999999999998</v>
      </c>
      <c r="E117" s="85">
        <v>0.38400000000000001</v>
      </c>
      <c r="F117" s="85">
        <v>125.42</v>
      </c>
      <c r="G117" s="85">
        <v>90</v>
      </c>
      <c r="H117" s="85">
        <v>0</v>
      </c>
      <c r="I117" s="85"/>
      <c r="J117"/>
      <c r="K117"/>
      <c r="L117"/>
      <c r="M117"/>
      <c r="N117"/>
      <c r="O117"/>
      <c r="P117"/>
      <c r="Q117"/>
      <c r="R117"/>
      <c r="S117"/>
    </row>
    <row r="118" spans="1:19">
      <c r="A118" s="85" t="s">
        <v>563</v>
      </c>
      <c r="B118" s="85" t="s">
        <v>1076</v>
      </c>
      <c r="C118" s="85">
        <v>0.22</v>
      </c>
      <c r="D118" s="85">
        <v>0.70399999999999996</v>
      </c>
      <c r="E118" s="85">
        <v>0.78700000000000003</v>
      </c>
      <c r="F118" s="85">
        <v>6.13</v>
      </c>
      <c r="G118" s="85">
        <v>0</v>
      </c>
      <c r="H118" s="85">
        <v>90</v>
      </c>
      <c r="I118" s="85" t="s">
        <v>528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5" t="s">
        <v>564</v>
      </c>
      <c r="B119" s="85" t="s">
        <v>1077</v>
      </c>
      <c r="C119" s="85">
        <v>0.3</v>
      </c>
      <c r="D119" s="85">
        <v>1.8620000000000001</v>
      </c>
      <c r="E119" s="85">
        <v>3.4009999999999998</v>
      </c>
      <c r="F119" s="85">
        <v>15.05</v>
      </c>
      <c r="G119" s="85">
        <v>90</v>
      </c>
      <c r="H119" s="85">
        <v>180</v>
      </c>
      <c r="I119" s="85"/>
      <c r="J119"/>
      <c r="K119"/>
      <c r="L119"/>
      <c r="M119"/>
      <c r="N119"/>
      <c r="O119"/>
      <c r="P119"/>
      <c r="Q119"/>
      <c r="R119"/>
      <c r="S119"/>
    </row>
    <row r="120" spans="1:19">
      <c r="A120" s="85" t="s">
        <v>589</v>
      </c>
      <c r="B120" s="85" t="s">
        <v>1076</v>
      </c>
      <c r="C120" s="85">
        <v>0.22</v>
      </c>
      <c r="D120" s="85">
        <v>0.70399999999999996</v>
      </c>
      <c r="E120" s="85">
        <v>0.78700000000000003</v>
      </c>
      <c r="F120" s="85">
        <v>5.0199999999999996</v>
      </c>
      <c r="G120" s="85">
        <v>0</v>
      </c>
      <c r="H120" s="85">
        <v>90</v>
      </c>
      <c r="I120" s="85" t="s">
        <v>528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5" t="s">
        <v>611</v>
      </c>
      <c r="B121" s="85" t="s">
        <v>1076</v>
      </c>
      <c r="C121" s="85">
        <v>0.22</v>
      </c>
      <c r="D121" s="85">
        <v>0.70399999999999996</v>
      </c>
      <c r="E121" s="85">
        <v>0.78700000000000003</v>
      </c>
      <c r="F121" s="85">
        <v>5.0199999999999996</v>
      </c>
      <c r="G121" s="85">
        <v>0</v>
      </c>
      <c r="H121" s="85">
        <v>90</v>
      </c>
      <c r="I121" s="85" t="s">
        <v>528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5" t="s">
        <v>643</v>
      </c>
      <c r="B122" s="85" t="s">
        <v>1076</v>
      </c>
      <c r="C122" s="85">
        <v>0.22</v>
      </c>
      <c r="D122" s="85">
        <v>0.70399999999999996</v>
      </c>
      <c r="E122" s="85">
        <v>0.78700000000000003</v>
      </c>
      <c r="F122" s="85">
        <v>5.0199999999999996</v>
      </c>
      <c r="G122" s="85">
        <v>0</v>
      </c>
      <c r="H122" s="85">
        <v>90</v>
      </c>
      <c r="I122" s="85" t="s">
        <v>528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5" t="s">
        <v>644</v>
      </c>
      <c r="B123" s="85" t="s">
        <v>1078</v>
      </c>
      <c r="C123" s="85">
        <v>0.3</v>
      </c>
      <c r="D123" s="85">
        <v>0.35799999999999998</v>
      </c>
      <c r="E123" s="85">
        <v>0.38400000000000001</v>
      </c>
      <c r="F123" s="85">
        <v>15.05</v>
      </c>
      <c r="G123" s="85">
        <v>90</v>
      </c>
      <c r="H123" s="85">
        <v>0</v>
      </c>
      <c r="I123" s="85"/>
      <c r="J123"/>
      <c r="K123"/>
      <c r="L123"/>
      <c r="M123"/>
      <c r="N123"/>
      <c r="O123"/>
      <c r="P123"/>
      <c r="Q123"/>
      <c r="R123"/>
      <c r="S123"/>
    </row>
    <row r="124" spans="1:19">
      <c r="A124" s="85" t="s">
        <v>559</v>
      </c>
      <c r="B124" s="85" t="s">
        <v>1076</v>
      </c>
      <c r="C124" s="85">
        <v>0.22</v>
      </c>
      <c r="D124" s="85">
        <v>0.70399999999999996</v>
      </c>
      <c r="E124" s="85">
        <v>0.78700000000000003</v>
      </c>
      <c r="F124" s="85">
        <v>13.29</v>
      </c>
      <c r="G124" s="85">
        <v>0</v>
      </c>
      <c r="H124" s="85">
        <v>90</v>
      </c>
      <c r="I124" s="85" t="s">
        <v>528</v>
      </c>
      <c r="J124"/>
      <c r="K124"/>
      <c r="L124"/>
      <c r="M124"/>
      <c r="N124"/>
      <c r="O124"/>
      <c r="P124"/>
      <c r="Q124"/>
      <c r="R124"/>
      <c r="S124"/>
    </row>
    <row r="125" spans="1:19">
      <c r="A125" s="85" t="s">
        <v>560</v>
      </c>
      <c r="B125" s="85" t="s">
        <v>1077</v>
      </c>
      <c r="C125" s="85">
        <v>0.3</v>
      </c>
      <c r="D125" s="85">
        <v>1.8620000000000001</v>
      </c>
      <c r="E125" s="85">
        <v>3.4009999999999998</v>
      </c>
      <c r="F125" s="85">
        <v>32.61</v>
      </c>
      <c r="G125" s="85">
        <v>90</v>
      </c>
      <c r="H125" s="85">
        <v>180</v>
      </c>
      <c r="I125" s="85"/>
      <c r="J125"/>
      <c r="K125"/>
      <c r="L125"/>
      <c r="M125"/>
      <c r="N125"/>
      <c r="O125"/>
      <c r="P125"/>
      <c r="Q125"/>
      <c r="R125"/>
      <c r="S125"/>
    </row>
    <row r="126" spans="1:19">
      <c r="A126" s="85" t="s">
        <v>565</v>
      </c>
      <c r="B126" s="85" t="s">
        <v>1076</v>
      </c>
      <c r="C126" s="85">
        <v>0.22</v>
      </c>
      <c r="D126" s="85">
        <v>0.70399999999999996</v>
      </c>
      <c r="E126" s="85">
        <v>0.78700000000000003</v>
      </c>
      <c r="F126" s="85">
        <v>13.29</v>
      </c>
      <c r="G126" s="85">
        <v>0</v>
      </c>
      <c r="H126" s="85">
        <v>90</v>
      </c>
      <c r="I126" s="85" t="s">
        <v>528</v>
      </c>
      <c r="J126"/>
      <c r="K126"/>
      <c r="L126"/>
      <c r="M126"/>
      <c r="N126"/>
      <c r="O126"/>
      <c r="P126"/>
      <c r="Q126"/>
      <c r="R126"/>
      <c r="S126"/>
    </row>
    <row r="127" spans="1:19">
      <c r="A127" s="85" t="s">
        <v>566</v>
      </c>
      <c r="B127" s="85" t="s">
        <v>1077</v>
      </c>
      <c r="C127" s="85">
        <v>0.3</v>
      </c>
      <c r="D127" s="85">
        <v>1.8620000000000001</v>
      </c>
      <c r="E127" s="85">
        <v>3.4009999999999998</v>
      </c>
      <c r="F127" s="85">
        <v>32.61</v>
      </c>
      <c r="G127" s="85">
        <v>90</v>
      </c>
      <c r="H127" s="85">
        <v>180</v>
      </c>
      <c r="I127" s="85"/>
      <c r="J127"/>
      <c r="K127"/>
      <c r="L127"/>
      <c r="M127"/>
      <c r="N127"/>
      <c r="O127"/>
      <c r="P127"/>
      <c r="Q127"/>
      <c r="R127"/>
      <c r="S127"/>
    </row>
    <row r="128" spans="1:19">
      <c r="A128" s="85" t="s">
        <v>540</v>
      </c>
      <c r="B128" s="85" t="s">
        <v>1076</v>
      </c>
      <c r="C128" s="85">
        <v>0.22</v>
      </c>
      <c r="D128" s="85">
        <v>0.70399999999999996</v>
      </c>
      <c r="E128" s="85">
        <v>0.78700000000000003</v>
      </c>
      <c r="F128" s="85">
        <v>27.59</v>
      </c>
      <c r="G128" s="85">
        <v>270</v>
      </c>
      <c r="H128" s="85">
        <v>90</v>
      </c>
      <c r="I128" s="85" t="s">
        <v>533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5" t="s">
        <v>541</v>
      </c>
      <c r="B129" s="85" t="s">
        <v>1076</v>
      </c>
      <c r="C129" s="85">
        <v>0.22</v>
      </c>
      <c r="D129" s="85">
        <v>0.70399999999999996</v>
      </c>
      <c r="E129" s="85">
        <v>0.78700000000000003</v>
      </c>
      <c r="F129" s="85">
        <v>66.430000000000007</v>
      </c>
      <c r="G129" s="85">
        <v>180</v>
      </c>
      <c r="H129" s="85">
        <v>90</v>
      </c>
      <c r="I129" s="85" t="s">
        <v>535</v>
      </c>
      <c r="J129"/>
      <c r="K129"/>
      <c r="L129"/>
      <c r="M129"/>
      <c r="N129"/>
      <c r="O129"/>
      <c r="P129"/>
      <c r="Q129"/>
      <c r="R129"/>
      <c r="S129"/>
    </row>
    <row r="130" spans="1:19">
      <c r="A130" s="85" t="s">
        <v>542</v>
      </c>
      <c r="B130" s="85" t="s">
        <v>1077</v>
      </c>
      <c r="C130" s="85">
        <v>0.3</v>
      </c>
      <c r="D130" s="85">
        <v>1.8620000000000001</v>
      </c>
      <c r="E130" s="85">
        <v>3.4009999999999998</v>
      </c>
      <c r="F130" s="85">
        <v>163.06</v>
      </c>
      <c r="G130" s="85">
        <v>90</v>
      </c>
      <c r="H130" s="85">
        <v>180</v>
      </c>
      <c r="I130" s="85"/>
      <c r="J130"/>
      <c r="K130"/>
      <c r="L130"/>
      <c r="M130"/>
      <c r="N130"/>
      <c r="O130"/>
      <c r="P130"/>
      <c r="Q130"/>
      <c r="R130"/>
      <c r="S130"/>
    </row>
    <row r="131" spans="1:19">
      <c r="A131" s="85" t="s">
        <v>567</v>
      </c>
      <c r="B131" s="85" t="s">
        <v>1076</v>
      </c>
      <c r="C131" s="85">
        <v>0.22</v>
      </c>
      <c r="D131" s="85">
        <v>0.70399999999999996</v>
      </c>
      <c r="E131" s="85">
        <v>0.78700000000000003</v>
      </c>
      <c r="F131" s="85">
        <v>53.14</v>
      </c>
      <c r="G131" s="85">
        <v>0</v>
      </c>
      <c r="H131" s="85">
        <v>90</v>
      </c>
      <c r="I131" s="85" t="s">
        <v>528</v>
      </c>
      <c r="J131"/>
      <c r="K131"/>
      <c r="L131"/>
      <c r="M131"/>
      <c r="N131"/>
      <c r="O131"/>
      <c r="P131"/>
      <c r="Q131"/>
      <c r="R131"/>
      <c r="S131"/>
    </row>
    <row r="132" spans="1:19">
      <c r="A132" s="85" t="s">
        <v>568</v>
      </c>
      <c r="B132" s="85" t="s">
        <v>1077</v>
      </c>
      <c r="C132" s="85">
        <v>0.3</v>
      </c>
      <c r="D132" s="85">
        <v>1.8620000000000001</v>
      </c>
      <c r="E132" s="85">
        <v>3.4009999999999998</v>
      </c>
      <c r="F132" s="85">
        <v>130.44</v>
      </c>
      <c r="G132" s="85">
        <v>90</v>
      </c>
      <c r="H132" s="85">
        <v>180</v>
      </c>
      <c r="I132" s="85"/>
      <c r="J132"/>
      <c r="K132"/>
      <c r="L132"/>
      <c r="M132"/>
      <c r="N132"/>
      <c r="O132"/>
      <c r="P132"/>
      <c r="Q132"/>
      <c r="R132"/>
      <c r="S132"/>
    </row>
    <row r="133" spans="1:19">
      <c r="A133" s="85" t="s">
        <v>569</v>
      </c>
      <c r="B133" s="85" t="s">
        <v>1076</v>
      </c>
      <c r="C133" s="85">
        <v>0.22</v>
      </c>
      <c r="D133" s="85">
        <v>0.70399999999999996</v>
      </c>
      <c r="E133" s="85">
        <v>0.78700000000000003</v>
      </c>
      <c r="F133" s="85">
        <v>8.18</v>
      </c>
      <c r="G133" s="85">
        <v>0</v>
      </c>
      <c r="H133" s="85">
        <v>90</v>
      </c>
      <c r="I133" s="85" t="s">
        <v>528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5" t="s">
        <v>570</v>
      </c>
      <c r="B134" s="85" t="s">
        <v>1076</v>
      </c>
      <c r="C134" s="85">
        <v>0.22</v>
      </c>
      <c r="D134" s="85">
        <v>0.70399999999999996</v>
      </c>
      <c r="E134" s="85">
        <v>0.78700000000000003</v>
      </c>
      <c r="F134" s="85">
        <v>27.59</v>
      </c>
      <c r="G134" s="85">
        <v>270</v>
      </c>
      <c r="H134" s="85">
        <v>90</v>
      </c>
      <c r="I134" s="85" t="s">
        <v>533</v>
      </c>
      <c r="J134"/>
      <c r="K134"/>
      <c r="L134"/>
      <c r="M134"/>
      <c r="N134"/>
      <c r="O134"/>
      <c r="P134"/>
      <c r="Q134"/>
      <c r="R134"/>
      <c r="S134"/>
    </row>
    <row r="135" spans="1:19">
      <c r="A135" s="85" t="s">
        <v>571</v>
      </c>
      <c r="B135" s="85" t="s">
        <v>1077</v>
      </c>
      <c r="C135" s="85">
        <v>0.3</v>
      </c>
      <c r="D135" s="85">
        <v>1.8620000000000001</v>
      </c>
      <c r="E135" s="85">
        <v>3.4009999999999998</v>
      </c>
      <c r="F135" s="85">
        <v>20.07</v>
      </c>
      <c r="G135" s="85">
        <v>90</v>
      </c>
      <c r="H135" s="85">
        <v>180</v>
      </c>
      <c r="I135" s="85"/>
      <c r="J135"/>
      <c r="K135"/>
      <c r="L135"/>
      <c r="M135"/>
      <c r="N135"/>
      <c r="O135"/>
      <c r="P135"/>
      <c r="Q135"/>
      <c r="R135"/>
      <c r="S135"/>
    </row>
    <row r="136" spans="1:19">
      <c r="A136" s="85" t="s">
        <v>594</v>
      </c>
      <c r="B136" s="85" t="s">
        <v>1076</v>
      </c>
      <c r="C136" s="85">
        <v>0.22</v>
      </c>
      <c r="D136" s="85">
        <v>0.70399999999999996</v>
      </c>
      <c r="E136" s="85">
        <v>0.78700000000000003</v>
      </c>
      <c r="F136" s="85">
        <v>6.69</v>
      </c>
      <c r="G136" s="85">
        <v>0</v>
      </c>
      <c r="H136" s="85">
        <v>90</v>
      </c>
      <c r="I136" s="85" t="s">
        <v>528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5" t="s">
        <v>595</v>
      </c>
      <c r="B137" s="85" t="s">
        <v>1076</v>
      </c>
      <c r="C137" s="85">
        <v>0.22</v>
      </c>
      <c r="D137" s="85">
        <v>0.70399999999999996</v>
      </c>
      <c r="E137" s="85">
        <v>0.78700000000000003</v>
      </c>
      <c r="F137" s="85">
        <v>22.58</v>
      </c>
      <c r="G137" s="85">
        <v>270</v>
      </c>
      <c r="H137" s="85">
        <v>90</v>
      </c>
      <c r="I137" s="85" t="s">
        <v>533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5" t="s">
        <v>616</v>
      </c>
      <c r="B138" s="85" t="s">
        <v>1076</v>
      </c>
      <c r="C138" s="85">
        <v>0.22</v>
      </c>
      <c r="D138" s="85">
        <v>0.70399999999999996</v>
      </c>
      <c r="E138" s="85">
        <v>0.78700000000000003</v>
      </c>
      <c r="F138" s="85">
        <v>6.69</v>
      </c>
      <c r="G138" s="85">
        <v>0</v>
      </c>
      <c r="H138" s="85">
        <v>90</v>
      </c>
      <c r="I138" s="85" t="s">
        <v>528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5" t="s">
        <v>617</v>
      </c>
      <c r="B139" s="85" t="s">
        <v>1076</v>
      </c>
      <c r="C139" s="85">
        <v>0.22</v>
      </c>
      <c r="D139" s="85">
        <v>0.70399999999999996</v>
      </c>
      <c r="E139" s="85">
        <v>0.78700000000000003</v>
      </c>
      <c r="F139" s="85">
        <v>22.58</v>
      </c>
      <c r="G139" s="85">
        <v>270</v>
      </c>
      <c r="H139" s="85">
        <v>90</v>
      </c>
      <c r="I139" s="85" t="s">
        <v>533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5" t="s">
        <v>653</v>
      </c>
      <c r="B140" s="85" t="s">
        <v>1076</v>
      </c>
      <c r="C140" s="85">
        <v>0.22</v>
      </c>
      <c r="D140" s="85">
        <v>0.70399999999999996</v>
      </c>
      <c r="E140" s="85">
        <v>0.78700000000000003</v>
      </c>
      <c r="F140" s="85">
        <v>6.69</v>
      </c>
      <c r="G140" s="85">
        <v>0</v>
      </c>
      <c r="H140" s="85">
        <v>90</v>
      </c>
      <c r="I140" s="85" t="s">
        <v>528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5" t="s">
        <v>654</v>
      </c>
      <c r="B141" s="85" t="s">
        <v>1076</v>
      </c>
      <c r="C141" s="85">
        <v>0.22</v>
      </c>
      <c r="D141" s="85">
        <v>0.70399999999999996</v>
      </c>
      <c r="E141" s="85">
        <v>0.78700000000000003</v>
      </c>
      <c r="F141" s="85">
        <v>22.58</v>
      </c>
      <c r="G141" s="85">
        <v>270</v>
      </c>
      <c r="H141" s="85">
        <v>90</v>
      </c>
      <c r="I141" s="85" t="s">
        <v>533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5" t="s">
        <v>655</v>
      </c>
      <c r="B142" s="85" t="s">
        <v>1078</v>
      </c>
      <c r="C142" s="85">
        <v>0.3</v>
      </c>
      <c r="D142" s="85">
        <v>0.35799999999999998</v>
      </c>
      <c r="E142" s="85">
        <v>0.38400000000000001</v>
      </c>
      <c r="F142" s="85">
        <v>20.07</v>
      </c>
      <c r="G142" s="85">
        <v>90</v>
      </c>
      <c r="H142" s="85">
        <v>0</v>
      </c>
      <c r="I142" s="85"/>
      <c r="J142"/>
      <c r="K142"/>
      <c r="L142"/>
      <c r="M142"/>
      <c r="N142"/>
      <c r="O142"/>
      <c r="P142"/>
      <c r="Q142"/>
      <c r="R142"/>
      <c r="S142"/>
    </row>
    <row r="143" spans="1:19">
      <c r="A143" s="85" t="s">
        <v>572</v>
      </c>
      <c r="B143" s="85" t="s">
        <v>1076</v>
      </c>
      <c r="C143" s="85">
        <v>0.22</v>
      </c>
      <c r="D143" s="85">
        <v>0.70399999999999996</v>
      </c>
      <c r="E143" s="85">
        <v>0.78700000000000003</v>
      </c>
      <c r="F143" s="85">
        <v>5.1100000000000003</v>
      </c>
      <c r="G143" s="85">
        <v>0</v>
      </c>
      <c r="H143" s="85">
        <v>90</v>
      </c>
      <c r="I143" s="85" t="s">
        <v>528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5" t="s">
        <v>573</v>
      </c>
      <c r="B144" s="85" t="s">
        <v>1077</v>
      </c>
      <c r="C144" s="85">
        <v>0.3</v>
      </c>
      <c r="D144" s="85">
        <v>1.8620000000000001</v>
      </c>
      <c r="E144" s="85">
        <v>3.4009999999999998</v>
      </c>
      <c r="F144" s="85">
        <v>12.54</v>
      </c>
      <c r="G144" s="85">
        <v>90</v>
      </c>
      <c r="H144" s="85">
        <v>180</v>
      </c>
      <c r="I144" s="85"/>
      <c r="J144"/>
      <c r="K144"/>
      <c r="L144"/>
      <c r="M144"/>
      <c r="N144"/>
      <c r="O144"/>
      <c r="P144"/>
      <c r="Q144"/>
      <c r="R144"/>
      <c r="S144"/>
    </row>
    <row r="145" spans="1:19">
      <c r="A145" s="85" t="s">
        <v>593</v>
      </c>
      <c r="B145" s="85" t="s">
        <v>1076</v>
      </c>
      <c r="C145" s="85">
        <v>0.22</v>
      </c>
      <c r="D145" s="85">
        <v>0.70399999999999996</v>
      </c>
      <c r="E145" s="85">
        <v>0.78700000000000003</v>
      </c>
      <c r="F145" s="85">
        <v>4.18</v>
      </c>
      <c r="G145" s="85">
        <v>0</v>
      </c>
      <c r="H145" s="85">
        <v>90</v>
      </c>
      <c r="I145" s="85" t="s">
        <v>528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5" t="s">
        <v>615</v>
      </c>
      <c r="B146" s="85" t="s">
        <v>1076</v>
      </c>
      <c r="C146" s="85">
        <v>0.22</v>
      </c>
      <c r="D146" s="85">
        <v>0.70399999999999996</v>
      </c>
      <c r="E146" s="85">
        <v>0.78700000000000003</v>
      </c>
      <c r="F146" s="85">
        <v>4.18</v>
      </c>
      <c r="G146" s="85">
        <v>0</v>
      </c>
      <c r="H146" s="85">
        <v>90</v>
      </c>
      <c r="I146" s="85" t="s">
        <v>528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5" t="s">
        <v>651</v>
      </c>
      <c r="B147" s="85" t="s">
        <v>1076</v>
      </c>
      <c r="C147" s="85">
        <v>0.22</v>
      </c>
      <c r="D147" s="85">
        <v>0.70399999999999996</v>
      </c>
      <c r="E147" s="85">
        <v>0.78700000000000003</v>
      </c>
      <c r="F147" s="85">
        <v>4.18</v>
      </c>
      <c r="G147" s="85">
        <v>0</v>
      </c>
      <c r="H147" s="85">
        <v>90</v>
      </c>
      <c r="I147" s="85" t="s">
        <v>528</v>
      </c>
      <c r="J147"/>
      <c r="K147"/>
      <c r="L147"/>
      <c r="M147"/>
      <c r="N147"/>
      <c r="O147"/>
      <c r="P147"/>
      <c r="Q147"/>
      <c r="R147"/>
      <c r="S147"/>
    </row>
    <row r="148" spans="1:19">
      <c r="A148" s="85" t="s">
        <v>652</v>
      </c>
      <c r="B148" s="85" t="s">
        <v>1078</v>
      </c>
      <c r="C148" s="85">
        <v>0.3</v>
      </c>
      <c r="D148" s="85">
        <v>0.35799999999999998</v>
      </c>
      <c r="E148" s="85">
        <v>0.38400000000000001</v>
      </c>
      <c r="F148" s="85">
        <v>12.54</v>
      </c>
      <c r="G148" s="85">
        <v>90</v>
      </c>
      <c r="H148" s="85">
        <v>0</v>
      </c>
      <c r="I148" s="85"/>
      <c r="J148"/>
      <c r="K148"/>
      <c r="L148"/>
      <c r="M148"/>
      <c r="N148"/>
      <c r="O148"/>
      <c r="P148"/>
      <c r="Q148"/>
      <c r="R148"/>
      <c r="S148"/>
    </row>
    <row r="149" spans="1:19">
      <c r="A149" s="85" t="s">
        <v>549</v>
      </c>
      <c r="B149" s="85" t="s">
        <v>1076</v>
      </c>
      <c r="C149" s="85">
        <v>0.22</v>
      </c>
      <c r="D149" s="85">
        <v>0.70399999999999996</v>
      </c>
      <c r="E149" s="85">
        <v>0.78700000000000003</v>
      </c>
      <c r="F149" s="85">
        <v>13.29</v>
      </c>
      <c r="G149" s="85">
        <v>180</v>
      </c>
      <c r="H149" s="85">
        <v>90</v>
      </c>
      <c r="I149" s="85" t="s">
        <v>535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85" t="s">
        <v>550</v>
      </c>
      <c r="B150" s="85" t="s">
        <v>1077</v>
      </c>
      <c r="C150" s="85">
        <v>0.3</v>
      </c>
      <c r="D150" s="85">
        <v>1.8620000000000001</v>
      </c>
      <c r="E150" s="85">
        <v>3.4009999999999998</v>
      </c>
      <c r="F150" s="85">
        <v>32.61</v>
      </c>
      <c r="G150" s="85">
        <v>90</v>
      </c>
      <c r="H150" s="85">
        <v>180</v>
      </c>
      <c r="I150" s="85"/>
      <c r="J150"/>
      <c r="K150"/>
      <c r="L150"/>
      <c r="M150"/>
      <c r="N150"/>
      <c r="O150"/>
      <c r="P150"/>
      <c r="Q150"/>
      <c r="R150"/>
      <c r="S150"/>
    </row>
    <row r="151" spans="1:19">
      <c r="A151" s="85" t="s">
        <v>551</v>
      </c>
      <c r="B151" s="85" t="s">
        <v>1076</v>
      </c>
      <c r="C151" s="85">
        <v>0.22</v>
      </c>
      <c r="D151" s="85">
        <v>0.70399999999999996</v>
      </c>
      <c r="E151" s="85">
        <v>0.78700000000000003</v>
      </c>
      <c r="F151" s="85">
        <v>13.29</v>
      </c>
      <c r="G151" s="85">
        <v>180</v>
      </c>
      <c r="H151" s="85">
        <v>90</v>
      </c>
      <c r="I151" s="85" t="s">
        <v>535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85" t="s">
        <v>552</v>
      </c>
      <c r="B152" s="85" t="s">
        <v>1077</v>
      </c>
      <c r="C152" s="85">
        <v>0.3</v>
      </c>
      <c r="D152" s="85">
        <v>1.8620000000000001</v>
      </c>
      <c r="E152" s="85">
        <v>3.4009999999999998</v>
      </c>
      <c r="F152" s="85">
        <v>32.61</v>
      </c>
      <c r="G152" s="85">
        <v>90</v>
      </c>
      <c r="H152" s="85">
        <v>180</v>
      </c>
      <c r="I152" s="85"/>
      <c r="J152"/>
      <c r="K152"/>
      <c r="L152"/>
      <c r="M152"/>
      <c r="N152"/>
      <c r="O152"/>
      <c r="P152"/>
      <c r="Q152"/>
      <c r="R152"/>
      <c r="S152"/>
    </row>
    <row r="153" spans="1:19">
      <c r="A153" s="85" t="s">
        <v>553</v>
      </c>
      <c r="B153" s="85" t="s">
        <v>1076</v>
      </c>
      <c r="C153" s="85">
        <v>0.22</v>
      </c>
      <c r="D153" s="85">
        <v>0.70399999999999996</v>
      </c>
      <c r="E153" s="85">
        <v>0.78700000000000003</v>
      </c>
      <c r="F153" s="85">
        <v>13.29</v>
      </c>
      <c r="G153" s="85">
        <v>180</v>
      </c>
      <c r="H153" s="85">
        <v>90</v>
      </c>
      <c r="I153" s="85" t="s">
        <v>535</v>
      </c>
      <c r="J153"/>
      <c r="K153"/>
      <c r="L153"/>
      <c r="M153"/>
      <c r="N153"/>
      <c r="O153"/>
      <c r="P153"/>
      <c r="Q153"/>
      <c r="R153"/>
      <c r="S153"/>
    </row>
    <row r="154" spans="1:19">
      <c r="A154" s="85" t="s">
        <v>554</v>
      </c>
      <c r="B154" s="85" t="s">
        <v>1077</v>
      </c>
      <c r="C154" s="85">
        <v>0.3</v>
      </c>
      <c r="D154" s="85">
        <v>1.8620000000000001</v>
      </c>
      <c r="E154" s="85">
        <v>3.4009999999999998</v>
      </c>
      <c r="F154" s="85">
        <v>32.61</v>
      </c>
      <c r="G154" s="85">
        <v>90</v>
      </c>
      <c r="H154" s="85">
        <v>180</v>
      </c>
      <c r="I154" s="85"/>
      <c r="J154"/>
      <c r="K154"/>
      <c r="L154"/>
      <c r="M154"/>
      <c r="N154"/>
      <c r="O154"/>
      <c r="P154"/>
      <c r="Q154"/>
      <c r="R154"/>
      <c r="S154"/>
    </row>
    <row r="155" spans="1:19">
      <c r="A155" s="85" t="s">
        <v>555</v>
      </c>
      <c r="B155" s="85" t="s">
        <v>1076</v>
      </c>
      <c r="C155" s="85">
        <v>0.22</v>
      </c>
      <c r="D155" s="85">
        <v>0.70399999999999996</v>
      </c>
      <c r="E155" s="85">
        <v>0.78700000000000003</v>
      </c>
      <c r="F155" s="85">
        <v>13.29</v>
      </c>
      <c r="G155" s="85">
        <v>0</v>
      </c>
      <c r="H155" s="85">
        <v>90</v>
      </c>
      <c r="I155" s="85" t="s">
        <v>528</v>
      </c>
      <c r="J155"/>
      <c r="K155"/>
      <c r="L155"/>
      <c r="M155"/>
      <c r="N155"/>
      <c r="O155"/>
      <c r="P155"/>
      <c r="Q155"/>
      <c r="R155"/>
      <c r="S155"/>
    </row>
    <row r="156" spans="1:19">
      <c r="A156" s="85" t="s">
        <v>556</v>
      </c>
      <c r="B156" s="85" t="s">
        <v>1077</v>
      </c>
      <c r="C156" s="85">
        <v>0.3</v>
      </c>
      <c r="D156" s="85">
        <v>1.8620000000000001</v>
      </c>
      <c r="E156" s="85">
        <v>3.4009999999999998</v>
      </c>
      <c r="F156" s="85">
        <v>32.61</v>
      </c>
      <c r="G156" s="85">
        <v>90</v>
      </c>
      <c r="H156" s="85">
        <v>180</v>
      </c>
      <c r="I156" s="85"/>
      <c r="J156"/>
      <c r="K156"/>
      <c r="L156"/>
      <c r="M156"/>
      <c r="N156"/>
      <c r="O156"/>
      <c r="P156"/>
      <c r="Q156"/>
      <c r="R156"/>
      <c r="S156"/>
    </row>
    <row r="157" spans="1:19">
      <c r="A157" s="85" t="s">
        <v>557</v>
      </c>
      <c r="B157" s="85" t="s">
        <v>1076</v>
      </c>
      <c r="C157" s="85">
        <v>0.22</v>
      </c>
      <c r="D157" s="85">
        <v>0.70399999999999996</v>
      </c>
      <c r="E157" s="85">
        <v>0.78700000000000003</v>
      </c>
      <c r="F157" s="85">
        <v>13.29</v>
      </c>
      <c r="G157" s="85">
        <v>0</v>
      </c>
      <c r="H157" s="85">
        <v>90</v>
      </c>
      <c r="I157" s="85" t="s">
        <v>528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5" t="s">
        <v>558</v>
      </c>
      <c r="B158" s="85" t="s">
        <v>1077</v>
      </c>
      <c r="C158" s="85">
        <v>0.3</v>
      </c>
      <c r="D158" s="85">
        <v>1.8620000000000001</v>
      </c>
      <c r="E158" s="85">
        <v>3.4009999999999998</v>
      </c>
      <c r="F158" s="85">
        <v>32.61</v>
      </c>
      <c r="G158" s="85">
        <v>90</v>
      </c>
      <c r="H158" s="85">
        <v>180</v>
      </c>
      <c r="I158" s="85"/>
      <c r="J158"/>
      <c r="K158"/>
      <c r="L158"/>
      <c r="M158"/>
      <c r="N158"/>
      <c r="O158"/>
      <c r="P158"/>
      <c r="Q158"/>
      <c r="R158"/>
      <c r="S158"/>
    </row>
    <row r="159" spans="1:19">
      <c r="A159" s="85" t="s">
        <v>581</v>
      </c>
      <c r="B159" s="85" t="s">
        <v>1076</v>
      </c>
      <c r="C159" s="85">
        <v>0.22</v>
      </c>
      <c r="D159" s="85">
        <v>0.70399999999999996</v>
      </c>
      <c r="E159" s="85">
        <v>0.78700000000000003</v>
      </c>
      <c r="F159" s="85">
        <v>22.58</v>
      </c>
      <c r="G159" s="85">
        <v>270</v>
      </c>
      <c r="H159" s="85">
        <v>90</v>
      </c>
      <c r="I159" s="85" t="s">
        <v>533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5" t="s">
        <v>582</v>
      </c>
      <c r="B160" s="85" t="s">
        <v>1076</v>
      </c>
      <c r="C160" s="85">
        <v>0.22</v>
      </c>
      <c r="D160" s="85">
        <v>0.70399999999999996</v>
      </c>
      <c r="E160" s="85">
        <v>0.78700000000000003</v>
      </c>
      <c r="F160" s="85">
        <v>10.87</v>
      </c>
      <c r="G160" s="85">
        <v>180</v>
      </c>
      <c r="H160" s="85">
        <v>90</v>
      </c>
      <c r="I160" s="85" t="s">
        <v>535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5" t="s">
        <v>583</v>
      </c>
      <c r="B161" s="85" t="s">
        <v>1076</v>
      </c>
      <c r="C161" s="85">
        <v>0.22</v>
      </c>
      <c r="D161" s="85">
        <v>0.70399999999999996</v>
      </c>
      <c r="E161" s="85">
        <v>0.78700000000000003</v>
      </c>
      <c r="F161" s="85">
        <v>43.48</v>
      </c>
      <c r="G161" s="85">
        <v>180</v>
      </c>
      <c r="H161" s="85">
        <v>90</v>
      </c>
      <c r="I161" s="85" t="s">
        <v>535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5" t="s">
        <v>584</v>
      </c>
      <c r="B162" s="85" t="s">
        <v>1076</v>
      </c>
      <c r="C162" s="85">
        <v>0.22</v>
      </c>
      <c r="D162" s="85">
        <v>0.70399999999999996</v>
      </c>
      <c r="E162" s="85">
        <v>0.78700000000000003</v>
      </c>
      <c r="F162" s="85">
        <v>35.119999999999997</v>
      </c>
      <c r="G162" s="85">
        <v>180</v>
      </c>
      <c r="H162" s="85">
        <v>90</v>
      </c>
      <c r="I162" s="85" t="s">
        <v>535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5" t="s">
        <v>585</v>
      </c>
      <c r="B163" s="85" t="s">
        <v>1076</v>
      </c>
      <c r="C163" s="85">
        <v>0.22</v>
      </c>
      <c r="D163" s="85">
        <v>0.70399999999999996</v>
      </c>
      <c r="E163" s="85">
        <v>0.78700000000000003</v>
      </c>
      <c r="F163" s="85">
        <v>43.48</v>
      </c>
      <c r="G163" s="85">
        <v>180</v>
      </c>
      <c r="H163" s="85">
        <v>90</v>
      </c>
      <c r="I163" s="85" t="s">
        <v>535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5" t="s">
        <v>586</v>
      </c>
      <c r="B164" s="85" t="s">
        <v>1076</v>
      </c>
      <c r="C164" s="85">
        <v>0.22</v>
      </c>
      <c r="D164" s="85">
        <v>0.70399999999999996</v>
      </c>
      <c r="E164" s="85">
        <v>0.78700000000000003</v>
      </c>
      <c r="F164" s="85">
        <v>10.87</v>
      </c>
      <c r="G164" s="85">
        <v>180</v>
      </c>
      <c r="H164" s="85">
        <v>90</v>
      </c>
      <c r="I164" s="85" t="s">
        <v>535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5" t="s">
        <v>587</v>
      </c>
      <c r="B165" s="85" t="s">
        <v>1076</v>
      </c>
      <c r="C165" s="85">
        <v>0.22</v>
      </c>
      <c r="D165" s="85">
        <v>0.70399999999999996</v>
      </c>
      <c r="E165" s="85">
        <v>0.78700000000000003</v>
      </c>
      <c r="F165" s="85">
        <v>10.87</v>
      </c>
      <c r="G165" s="85">
        <v>0</v>
      </c>
      <c r="H165" s="85">
        <v>90</v>
      </c>
      <c r="I165" s="85" t="s">
        <v>528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5" t="s">
        <v>588</v>
      </c>
      <c r="B166" s="85" t="s">
        <v>1076</v>
      </c>
      <c r="C166" s="85">
        <v>0.22</v>
      </c>
      <c r="D166" s="85">
        <v>0.70399999999999996</v>
      </c>
      <c r="E166" s="85">
        <v>0.78700000000000003</v>
      </c>
      <c r="F166" s="85">
        <v>43.48</v>
      </c>
      <c r="G166" s="85">
        <v>0</v>
      </c>
      <c r="H166" s="85">
        <v>90</v>
      </c>
      <c r="I166" s="85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5" t="s">
        <v>590</v>
      </c>
      <c r="B167" s="85" t="s">
        <v>1076</v>
      </c>
      <c r="C167" s="85">
        <v>0.22</v>
      </c>
      <c r="D167" s="85">
        <v>0.70399999999999996</v>
      </c>
      <c r="E167" s="85">
        <v>0.78700000000000003</v>
      </c>
      <c r="F167" s="85">
        <v>10.87</v>
      </c>
      <c r="G167" s="85">
        <v>0</v>
      </c>
      <c r="H167" s="85">
        <v>90</v>
      </c>
      <c r="I167" s="85" t="s">
        <v>528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5" t="s">
        <v>591</v>
      </c>
      <c r="B168" s="85" t="s">
        <v>1076</v>
      </c>
      <c r="C168" s="85">
        <v>0.22</v>
      </c>
      <c r="D168" s="85">
        <v>0.70399999999999996</v>
      </c>
      <c r="E168" s="85">
        <v>0.78700000000000003</v>
      </c>
      <c r="F168" s="85">
        <v>43.48</v>
      </c>
      <c r="G168" s="85">
        <v>0</v>
      </c>
      <c r="H168" s="85">
        <v>90</v>
      </c>
      <c r="I168" s="85" t="s">
        <v>528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5" t="s">
        <v>592</v>
      </c>
      <c r="B169" s="85" t="s">
        <v>1076</v>
      </c>
      <c r="C169" s="85">
        <v>0.22</v>
      </c>
      <c r="D169" s="85">
        <v>0.70399999999999996</v>
      </c>
      <c r="E169" s="85">
        <v>0.78700000000000003</v>
      </c>
      <c r="F169" s="85">
        <v>10.87</v>
      </c>
      <c r="G169" s="85">
        <v>0</v>
      </c>
      <c r="H169" s="85">
        <v>90</v>
      </c>
      <c r="I169" s="85" t="s">
        <v>528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5" t="s">
        <v>603</v>
      </c>
      <c r="B170" s="85" t="s">
        <v>1076</v>
      </c>
      <c r="C170" s="85">
        <v>0.22</v>
      </c>
      <c r="D170" s="85">
        <v>0.70399999999999996</v>
      </c>
      <c r="E170" s="85">
        <v>0.78700000000000003</v>
      </c>
      <c r="F170" s="85">
        <v>22.58</v>
      </c>
      <c r="G170" s="85">
        <v>270</v>
      </c>
      <c r="H170" s="85">
        <v>90</v>
      </c>
      <c r="I170" s="85" t="s">
        <v>533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5" t="s">
        <v>604</v>
      </c>
      <c r="B171" s="85" t="s">
        <v>1076</v>
      </c>
      <c r="C171" s="85">
        <v>0.22</v>
      </c>
      <c r="D171" s="85">
        <v>0.70399999999999996</v>
      </c>
      <c r="E171" s="85">
        <v>0.78700000000000003</v>
      </c>
      <c r="F171" s="85">
        <v>10.87</v>
      </c>
      <c r="G171" s="85">
        <v>180</v>
      </c>
      <c r="H171" s="85">
        <v>90</v>
      </c>
      <c r="I171" s="85" t="s">
        <v>535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5" t="s">
        <v>605</v>
      </c>
      <c r="B172" s="85" t="s">
        <v>1076</v>
      </c>
      <c r="C172" s="85">
        <v>0.22</v>
      </c>
      <c r="D172" s="85">
        <v>0.70399999999999996</v>
      </c>
      <c r="E172" s="85">
        <v>0.78700000000000003</v>
      </c>
      <c r="F172" s="85">
        <v>43.48</v>
      </c>
      <c r="G172" s="85">
        <v>180</v>
      </c>
      <c r="H172" s="85">
        <v>90</v>
      </c>
      <c r="I172" s="85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5" t="s">
        <v>606</v>
      </c>
      <c r="B173" s="85" t="s">
        <v>1076</v>
      </c>
      <c r="C173" s="85">
        <v>0.22</v>
      </c>
      <c r="D173" s="85">
        <v>0.70399999999999996</v>
      </c>
      <c r="E173" s="85">
        <v>0.78700000000000003</v>
      </c>
      <c r="F173" s="85">
        <v>35.119999999999997</v>
      </c>
      <c r="G173" s="85">
        <v>180</v>
      </c>
      <c r="H173" s="85">
        <v>90</v>
      </c>
      <c r="I173" s="85" t="s">
        <v>535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5" t="s">
        <v>607</v>
      </c>
      <c r="B174" s="85" t="s">
        <v>1076</v>
      </c>
      <c r="C174" s="85">
        <v>0.22</v>
      </c>
      <c r="D174" s="85">
        <v>0.70399999999999996</v>
      </c>
      <c r="E174" s="85">
        <v>0.78700000000000003</v>
      </c>
      <c r="F174" s="85">
        <v>43.48</v>
      </c>
      <c r="G174" s="85">
        <v>180</v>
      </c>
      <c r="H174" s="85">
        <v>90</v>
      </c>
      <c r="I174" s="85" t="s">
        <v>535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5" t="s">
        <v>608</v>
      </c>
      <c r="B175" s="85" t="s">
        <v>1076</v>
      </c>
      <c r="C175" s="85">
        <v>0.22</v>
      </c>
      <c r="D175" s="85">
        <v>0.70399999999999996</v>
      </c>
      <c r="E175" s="85">
        <v>0.78700000000000003</v>
      </c>
      <c r="F175" s="85">
        <v>10.87</v>
      </c>
      <c r="G175" s="85">
        <v>180</v>
      </c>
      <c r="H175" s="85">
        <v>90</v>
      </c>
      <c r="I175" s="85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5" t="s">
        <v>609</v>
      </c>
      <c r="B176" s="85" t="s">
        <v>1076</v>
      </c>
      <c r="C176" s="85">
        <v>0.22</v>
      </c>
      <c r="D176" s="85">
        <v>0.70399999999999996</v>
      </c>
      <c r="E176" s="85">
        <v>0.78700000000000003</v>
      </c>
      <c r="F176" s="85">
        <v>10.87</v>
      </c>
      <c r="G176" s="85">
        <v>0</v>
      </c>
      <c r="H176" s="85">
        <v>90</v>
      </c>
      <c r="I176" s="85" t="s">
        <v>528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5" t="s">
        <v>610</v>
      </c>
      <c r="B177" s="85" t="s">
        <v>1076</v>
      </c>
      <c r="C177" s="85">
        <v>0.22</v>
      </c>
      <c r="D177" s="85">
        <v>0.70399999999999996</v>
      </c>
      <c r="E177" s="85">
        <v>0.78700000000000003</v>
      </c>
      <c r="F177" s="85">
        <v>43.48</v>
      </c>
      <c r="G177" s="85">
        <v>0</v>
      </c>
      <c r="H177" s="85">
        <v>90</v>
      </c>
      <c r="I177" s="85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5" t="s">
        <v>612</v>
      </c>
      <c r="B178" s="85" t="s">
        <v>1076</v>
      </c>
      <c r="C178" s="85">
        <v>0.22</v>
      </c>
      <c r="D178" s="85">
        <v>0.70399999999999996</v>
      </c>
      <c r="E178" s="85">
        <v>0.78700000000000003</v>
      </c>
      <c r="F178" s="85">
        <v>10.87</v>
      </c>
      <c r="G178" s="85">
        <v>0</v>
      </c>
      <c r="H178" s="85">
        <v>90</v>
      </c>
      <c r="I178" s="85" t="s">
        <v>528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5" t="s">
        <v>613</v>
      </c>
      <c r="B179" s="85" t="s">
        <v>1076</v>
      </c>
      <c r="C179" s="85">
        <v>0.22</v>
      </c>
      <c r="D179" s="85">
        <v>0.70399999999999996</v>
      </c>
      <c r="E179" s="85">
        <v>0.78700000000000003</v>
      </c>
      <c r="F179" s="85">
        <v>43.48</v>
      </c>
      <c r="G179" s="85">
        <v>0</v>
      </c>
      <c r="H179" s="85">
        <v>90</v>
      </c>
      <c r="I179" s="85" t="s">
        <v>528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5" t="s">
        <v>614</v>
      </c>
      <c r="B180" s="85" t="s">
        <v>1076</v>
      </c>
      <c r="C180" s="85">
        <v>0.22</v>
      </c>
      <c r="D180" s="85">
        <v>0.70399999999999996</v>
      </c>
      <c r="E180" s="85">
        <v>0.78700000000000003</v>
      </c>
      <c r="F180" s="85">
        <v>10.87</v>
      </c>
      <c r="G180" s="85">
        <v>0</v>
      </c>
      <c r="H180" s="85">
        <v>90</v>
      </c>
      <c r="I180" s="85" t="s">
        <v>528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5" t="s">
        <v>628</v>
      </c>
      <c r="B181" s="85" t="s">
        <v>1076</v>
      </c>
      <c r="C181" s="85">
        <v>0.22</v>
      </c>
      <c r="D181" s="85">
        <v>0.70399999999999996</v>
      </c>
      <c r="E181" s="85">
        <v>0.78700000000000003</v>
      </c>
      <c r="F181" s="85">
        <v>22.58</v>
      </c>
      <c r="G181" s="85">
        <v>270</v>
      </c>
      <c r="H181" s="85">
        <v>90</v>
      </c>
      <c r="I181" s="85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5" t="s">
        <v>629</v>
      </c>
      <c r="B182" s="85" t="s">
        <v>1076</v>
      </c>
      <c r="C182" s="85">
        <v>0.22</v>
      </c>
      <c r="D182" s="85">
        <v>0.70399999999999996</v>
      </c>
      <c r="E182" s="85">
        <v>0.78700000000000003</v>
      </c>
      <c r="F182" s="85">
        <v>10.87</v>
      </c>
      <c r="G182" s="85">
        <v>180</v>
      </c>
      <c r="H182" s="85">
        <v>90</v>
      </c>
      <c r="I182" s="85" t="s">
        <v>535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5" t="s">
        <v>630</v>
      </c>
      <c r="B183" s="85" t="s">
        <v>1078</v>
      </c>
      <c r="C183" s="85">
        <v>0.3</v>
      </c>
      <c r="D183" s="85">
        <v>0.35799999999999998</v>
      </c>
      <c r="E183" s="85">
        <v>0.38400000000000001</v>
      </c>
      <c r="F183" s="85">
        <v>32.61</v>
      </c>
      <c r="G183" s="85">
        <v>90</v>
      </c>
      <c r="H183" s="85">
        <v>0</v>
      </c>
      <c r="I183" s="85"/>
      <c r="J183"/>
      <c r="K183"/>
      <c r="L183"/>
      <c r="M183"/>
      <c r="N183"/>
      <c r="O183"/>
      <c r="P183"/>
      <c r="Q183"/>
      <c r="R183"/>
      <c r="S183"/>
    </row>
    <row r="184" spans="1:19">
      <c r="A184" s="85" t="s">
        <v>631</v>
      </c>
      <c r="B184" s="85" t="s">
        <v>1076</v>
      </c>
      <c r="C184" s="85">
        <v>0.22</v>
      </c>
      <c r="D184" s="85">
        <v>0.70399999999999996</v>
      </c>
      <c r="E184" s="85">
        <v>0.78700000000000003</v>
      </c>
      <c r="F184" s="85">
        <v>43.48</v>
      </c>
      <c r="G184" s="85">
        <v>180</v>
      </c>
      <c r="H184" s="85">
        <v>90</v>
      </c>
      <c r="I184" s="85" t="s">
        <v>535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5" t="s">
        <v>632</v>
      </c>
      <c r="B185" s="85" t="s">
        <v>1078</v>
      </c>
      <c r="C185" s="85">
        <v>0.3</v>
      </c>
      <c r="D185" s="85">
        <v>0.35799999999999998</v>
      </c>
      <c r="E185" s="85">
        <v>0.38400000000000001</v>
      </c>
      <c r="F185" s="85">
        <v>130.44999999999999</v>
      </c>
      <c r="G185" s="85">
        <v>90</v>
      </c>
      <c r="H185" s="85">
        <v>0</v>
      </c>
      <c r="I185" s="85"/>
      <c r="J185"/>
      <c r="K185"/>
      <c r="L185"/>
      <c r="M185"/>
      <c r="N185"/>
      <c r="O185"/>
      <c r="P185"/>
      <c r="Q185"/>
      <c r="R185"/>
      <c r="S185"/>
    </row>
    <row r="186" spans="1:19">
      <c r="A186" s="85" t="s">
        <v>633</v>
      </c>
      <c r="B186" s="85" t="s">
        <v>1076</v>
      </c>
      <c r="C186" s="85">
        <v>0.22</v>
      </c>
      <c r="D186" s="85">
        <v>0.70399999999999996</v>
      </c>
      <c r="E186" s="85">
        <v>0.78700000000000003</v>
      </c>
      <c r="F186" s="85">
        <v>35.119999999999997</v>
      </c>
      <c r="G186" s="85">
        <v>180</v>
      </c>
      <c r="H186" s="85">
        <v>90</v>
      </c>
      <c r="I186" s="85" t="s">
        <v>535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5" t="s">
        <v>634</v>
      </c>
      <c r="B187" s="85" t="s">
        <v>1078</v>
      </c>
      <c r="C187" s="85">
        <v>0.3</v>
      </c>
      <c r="D187" s="85">
        <v>0.35799999999999998</v>
      </c>
      <c r="E187" s="85">
        <v>0.38400000000000001</v>
      </c>
      <c r="F187" s="85">
        <v>105.36</v>
      </c>
      <c r="G187" s="85">
        <v>90</v>
      </c>
      <c r="H187" s="85">
        <v>0</v>
      </c>
      <c r="I187" s="85"/>
      <c r="J187"/>
      <c r="K187"/>
      <c r="L187"/>
      <c r="M187"/>
      <c r="N187"/>
      <c r="O187"/>
      <c r="P187"/>
      <c r="Q187"/>
      <c r="R187"/>
      <c r="S187"/>
    </row>
    <row r="188" spans="1:19">
      <c r="A188" s="85" t="s">
        <v>635</v>
      </c>
      <c r="B188" s="85" t="s">
        <v>1076</v>
      </c>
      <c r="C188" s="85">
        <v>0.22</v>
      </c>
      <c r="D188" s="85">
        <v>0.70399999999999996</v>
      </c>
      <c r="E188" s="85">
        <v>0.78700000000000003</v>
      </c>
      <c r="F188" s="85">
        <v>43.48</v>
      </c>
      <c r="G188" s="85">
        <v>180</v>
      </c>
      <c r="H188" s="85">
        <v>90</v>
      </c>
      <c r="I188" s="85" t="s">
        <v>535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5" t="s">
        <v>636</v>
      </c>
      <c r="B189" s="85" t="s">
        <v>1078</v>
      </c>
      <c r="C189" s="85">
        <v>0.3</v>
      </c>
      <c r="D189" s="85">
        <v>0.35799999999999998</v>
      </c>
      <c r="E189" s="85">
        <v>0.38400000000000001</v>
      </c>
      <c r="F189" s="85">
        <v>130.44999999999999</v>
      </c>
      <c r="G189" s="85">
        <v>90</v>
      </c>
      <c r="H189" s="85">
        <v>0</v>
      </c>
      <c r="I189" s="85"/>
      <c r="J189"/>
      <c r="K189"/>
      <c r="L189"/>
      <c r="M189"/>
      <c r="N189"/>
      <c r="O189"/>
      <c r="P189"/>
      <c r="Q189"/>
      <c r="R189"/>
      <c r="S189"/>
    </row>
    <row r="190" spans="1:19">
      <c r="A190" s="85" t="s">
        <v>637</v>
      </c>
      <c r="B190" s="85" t="s">
        <v>1076</v>
      </c>
      <c r="C190" s="85">
        <v>0.22</v>
      </c>
      <c r="D190" s="85">
        <v>0.70399999999999996</v>
      </c>
      <c r="E190" s="85">
        <v>0.78700000000000003</v>
      </c>
      <c r="F190" s="85">
        <v>10.87</v>
      </c>
      <c r="G190" s="85">
        <v>180</v>
      </c>
      <c r="H190" s="85">
        <v>90</v>
      </c>
      <c r="I190" s="85" t="s">
        <v>535</v>
      </c>
      <c r="J190"/>
      <c r="K190"/>
      <c r="L190"/>
      <c r="M190"/>
      <c r="N190"/>
      <c r="O190"/>
      <c r="P190"/>
      <c r="Q190"/>
      <c r="R190"/>
      <c r="S190"/>
    </row>
    <row r="191" spans="1:19">
      <c r="A191" s="85" t="s">
        <v>638</v>
      </c>
      <c r="B191" s="85" t="s">
        <v>1078</v>
      </c>
      <c r="C191" s="85">
        <v>0.3</v>
      </c>
      <c r="D191" s="85">
        <v>0.35799999999999998</v>
      </c>
      <c r="E191" s="85">
        <v>0.38400000000000001</v>
      </c>
      <c r="F191" s="85">
        <v>32.61</v>
      </c>
      <c r="G191" s="85">
        <v>90</v>
      </c>
      <c r="H191" s="85">
        <v>0</v>
      </c>
      <c r="I191" s="85"/>
      <c r="J191"/>
      <c r="K191"/>
      <c r="L191"/>
      <c r="M191"/>
      <c r="N191"/>
      <c r="O191"/>
      <c r="P191"/>
      <c r="Q191"/>
      <c r="R191"/>
      <c r="S191"/>
    </row>
    <row r="192" spans="1:19">
      <c r="A192" s="85" t="s">
        <v>639</v>
      </c>
      <c r="B192" s="85" t="s">
        <v>1076</v>
      </c>
      <c r="C192" s="85">
        <v>0.22</v>
      </c>
      <c r="D192" s="85">
        <v>0.70399999999999996</v>
      </c>
      <c r="E192" s="85">
        <v>0.78700000000000003</v>
      </c>
      <c r="F192" s="85">
        <v>10.87</v>
      </c>
      <c r="G192" s="85">
        <v>0</v>
      </c>
      <c r="H192" s="85">
        <v>90</v>
      </c>
      <c r="I192" s="85" t="s">
        <v>528</v>
      </c>
      <c r="J192"/>
      <c r="K192"/>
      <c r="L192"/>
      <c r="M192"/>
      <c r="N192"/>
      <c r="O192"/>
      <c r="P192"/>
      <c r="Q192"/>
      <c r="R192"/>
      <c r="S192"/>
    </row>
    <row r="193" spans="1:19">
      <c r="A193" s="85" t="s">
        <v>640</v>
      </c>
      <c r="B193" s="85" t="s">
        <v>1078</v>
      </c>
      <c r="C193" s="85">
        <v>0.3</v>
      </c>
      <c r="D193" s="85">
        <v>0.35799999999999998</v>
      </c>
      <c r="E193" s="85">
        <v>0.38400000000000001</v>
      </c>
      <c r="F193" s="85">
        <v>32.61</v>
      </c>
      <c r="G193" s="85">
        <v>90</v>
      </c>
      <c r="H193" s="85">
        <v>0</v>
      </c>
      <c r="I193" s="85"/>
      <c r="J193"/>
      <c r="K193"/>
      <c r="L193"/>
      <c r="M193"/>
      <c r="N193"/>
      <c r="O193"/>
      <c r="P193"/>
      <c r="Q193"/>
      <c r="R193"/>
      <c r="S193"/>
    </row>
    <row r="194" spans="1:19">
      <c r="A194" s="85" t="s">
        <v>641</v>
      </c>
      <c r="B194" s="85" t="s">
        <v>1076</v>
      </c>
      <c r="C194" s="85">
        <v>0.22</v>
      </c>
      <c r="D194" s="85">
        <v>0.70399999999999996</v>
      </c>
      <c r="E194" s="85">
        <v>0.78700000000000003</v>
      </c>
      <c r="F194" s="85">
        <v>43.48</v>
      </c>
      <c r="G194" s="85">
        <v>0</v>
      </c>
      <c r="H194" s="85">
        <v>90</v>
      </c>
      <c r="I194" s="85" t="s">
        <v>528</v>
      </c>
      <c r="J194"/>
      <c r="K194"/>
      <c r="L194"/>
      <c r="M194"/>
      <c r="N194"/>
      <c r="O194"/>
      <c r="P194"/>
      <c r="Q194"/>
      <c r="R194"/>
      <c r="S194"/>
    </row>
    <row r="195" spans="1:19">
      <c r="A195" s="85" t="s">
        <v>642</v>
      </c>
      <c r="B195" s="85" t="s">
        <v>1078</v>
      </c>
      <c r="C195" s="85">
        <v>0.3</v>
      </c>
      <c r="D195" s="85">
        <v>0.35799999999999998</v>
      </c>
      <c r="E195" s="85">
        <v>0.38400000000000001</v>
      </c>
      <c r="F195" s="85">
        <v>130.44</v>
      </c>
      <c r="G195" s="85">
        <v>90</v>
      </c>
      <c r="H195" s="85">
        <v>0</v>
      </c>
      <c r="I195" s="85"/>
      <c r="J195"/>
      <c r="K195"/>
      <c r="L195"/>
      <c r="M195"/>
      <c r="N195"/>
      <c r="O195"/>
      <c r="P195"/>
      <c r="Q195"/>
      <c r="R195"/>
      <c r="S195"/>
    </row>
    <row r="196" spans="1:19">
      <c r="A196" s="85" t="s">
        <v>645</v>
      </c>
      <c r="B196" s="85" t="s">
        <v>1076</v>
      </c>
      <c r="C196" s="85">
        <v>0.22</v>
      </c>
      <c r="D196" s="85">
        <v>0.70399999999999996</v>
      </c>
      <c r="E196" s="85">
        <v>0.78700000000000003</v>
      </c>
      <c r="F196" s="85">
        <v>10.87</v>
      </c>
      <c r="G196" s="85">
        <v>0</v>
      </c>
      <c r="H196" s="85">
        <v>90</v>
      </c>
      <c r="I196" s="85" t="s">
        <v>528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5" t="s">
        <v>646</v>
      </c>
      <c r="B197" s="85" t="s">
        <v>1078</v>
      </c>
      <c r="C197" s="85">
        <v>0.3</v>
      </c>
      <c r="D197" s="85">
        <v>0.35799999999999998</v>
      </c>
      <c r="E197" s="85">
        <v>0.38400000000000001</v>
      </c>
      <c r="F197" s="85">
        <v>32.61</v>
      </c>
      <c r="G197" s="85">
        <v>90</v>
      </c>
      <c r="H197" s="85">
        <v>0</v>
      </c>
      <c r="I197" s="85"/>
      <c r="J197"/>
      <c r="K197"/>
      <c r="L197"/>
      <c r="M197"/>
      <c r="N197"/>
      <c r="O197"/>
      <c r="P197"/>
      <c r="Q197"/>
      <c r="R197"/>
      <c r="S197"/>
    </row>
    <row r="198" spans="1:19">
      <c r="A198" s="85" t="s">
        <v>647</v>
      </c>
      <c r="B198" s="85" t="s">
        <v>1076</v>
      </c>
      <c r="C198" s="85">
        <v>0.22</v>
      </c>
      <c r="D198" s="85">
        <v>0.70399999999999996</v>
      </c>
      <c r="E198" s="85">
        <v>0.78700000000000003</v>
      </c>
      <c r="F198" s="85">
        <v>43.48</v>
      </c>
      <c r="G198" s="85">
        <v>0</v>
      </c>
      <c r="H198" s="85">
        <v>90</v>
      </c>
      <c r="I198" s="85" t="s">
        <v>528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5" t="s">
        <v>648</v>
      </c>
      <c r="B199" s="85" t="s">
        <v>1078</v>
      </c>
      <c r="C199" s="85">
        <v>0.3</v>
      </c>
      <c r="D199" s="85">
        <v>0.35799999999999998</v>
      </c>
      <c r="E199" s="85">
        <v>0.38400000000000001</v>
      </c>
      <c r="F199" s="85">
        <v>130.44</v>
      </c>
      <c r="G199" s="85">
        <v>90</v>
      </c>
      <c r="H199" s="85">
        <v>0</v>
      </c>
      <c r="I199" s="85"/>
      <c r="J199"/>
      <c r="K199"/>
      <c r="L199"/>
      <c r="M199"/>
      <c r="N199"/>
      <c r="O199"/>
      <c r="P199"/>
      <c r="Q199"/>
      <c r="R199"/>
      <c r="S199"/>
    </row>
    <row r="200" spans="1:19">
      <c r="A200" s="85" t="s">
        <v>649</v>
      </c>
      <c r="B200" s="85" t="s">
        <v>1076</v>
      </c>
      <c r="C200" s="85">
        <v>0.22</v>
      </c>
      <c r="D200" s="85">
        <v>0.70399999999999996</v>
      </c>
      <c r="E200" s="85">
        <v>0.78700000000000003</v>
      </c>
      <c r="F200" s="85">
        <v>10.87</v>
      </c>
      <c r="G200" s="85">
        <v>0</v>
      </c>
      <c r="H200" s="85">
        <v>90</v>
      </c>
      <c r="I200" s="85" t="s">
        <v>528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5" t="s">
        <v>650</v>
      </c>
      <c r="B201" s="85" t="s">
        <v>1078</v>
      </c>
      <c r="C201" s="85">
        <v>0.3</v>
      </c>
      <c r="D201" s="85">
        <v>0.35799999999999998</v>
      </c>
      <c r="E201" s="85">
        <v>0.38400000000000001</v>
      </c>
      <c r="F201" s="85">
        <v>32.61</v>
      </c>
      <c r="G201" s="85">
        <v>90</v>
      </c>
      <c r="H201" s="85">
        <v>0</v>
      </c>
      <c r="I201" s="85"/>
      <c r="J201"/>
      <c r="K201"/>
      <c r="L201"/>
      <c r="M201"/>
      <c r="N201"/>
      <c r="O201"/>
      <c r="P201"/>
      <c r="Q201"/>
      <c r="R201"/>
      <c r="S201"/>
    </row>
    <row r="202" spans="1:19">
      <c r="A202" s="85" t="s">
        <v>561</v>
      </c>
      <c r="B202" s="85" t="s">
        <v>1076</v>
      </c>
      <c r="C202" s="85">
        <v>0.22</v>
      </c>
      <c r="D202" s="85">
        <v>0.70399999999999996</v>
      </c>
      <c r="E202" s="85">
        <v>0.78700000000000003</v>
      </c>
      <c r="F202" s="85">
        <v>39.86</v>
      </c>
      <c r="G202" s="85">
        <v>0</v>
      </c>
      <c r="H202" s="85">
        <v>90</v>
      </c>
      <c r="I202" s="85" t="s">
        <v>528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5" t="s">
        <v>562</v>
      </c>
      <c r="B203" s="85" t="s">
        <v>1077</v>
      </c>
      <c r="C203" s="85">
        <v>0.3</v>
      </c>
      <c r="D203" s="85">
        <v>1.8620000000000001</v>
      </c>
      <c r="E203" s="85">
        <v>3.4009999999999998</v>
      </c>
      <c r="F203" s="85">
        <v>97.83</v>
      </c>
      <c r="G203" s="85">
        <v>90</v>
      </c>
      <c r="H203" s="85">
        <v>180</v>
      </c>
      <c r="I203" s="85"/>
      <c r="J203"/>
      <c r="K203"/>
      <c r="L203"/>
      <c r="M203"/>
      <c r="N203"/>
      <c r="O203"/>
      <c r="P203"/>
      <c r="Q203"/>
      <c r="R203"/>
      <c r="S203"/>
    </row>
    <row r="204" spans="1:19">
      <c r="A204" s="85" t="s">
        <v>547</v>
      </c>
      <c r="B204" s="85" t="s">
        <v>1076</v>
      </c>
      <c r="C204" s="85">
        <v>0.22</v>
      </c>
      <c r="D204" s="85">
        <v>0.70399999999999996</v>
      </c>
      <c r="E204" s="85">
        <v>0.78700000000000003</v>
      </c>
      <c r="F204" s="85">
        <v>13.29</v>
      </c>
      <c r="G204" s="85">
        <v>180</v>
      </c>
      <c r="H204" s="85">
        <v>90</v>
      </c>
      <c r="I204" s="85" t="s">
        <v>535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5" t="s">
        <v>548</v>
      </c>
      <c r="B205" s="85" t="s">
        <v>1077</v>
      </c>
      <c r="C205" s="85">
        <v>0.3</v>
      </c>
      <c r="D205" s="85">
        <v>1.8620000000000001</v>
      </c>
      <c r="E205" s="85">
        <v>3.4009999999999998</v>
      </c>
      <c r="F205" s="85">
        <v>32.61</v>
      </c>
      <c r="G205" s="85">
        <v>90</v>
      </c>
      <c r="H205" s="85">
        <v>180</v>
      </c>
      <c r="I205" s="85"/>
      <c r="J205"/>
      <c r="K205"/>
      <c r="L205"/>
      <c r="M205"/>
      <c r="N205"/>
      <c r="O205"/>
      <c r="P205"/>
      <c r="Q205"/>
      <c r="R205"/>
      <c r="S205"/>
    </row>
    <row r="206" spans="1:19">
      <c r="A206" s="85" t="s">
        <v>545</v>
      </c>
      <c r="B206" s="85" t="s">
        <v>1076</v>
      </c>
      <c r="C206" s="85">
        <v>0.22</v>
      </c>
      <c r="D206" s="85">
        <v>0.70399999999999996</v>
      </c>
      <c r="E206" s="85">
        <v>0.78700000000000003</v>
      </c>
      <c r="F206" s="85">
        <v>32.700000000000003</v>
      </c>
      <c r="G206" s="85">
        <v>180</v>
      </c>
      <c r="H206" s="85">
        <v>90</v>
      </c>
      <c r="I206" s="85" t="s">
        <v>535</v>
      </c>
      <c r="J206"/>
      <c r="K206"/>
      <c r="L206"/>
      <c r="M206"/>
      <c r="N206"/>
      <c r="O206"/>
      <c r="P206"/>
      <c r="Q206"/>
      <c r="R206"/>
      <c r="S206"/>
    </row>
    <row r="207" spans="1:19">
      <c r="A207" s="85" t="s">
        <v>546</v>
      </c>
      <c r="B207" s="85" t="s">
        <v>1077</v>
      </c>
      <c r="C207" s="85">
        <v>0.3</v>
      </c>
      <c r="D207" s="85">
        <v>1.8620000000000001</v>
      </c>
      <c r="E207" s="85">
        <v>3.4009999999999998</v>
      </c>
      <c r="F207" s="85">
        <v>80.27</v>
      </c>
      <c r="G207" s="85">
        <v>90</v>
      </c>
      <c r="H207" s="85">
        <v>180</v>
      </c>
      <c r="I207" s="85"/>
      <c r="J207"/>
      <c r="K207"/>
      <c r="L207"/>
      <c r="M207"/>
      <c r="N207"/>
      <c r="O207"/>
      <c r="P207"/>
      <c r="Q207"/>
      <c r="R207"/>
      <c r="S207"/>
    </row>
    <row r="208" spans="1:19">
      <c r="A208" s="85" t="s">
        <v>525</v>
      </c>
      <c r="B208" s="85" t="s">
        <v>1076</v>
      </c>
      <c r="C208" s="85">
        <v>0.22</v>
      </c>
      <c r="D208" s="85">
        <v>0.70399999999999996</v>
      </c>
      <c r="E208" s="85">
        <v>0.78700000000000003</v>
      </c>
      <c r="F208" s="85">
        <v>27.59</v>
      </c>
      <c r="G208" s="85">
        <v>90</v>
      </c>
      <c r="H208" s="85">
        <v>90</v>
      </c>
      <c r="I208" s="85" t="s">
        <v>526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5" t="s">
        <v>527</v>
      </c>
      <c r="B209" s="85" t="s">
        <v>1076</v>
      </c>
      <c r="C209" s="85">
        <v>0.22</v>
      </c>
      <c r="D209" s="85">
        <v>0.70399999999999996</v>
      </c>
      <c r="E209" s="85">
        <v>0.78700000000000003</v>
      </c>
      <c r="F209" s="85">
        <v>8.18</v>
      </c>
      <c r="G209" s="85">
        <v>0</v>
      </c>
      <c r="H209" s="85">
        <v>90</v>
      </c>
      <c r="I209" s="85" t="s">
        <v>528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5" t="s">
        <v>529</v>
      </c>
      <c r="B210" s="85" t="s">
        <v>1077</v>
      </c>
      <c r="C210" s="85">
        <v>0.3</v>
      </c>
      <c r="D210" s="85">
        <v>1.8620000000000001</v>
      </c>
      <c r="E210" s="85">
        <v>3.4009999999999998</v>
      </c>
      <c r="F210" s="85">
        <v>20.07</v>
      </c>
      <c r="G210" s="85">
        <v>90</v>
      </c>
      <c r="H210" s="85">
        <v>180</v>
      </c>
      <c r="I210" s="85"/>
      <c r="J210"/>
      <c r="K210"/>
      <c r="L210"/>
      <c r="M210"/>
      <c r="N210"/>
      <c r="O210"/>
      <c r="P210"/>
      <c r="Q210"/>
      <c r="R210"/>
      <c r="S210"/>
    </row>
    <row r="211" spans="1:19">
      <c r="A211" s="85" t="s">
        <v>574</v>
      </c>
      <c r="B211" s="85" t="s">
        <v>1076</v>
      </c>
      <c r="C211" s="85">
        <v>0.22</v>
      </c>
      <c r="D211" s="85">
        <v>0.70399999999999996</v>
      </c>
      <c r="E211" s="85">
        <v>0.78700000000000003</v>
      </c>
      <c r="F211" s="85">
        <v>22.58</v>
      </c>
      <c r="G211" s="85">
        <v>90</v>
      </c>
      <c r="H211" s="85">
        <v>90</v>
      </c>
      <c r="I211" s="85" t="s">
        <v>526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5" t="s">
        <v>575</v>
      </c>
      <c r="B212" s="85" t="s">
        <v>1076</v>
      </c>
      <c r="C212" s="85">
        <v>0.22</v>
      </c>
      <c r="D212" s="85">
        <v>0.70399999999999996</v>
      </c>
      <c r="E212" s="85">
        <v>0.78700000000000003</v>
      </c>
      <c r="F212" s="85">
        <v>6.69</v>
      </c>
      <c r="G212" s="85">
        <v>0</v>
      </c>
      <c r="H212" s="85">
        <v>90</v>
      </c>
      <c r="I212" s="85" t="s">
        <v>528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5" t="s">
        <v>596</v>
      </c>
      <c r="B213" s="85" t="s">
        <v>1076</v>
      </c>
      <c r="C213" s="85">
        <v>0.22</v>
      </c>
      <c r="D213" s="85">
        <v>0.70399999999999996</v>
      </c>
      <c r="E213" s="85">
        <v>0.78700000000000003</v>
      </c>
      <c r="F213" s="85">
        <v>22.58</v>
      </c>
      <c r="G213" s="85">
        <v>90</v>
      </c>
      <c r="H213" s="85">
        <v>90</v>
      </c>
      <c r="I213" s="85" t="s">
        <v>526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5" t="s">
        <v>597</v>
      </c>
      <c r="B214" s="85" t="s">
        <v>1076</v>
      </c>
      <c r="C214" s="85">
        <v>0.22</v>
      </c>
      <c r="D214" s="85">
        <v>0.70399999999999996</v>
      </c>
      <c r="E214" s="85">
        <v>0.78700000000000003</v>
      </c>
      <c r="F214" s="85">
        <v>6.69</v>
      </c>
      <c r="G214" s="85">
        <v>0</v>
      </c>
      <c r="H214" s="85">
        <v>90</v>
      </c>
      <c r="I214" s="85" t="s">
        <v>528</v>
      </c>
      <c r="J214"/>
      <c r="K214"/>
      <c r="L214"/>
      <c r="M214"/>
      <c r="N214"/>
      <c r="O214"/>
      <c r="P214"/>
      <c r="Q214"/>
      <c r="R214"/>
      <c r="S214"/>
    </row>
    <row r="215" spans="1:19">
      <c r="A215" s="85" t="s">
        <v>618</v>
      </c>
      <c r="B215" s="85" t="s">
        <v>1076</v>
      </c>
      <c r="C215" s="85">
        <v>0.22</v>
      </c>
      <c r="D215" s="85">
        <v>0.70399999999999996</v>
      </c>
      <c r="E215" s="85">
        <v>0.78700000000000003</v>
      </c>
      <c r="F215" s="85">
        <v>22.58</v>
      </c>
      <c r="G215" s="85">
        <v>90</v>
      </c>
      <c r="H215" s="85">
        <v>90</v>
      </c>
      <c r="I215" s="85" t="s">
        <v>526</v>
      </c>
      <c r="J215"/>
      <c r="K215"/>
      <c r="L215"/>
      <c r="M215"/>
      <c r="N215"/>
      <c r="O215"/>
      <c r="P215"/>
      <c r="Q215"/>
      <c r="R215"/>
      <c r="S215"/>
    </row>
    <row r="216" spans="1:19">
      <c r="A216" s="85" t="s">
        <v>619</v>
      </c>
      <c r="B216" s="85" t="s">
        <v>1076</v>
      </c>
      <c r="C216" s="85">
        <v>0.22</v>
      </c>
      <c r="D216" s="85">
        <v>0.70399999999999996</v>
      </c>
      <c r="E216" s="85">
        <v>0.78700000000000003</v>
      </c>
      <c r="F216" s="85">
        <v>6.69</v>
      </c>
      <c r="G216" s="85">
        <v>0</v>
      </c>
      <c r="H216" s="85">
        <v>90</v>
      </c>
      <c r="I216" s="85" t="s">
        <v>528</v>
      </c>
      <c r="J216"/>
      <c r="K216"/>
      <c r="L216"/>
      <c r="M216"/>
      <c r="N216"/>
      <c r="O216"/>
      <c r="P216"/>
      <c r="Q216"/>
      <c r="R216"/>
      <c r="S216"/>
    </row>
    <row r="217" spans="1:19">
      <c r="A217" s="85" t="s">
        <v>620</v>
      </c>
      <c r="B217" s="85" t="s">
        <v>1078</v>
      </c>
      <c r="C217" s="85">
        <v>0.3</v>
      </c>
      <c r="D217" s="85">
        <v>0.35799999999999998</v>
      </c>
      <c r="E217" s="85">
        <v>0.38400000000000001</v>
      </c>
      <c r="F217" s="85">
        <v>20.07</v>
      </c>
      <c r="G217" s="85">
        <v>90</v>
      </c>
      <c r="H217" s="85">
        <v>0</v>
      </c>
      <c r="I217" s="85"/>
      <c r="J217"/>
      <c r="K217"/>
      <c r="L217"/>
      <c r="M217"/>
      <c r="N217"/>
      <c r="O217"/>
      <c r="P217"/>
      <c r="Q217"/>
      <c r="R217"/>
      <c r="S217"/>
    </row>
    <row r="218" spans="1:19">
      <c r="A218" s="85" t="s">
        <v>537</v>
      </c>
      <c r="B218" s="85" t="s">
        <v>1076</v>
      </c>
      <c r="C218" s="85">
        <v>0.22</v>
      </c>
      <c r="D218" s="85">
        <v>0.70399999999999996</v>
      </c>
      <c r="E218" s="85">
        <v>0.78700000000000003</v>
      </c>
      <c r="F218" s="85">
        <v>27.59</v>
      </c>
      <c r="G218" s="85">
        <v>90</v>
      </c>
      <c r="H218" s="85">
        <v>90</v>
      </c>
      <c r="I218" s="85" t="s">
        <v>526</v>
      </c>
      <c r="J218"/>
      <c r="K218"/>
      <c r="L218"/>
      <c r="M218"/>
      <c r="N218"/>
      <c r="O218"/>
      <c r="P218"/>
      <c r="Q218"/>
      <c r="R218"/>
      <c r="S218"/>
    </row>
    <row r="219" spans="1:19">
      <c r="A219" s="85" t="s">
        <v>538</v>
      </c>
      <c r="B219" s="85" t="s">
        <v>1076</v>
      </c>
      <c r="C219" s="85">
        <v>0.22</v>
      </c>
      <c r="D219" s="85">
        <v>0.70399999999999996</v>
      </c>
      <c r="E219" s="85">
        <v>0.78700000000000003</v>
      </c>
      <c r="F219" s="85">
        <v>8.18</v>
      </c>
      <c r="G219" s="85">
        <v>180</v>
      </c>
      <c r="H219" s="85">
        <v>90</v>
      </c>
      <c r="I219" s="85" t="s">
        <v>535</v>
      </c>
      <c r="J219"/>
      <c r="K219"/>
      <c r="L219"/>
      <c r="M219"/>
      <c r="N219"/>
      <c r="O219"/>
      <c r="P219"/>
      <c r="Q219"/>
      <c r="R219"/>
      <c r="S219"/>
    </row>
    <row r="220" spans="1:19">
      <c r="A220" s="85" t="s">
        <v>539</v>
      </c>
      <c r="B220" s="85" t="s">
        <v>1077</v>
      </c>
      <c r="C220" s="85">
        <v>0.3</v>
      </c>
      <c r="D220" s="85">
        <v>1.8620000000000001</v>
      </c>
      <c r="E220" s="85">
        <v>3.4009999999999998</v>
      </c>
      <c r="F220" s="85">
        <v>20.07</v>
      </c>
      <c r="G220" s="85">
        <v>90</v>
      </c>
      <c r="H220" s="85">
        <v>180</v>
      </c>
      <c r="I220" s="85"/>
      <c r="J220"/>
      <c r="K220"/>
      <c r="L220"/>
      <c r="M220"/>
      <c r="N220"/>
      <c r="O220"/>
      <c r="P220"/>
      <c r="Q220"/>
      <c r="R220"/>
      <c r="S220"/>
    </row>
    <row r="221" spans="1:19">
      <c r="A221" s="85" t="s">
        <v>579</v>
      </c>
      <c r="B221" s="85" t="s">
        <v>1076</v>
      </c>
      <c r="C221" s="85">
        <v>0.22</v>
      </c>
      <c r="D221" s="85">
        <v>0.70399999999999996</v>
      </c>
      <c r="E221" s="85">
        <v>0.78700000000000003</v>
      </c>
      <c r="F221" s="85">
        <v>22.58</v>
      </c>
      <c r="G221" s="85">
        <v>90</v>
      </c>
      <c r="H221" s="85">
        <v>90</v>
      </c>
      <c r="I221" s="85" t="s">
        <v>526</v>
      </c>
      <c r="J221"/>
      <c r="K221"/>
      <c r="L221"/>
      <c r="M221"/>
      <c r="N221"/>
      <c r="O221"/>
      <c r="P221"/>
      <c r="Q221"/>
      <c r="R221"/>
      <c r="S221"/>
    </row>
    <row r="222" spans="1:19">
      <c r="A222" s="85" t="s">
        <v>580</v>
      </c>
      <c r="B222" s="85" t="s">
        <v>1076</v>
      </c>
      <c r="C222" s="85">
        <v>0.22</v>
      </c>
      <c r="D222" s="85">
        <v>0.70399999999999996</v>
      </c>
      <c r="E222" s="85">
        <v>0.78700000000000003</v>
      </c>
      <c r="F222" s="85">
        <v>6.69</v>
      </c>
      <c r="G222" s="85">
        <v>180</v>
      </c>
      <c r="H222" s="85">
        <v>90</v>
      </c>
      <c r="I222" s="85" t="s">
        <v>535</v>
      </c>
      <c r="J222"/>
      <c r="K222"/>
      <c r="L222"/>
      <c r="M222"/>
      <c r="N222"/>
      <c r="O222"/>
      <c r="P222"/>
      <c r="Q222"/>
      <c r="R222"/>
      <c r="S222"/>
    </row>
    <row r="223" spans="1:19">
      <c r="A223" s="85" t="s">
        <v>601</v>
      </c>
      <c r="B223" s="85" t="s">
        <v>1076</v>
      </c>
      <c r="C223" s="85">
        <v>0.22</v>
      </c>
      <c r="D223" s="85">
        <v>0.70399999999999996</v>
      </c>
      <c r="E223" s="85">
        <v>0.78700000000000003</v>
      </c>
      <c r="F223" s="85">
        <v>22.58</v>
      </c>
      <c r="G223" s="85">
        <v>90</v>
      </c>
      <c r="H223" s="85">
        <v>90</v>
      </c>
      <c r="I223" s="85" t="s">
        <v>526</v>
      </c>
      <c r="J223"/>
      <c r="K223"/>
      <c r="L223"/>
      <c r="M223"/>
      <c r="N223"/>
      <c r="O223"/>
      <c r="P223"/>
      <c r="Q223"/>
      <c r="R223"/>
      <c r="S223"/>
    </row>
    <row r="224" spans="1:19">
      <c r="A224" s="85" t="s">
        <v>602</v>
      </c>
      <c r="B224" s="85" t="s">
        <v>1076</v>
      </c>
      <c r="C224" s="85">
        <v>0.22</v>
      </c>
      <c r="D224" s="85">
        <v>0.70399999999999996</v>
      </c>
      <c r="E224" s="85">
        <v>0.78700000000000003</v>
      </c>
      <c r="F224" s="85">
        <v>6.69</v>
      </c>
      <c r="G224" s="85">
        <v>180</v>
      </c>
      <c r="H224" s="85">
        <v>90</v>
      </c>
      <c r="I224" s="85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85" t="s">
        <v>625</v>
      </c>
      <c r="B225" s="85" t="s">
        <v>1076</v>
      </c>
      <c r="C225" s="85">
        <v>0.22</v>
      </c>
      <c r="D225" s="85">
        <v>0.70399999999999996</v>
      </c>
      <c r="E225" s="85">
        <v>0.78700000000000003</v>
      </c>
      <c r="F225" s="85">
        <v>22.58</v>
      </c>
      <c r="G225" s="85">
        <v>90</v>
      </c>
      <c r="H225" s="85">
        <v>90</v>
      </c>
      <c r="I225" s="85" t="s">
        <v>526</v>
      </c>
      <c r="J225"/>
      <c r="K225"/>
      <c r="L225"/>
      <c r="M225"/>
      <c r="N225"/>
      <c r="O225"/>
      <c r="P225"/>
      <c r="Q225"/>
      <c r="R225"/>
      <c r="S225"/>
    </row>
    <row r="226" spans="1:19">
      <c r="A226" s="85" t="s">
        <v>626</v>
      </c>
      <c r="B226" s="85" t="s">
        <v>1076</v>
      </c>
      <c r="C226" s="85">
        <v>0.22</v>
      </c>
      <c r="D226" s="85">
        <v>0.70399999999999996</v>
      </c>
      <c r="E226" s="85">
        <v>0.78700000000000003</v>
      </c>
      <c r="F226" s="85">
        <v>6.69</v>
      </c>
      <c r="G226" s="85">
        <v>180</v>
      </c>
      <c r="H226" s="85">
        <v>90</v>
      </c>
      <c r="I226" s="85" t="s">
        <v>535</v>
      </c>
      <c r="J226"/>
      <c r="K226"/>
      <c r="L226"/>
      <c r="M226"/>
      <c r="N226"/>
      <c r="O226"/>
      <c r="P226"/>
      <c r="Q226"/>
      <c r="R226"/>
      <c r="S226"/>
    </row>
    <row r="227" spans="1:19">
      <c r="A227" s="85" t="s">
        <v>627</v>
      </c>
      <c r="B227" s="85" t="s">
        <v>1078</v>
      </c>
      <c r="C227" s="85">
        <v>0.3</v>
      </c>
      <c r="D227" s="85">
        <v>0.35799999999999998</v>
      </c>
      <c r="E227" s="85">
        <v>0.38400000000000001</v>
      </c>
      <c r="F227" s="85">
        <v>20.07</v>
      </c>
      <c r="G227" s="85">
        <v>90</v>
      </c>
      <c r="H227" s="85">
        <v>0</v>
      </c>
      <c r="I227" s="85"/>
      <c r="J227"/>
      <c r="K227"/>
      <c r="L227"/>
      <c r="M227"/>
      <c r="N227"/>
      <c r="O227"/>
      <c r="P227"/>
      <c r="Q227"/>
      <c r="R227"/>
      <c r="S227"/>
    </row>
    <row r="228" spans="1:19">
      <c r="A228" s="85" t="s">
        <v>543</v>
      </c>
      <c r="B228" s="85" t="s">
        <v>1076</v>
      </c>
      <c r="C228" s="85">
        <v>0.22</v>
      </c>
      <c r="D228" s="85">
        <v>0.70399999999999996</v>
      </c>
      <c r="E228" s="85">
        <v>0.78700000000000003</v>
      </c>
      <c r="F228" s="85">
        <v>13.29</v>
      </c>
      <c r="G228" s="85">
        <v>180</v>
      </c>
      <c r="H228" s="85">
        <v>90</v>
      </c>
      <c r="I228" s="85" t="s">
        <v>535</v>
      </c>
      <c r="J228"/>
      <c r="K228"/>
      <c r="L228"/>
      <c r="M228"/>
      <c r="N228"/>
      <c r="O228"/>
      <c r="P228"/>
      <c r="Q228"/>
      <c r="R228"/>
      <c r="S228"/>
    </row>
    <row r="229" spans="1:19">
      <c r="A229" s="85" t="s">
        <v>544</v>
      </c>
      <c r="B229" s="85" t="s">
        <v>1077</v>
      </c>
      <c r="C229" s="85">
        <v>0.3</v>
      </c>
      <c r="D229" s="85">
        <v>1.8620000000000001</v>
      </c>
      <c r="E229" s="85">
        <v>3.4009999999999998</v>
      </c>
      <c r="F229" s="85">
        <v>32.61</v>
      </c>
      <c r="G229" s="85">
        <v>90</v>
      </c>
      <c r="H229" s="85">
        <v>180</v>
      </c>
      <c r="I229" s="85"/>
      <c r="J229"/>
      <c r="K229"/>
      <c r="L229"/>
      <c r="M229"/>
      <c r="N229"/>
      <c r="O229"/>
      <c r="P229"/>
      <c r="Q229"/>
      <c r="R229"/>
      <c r="S229"/>
    </row>
    <row r="230" spans="1:19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7"/>
      <c r="B231" s="85" t="s">
        <v>316</v>
      </c>
      <c r="C231" s="85" t="s">
        <v>656</v>
      </c>
      <c r="D231" s="85" t="s">
        <v>657</v>
      </c>
      <c r="E231" s="85" t="s">
        <v>658</v>
      </c>
      <c r="F231" s="85" t="s">
        <v>310</v>
      </c>
      <c r="G231" s="85" t="s">
        <v>659</v>
      </c>
      <c r="H231" s="85" t="s">
        <v>660</v>
      </c>
      <c r="I231" s="85" t="s">
        <v>661</v>
      </c>
      <c r="J231" s="85" t="s">
        <v>522</v>
      </c>
      <c r="K231" s="85" t="s">
        <v>524</v>
      </c>
      <c r="L231"/>
      <c r="M231"/>
      <c r="N231"/>
      <c r="O231"/>
      <c r="P231"/>
      <c r="Q231"/>
      <c r="R231"/>
      <c r="S231"/>
    </row>
    <row r="232" spans="1:19">
      <c r="A232" s="85" t="s">
        <v>663</v>
      </c>
      <c r="B232" s="85" t="s">
        <v>1079</v>
      </c>
      <c r="C232" s="85">
        <v>4.4400000000000004</v>
      </c>
      <c r="D232" s="85">
        <v>4.4400000000000004</v>
      </c>
      <c r="E232" s="85">
        <v>5.835</v>
      </c>
      <c r="F232" s="85">
        <v>0.251</v>
      </c>
      <c r="G232" s="85">
        <v>0.11</v>
      </c>
      <c r="H232" s="85" t="s">
        <v>463</v>
      </c>
      <c r="I232" s="85" t="s">
        <v>532</v>
      </c>
      <c r="J232" s="85">
        <v>270</v>
      </c>
      <c r="K232" s="85" t="s">
        <v>533</v>
      </c>
      <c r="L232"/>
      <c r="M232"/>
      <c r="N232"/>
      <c r="O232"/>
      <c r="P232"/>
      <c r="Q232"/>
      <c r="R232"/>
      <c r="S232"/>
    </row>
    <row r="233" spans="1:19">
      <c r="A233" s="85" t="s">
        <v>664</v>
      </c>
      <c r="B233" s="85" t="s">
        <v>1079</v>
      </c>
      <c r="C233" s="85">
        <v>2.69</v>
      </c>
      <c r="D233" s="85">
        <v>2.69</v>
      </c>
      <c r="E233" s="85">
        <v>5.835</v>
      </c>
      <c r="F233" s="85">
        <v>0.251</v>
      </c>
      <c r="G233" s="85">
        <v>0.11</v>
      </c>
      <c r="H233" s="85" t="s">
        <v>463</v>
      </c>
      <c r="I233" s="85" t="s">
        <v>534</v>
      </c>
      <c r="J233" s="85">
        <v>180</v>
      </c>
      <c r="K233" s="85" t="s">
        <v>535</v>
      </c>
      <c r="L233"/>
      <c r="M233"/>
      <c r="N233"/>
      <c r="O233"/>
      <c r="P233"/>
      <c r="Q233"/>
      <c r="R233"/>
      <c r="S233"/>
    </row>
    <row r="234" spans="1:19">
      <c r="A234" s="85" t="s">
        <v>662</v>
      </c>
      <c r="B234" s="85" t="s">
        <v>1079</v>
      </c>
      <c r="C234" s="85">
        <v>2.69</v>
      </c>
      <c r="D234" s="85">
        <v>2.69</v>
      </c>
      <c r="E234" s="85">
        <v>5.835</v>
      </c>
      <c r="F234" s="85">
        <v>0.251</v>
      </c>
      <c r="G234" s="85">
        <v>0.11</v>
      </c>
      <c r="H234" s="85" t="s">
        <v>463</v>
      </c>
      <c r="I234" s="85" t="s">
        <v>530</v>
      </c>
      <c r="J234" s="85">
        <v>90</v>
      </c>
      <c r="K234" s="85" t="s">
        <v>526</v>
      </c>
      <c r="L234"/>
      <c r="M234"/>
      <c r="N234"/>
      <c r="O234"/>
      <c r="P234"/>
      <c r="Q234"/>
      <c r="R234"/>
      <c r="S234"/>
    </row>
    <row r="235" spans="1:19">
      <c r="A235" s="85" t="s">
        <v>688</v>
      </c>
      <c r="B235" s="85" t="s">
        <v>1079</v>
      </c>
      <c r="C235" s="85">
        <v>1.31</v>
      </c>
      <c r="D235" s="85">
        <v>1.31</v>
      </c>
      <c r="E235" s="85">
        <v>5.835</v>
      </c>
      <c r="F235" s="85">
        <v>0.251</v>
      </c>
      <c r="G235" s="85">
        <v>0.11</v>
      </c>
      <c r="H235" s="85" t="s">
        <v>463</v>
      </c>
      <c r="I235" s="85" t="s">
        <v>578</v>
      </c>
      <c r="J235" s="85">
        <v>270</v>
      </c>
      <c r="K235" s="85" t="s">
        <v>533</v>
      </c>
      <c r="L235"/>
      <c r="M235"/>
      <c r="N235"/>
      <c r="O235"/>
      <c r="P235"/>
      <c r="Q235"/>
      <c r="R235"/>
      <c r="S235"/>
    </row>
    <row r="236" spans="1:19">
      <c r="A236" s="85" t="s">
        <v>687</v>
      </c>
      <c r="B236" s="85" t="s">
        <v>1079</v>
      </c>
      <c r="C236" s="85">
        <v>1.31</v>
      </c>
      <c r="D236" s="85">
        <v>1.31</v>
      </c>
      <c r="E236" s="85">
        <v>5.835</v>
      </c>
      <c r="F236" s="85">
        <v>0.251</v>
      </c>
      <c r="G236" s="85">
        <v>0.11</v>
      </c>
      <c r="H236" s="85" t="s">
        <v>463</v>
      </c>
      <c r="I236" s="85" t="s">
        <v>576</v>
      </c>
      <c r="J236" s="85">
        <v>90</v>
      </c>
      <c r="K236" s="85" t="s">
        <v>526</v>
      </c>
      <c r="L236"/>
      <c r="M236"/>
      <c r="N236"/>
      <c r="O236"/>
      <c r="P236"/>
      <c r="Q236"/>
      <c r="R236"/>
      <c r="S236"/>
    </row>
    <row r="237" spans="1:19">
      <c r="A237" s="85" t="s">
        <v>714</v>
      </c>
      <c r="B237" s="85" t="s">
        <v>1079</v>
      </c>
      <c r="C237" s="85">
        <v>1.31</v>
      </c>
      <c r="D237" s="85">
        <v>1.31</v>
      </c>
      <c r="E237" s="85">
        <v>5.835</v>
      </c>
      <c r="F237" s="85">
        <v>0.251</v>
      </c>
      <c r="G237" s="85">
        <v>0.11</v>
      </c>
      <c r="H237" s="85" t="s">
        <v>463</v>
      </c>
      <c r="I237" s="85" t="s">
        <v>600</v>
      </c>
      <c r="J237" s="85">
        <v>270</v>
      </c>
      <c r="K237" s="85" t="s">
        <v>533</v>
      </c>
      <c r="L237"/>
      <c r="M237"/>
      <c r="N237"/>
      <c r="O237"/>
      <c r="P237"/>
      <c r="Q237"/>
      <c r="R237"/>
      <c r="S237"/>
    </row>
    <row r="238" spans="1:19">
      <c r="A238" s="85" t="s">
        <v>713</v>
      </c>
      <c r="B238" s="85" t="s">
        <v>1079</v>
      </c>
      <c r="C238" s="85">
        <v>1.31</v>
      </c>
      <c r="D238" s="85">
        <v>1.31</v>
      </c>
      <c r="E238" s="85">
        <v>5.835</v>
      </c>
      <c r="F238" s="85">
        <v>0.251</v>
      </c>
      <c r="G238" s="85">
        <v>0.11</v>
      </c>
      <c r="H238" s="85" t="s">
        <v>463</v>
      </c>
      <c r="I238" s="85" t="s">
        <v>598</v>
      </c>
      <c r="J238" s="85">
        <v>90</v>
      </c>
      <c r="K238" s="85" t="s">
        <v>526</v>
      </c>
      <c r="L238"/>
      <c r="M238"/>
      <c r="N238"/>
      <c r="O238"/>
      <c r="P238"/>
      <c r="Q238"/>
      <c r="R238"/>
      <c r="S238"/>
    </row>
    <row r="239" spans="1:19">
      <c r="A239" s="85" t="s">
        <v>740</v>
      </c>
      <c r="B239" s="85" t="s">
        <v>1079</v>
      </c>
      <c r="C239" s="85">
        <v>1.31</v>
      </c>
      <c r="D239" s="85">
        <v>1.31</v>
      </c>
      <c r="E239" s="85">
        <v>5.835</v>
      </c>
      <c r="F239" s="85">
        <v>0.251</v>
      </c>
      <c r="G239" s="85">
        <v>0.11</v>
      </c>
      <c r="H239" s="85" t="s">
        <v>463</v>
      </c>
      <c r="I239" s="85" t="s">
        <v>623</v>
      </c>
      <c r="J239" s="85">
        <v>270</v>
      </c>
      <c r="K239" s="85" t="s">
        <v>533</v>
      </c>
      <c r="L239"/>
      <c r="M239"/>
      <c r="N239"/>
      <c r="O239"/>
      <c r="P239"/>
      <c r="Q239"/>
      <c r="R239"/>
      <c r="S239"/>
    </row>
    <row r="240" spans="1:19">
      <c r="A240" s="85" t="s">
        <v>739</v>
      </c>
      <c r="B240" s="85" t="s">
        <v>1079</v>
      </c>
      <c r="C240" s="85">
        <v>1.31</v>
      </c>
      <c r="D240" s="85">
        <v>1.31</v>
      </c>
      <c r="E240" s="85">
        <v>5.835</v>
      </c>
      <c r="F240" s="85">
        <v>0.251</v>
      </c>
      <c r="G240" s="85">
        <v>0.11</v>
      </c>
      <c r="H240" s="85" t="s">
        <v>463</v>
      </c>
      <c r="I240" s="85" t="s">
        <v>621</v>
      </c>
      <c r="J240" s="85">
        <v>90</v>
      </c>
      <c r="K240" s="85" t="s">
        <v>526</v>
      </c>
      <c r="L240"/>
      <c r="M240"/>
      <c r="N240"/>
      <c r="O240"/>
      <c r="P240"/>
      <c r="Q240"/>
      <c r="R240"/>
      <c r="S240"/>
    </row>
    <row r="241" spans="1:19">
      <c r="A241" s="85" t="s">
        <v>678</v>
      </c>
      <c r="B241" s="85" t="s">
        <v>1079</v>
      </c>
      <c r="C241" s="85">
        <v>1.64</v>
      </c>
      <c r="D241" s="85">
        <v>1.64</v>
      </c>
      <c r="E241" s="85">
        <v>5.835</v>
      </c>
      <c r="F241" s="85">
        <v>0.251</v>
      </c>
      <c r="G241" s="85">
        <v>0.11</v>
      </c>
      <c r="H241" s="85" t="s">
        <v>463</v>
      </c>
      <c r="I241" s="85" t="s">
        <v>559</v>
      </c>
      <c r="J241" s="85">
        <v>0</v>
      </c>
      <c r="K241" s="85" t="s">
        <v>528</v>
      </c>
      <c r="L241"/>
      <c r="M241"/>
      <c r="N241"/>
      <c r="O241"/>
      <c r="P241"/>
      <c r="Q241"/>
      <c r="R241"/>
      <c r="S241"/>
    </row>
    <row r="242" spans="1:19">
      <c r="A242" s="85" t="s">
        <v>682</v>
      </c>
      <c r="B242" s="85" t="s">
        <v>1079</v>
      </c>
      <c r="C242" s="85">
        <v>1.65</v>
      </c>
      <c r="D242" s="85">
        <v>1.65</v>
      </c>
      <c r="E242" s="85">
        <v>5.835</v>
      </c>
      <c r="F242" s="85">
        <v>0.251</v>
      </c>
      <c r="G242" s="85">
        <v>0.11</v>
      </c>
      <c r="H242" s="85" t="s">
        <v>463</v>
      </c>
      <c r="I242" s="85" t="s">
        <v>565</v>
      </c>
      <c r="J242" s="85">
        <v>0</v>
      </c>
      <c r="K242" s="85" t="s">
        <v>528</v>
      </c>
      <c r="L242"/>
      <c r="M242"/>
      <c r="N242"/>
      <c r="O242"/>
      <c r="P242"/>
      <c r="Q242"/>
      <c r="R242"/>
      <c r="S242"/>
    </row>
    <row r="243" spans="1:19">
      <c r="A243" s="85" t="s">
        <v>665</v>
      </c>
      <c r="B243" s="85" t="s">
        <v>1079</v>
      </c>
      <c r="C243" s="85">
        <v>2.97</v>
      </c>
      <c r="D243" s="85">
        <v>2.97</v>
      </c>
      <c r="E243" s="85">
        <v>5.835</v>
      </c>
      <c r="F243" s="85">
        <v>0.251</v>
      </c>
      <c r="G243" s="85">
        <v>0.11</v>
      </c>
      <c r="H243" s="85" t="s">
        <v>463</v>
      </c>
      <c r="I243" s="85" t="s">
        <v>541</v>
      </c>
      <c r="J243" s="85">
        <v>180</v>
      </c>
      <c r="K243" s="85" t="s">
        <v>535</v>
      </c>
      <c r="L243"/>
      <c r="M243"/>
      <c r="N243"/>
      <c r="O243"/>
      <c r="P243"/>
      <c r="Q243"/>
      <c r="R243"/>
      <c r="S243"/>
    </row>
    <row r="244" spans="1:19">
      <c r="A244" s="85" t="s">
        <v>666</v>
      </c>
      <c r="B244" s="85" t="s">
        <v>1079</v>
      </c>
      <c r="C244" s="85">
        <v>2.97</v>
      </c>
      <c r="D244" s="85">
        <v>2.97</v>
      </c>
      <c r="E244" s="85">
        <v>5.835</v>
      </c>
      <c r="F244" s="85">
        <v>0.251</v>
      </c>
      <c r="G244" s="85">
        <v>0.11</v>
      </c>
      <c r="H244" s="85" t="s">
        <v>463</v>
      </c>
      <c r="I244" s="85" t="s">
        <v>541</v>
      </c>
      <c r="J244" s="85">
        <v>180</v>
      </c>
      <c r="K244" s="85" t="s">
        <v>535</v>
      </c>
      <c r="L244"/>
      <c r="M244"/>
      <c r="N244"/>
      <c r="O244"/>
      <c r="P244"/>
      <c r="Q244"/>
      <c r="R244"/>
      <c r="S244"/>
    </row>
    <row r="245" spans="1:19">
      <c r="A245" s="85" t="s">
        <v>667</v>
      </c>
      <c r="B245" s="85" t="s">
        <v>1079</v>
      </c>
      <c r="C245" s="85">
        <v>2.97</v>
      </c>
      <c r="D245" s="85">
        <v>2.97</v>
      </c>
      <c r="E245" s="85">
        <v>5.835</v>
      </c>
      <c r="F245" s="85">
        <v>0.251</v>
      </c>
      <c r="G245" s="85">
        <v>0.11</v>
      </c>
      <c r="H245" s="85" t="s">
        <v>463</v>
      </c>
      <c r="I245" s="85" t="s">
        <v>541</v>
      </c>
      <c r="J245" s="85">
        <v>180</v>
      </c>
      <c r="K245" s="85" t="s">
        <v>535</v>
      </c>
      <c r="L245"/>
      <c r="M245"/>
      <c r="N245"/>
      <c r="O245"/>
      <c r="P245"/>
      <c r="Q245"/>
      <c r="R245"/>
      <c r="S245"/>
    </row>
    <row r="246" spans="1:19">
      <c r="A246" s="85" t="s">
        <v>668</v>
      </c>
      <c r="B246" s="85" t="s">
        <v>1079</v>
      </c>
      <c r="C246" s="85">
        <v>2.97</v>
      </c>
      <c r="D246" s="85">
        <v>2.97</v>
      </c>
      <c r="E246" s="85">
        <v>5.835</v>
      </c>
      <c r="F246" s="85">
        <v>0.251</v>
      </c>
      <c r="G246" s="85">
        <v>0.11</v>
      </c>
      <c r="H246" s="85" t="s">
        <v>463</v>
      </c>
      <c r="I246" s="85" t="s">
        <v>541</v>
      </c>
      <c r="J246" s="85">
        <v>180</v>
      </c>
      <c r="K246" s="85" t="s">
        <v>535</v>
      </c>
      <c r="L246"/>
      <c r="M246"/>
      <c r="N246"/>
      <c r="O246"/>
      <c r="P246"/>
      <c r="Q246"/>
      <c r="R246"/>
      <c r="S246"/>
    </row>
    <row r="247" spans="1:19">
      <c r="A247" s="85" t="s">
        <v>669</v>
      </c>
      <c r="B247" s="85" t="s">
        <v>1079</v>
      </c>
      <c r="C247" s="85">
        <v>2.96</v>
      </c>
      <c r="D247" s="85">
        <v>2.96</v>
      </c>
      <c r="E247" s="85">
        <v>5.835</v>
      </c>
      <c r="F247" s="85">
        <v>0.251</v>
      </c>
      <c r="G247" s="85">
        <v>0.11</v>
      </c>
      <c r="H247" s="85" t="s">
        <v>463</v>
      </c>
      <c r="I247" s="85" t="s">
        <v>541</v>
      </c>
      <c r="J247" s="85">
        <v>180</v>
      </c>
      <c r="K247" s="85" t="s">
        <v>535</v>
      </c>
      <c r="L247"/>
      <c r="M247"/>
      <c r="N247"/>
      <c r="O247"/>
      <c r="P247"/>
      <c r="Q247"/>
      <c r="R247"/>
      <c r="S247"/>
    </row>
    <row r="248" spans="1:19">
      <c r="A248" s="85" t="s">
        <v>683</v>
      </c>
      <c r="B248" s="85" t="s">
        <v>1079</v>
      </c>
      <c r="C248" s="85">
        <v>1.64</v>
      </c>
      <c r="D248" s="85">
        <v>1.64</v>
      </c>
      <c r="E248" s="85">
        <v>5.835</v>
      </c>
      <c r="F248" s="85">
        <v>0.251</v>
      </c>
      <c r="G248" s="85">
        <v>0.11</v>
      </c>
      <c r="H248" s="85" t="s">
        <v>463</v>
      </c>
      <c r="I248" s="85" t="s">
        <v>567</v>
      </c>
      <c r="J248" s="85">
        <v>0</v>
      </c>
      <c r="K248" s="85" t="s">
        <v>528</v>
      </c>
      <c r="L248"/>
      <c r="M248"/>
      <c r="N248"/>
      <c r="O248"/>
      <c r="P248"/>
      <c r="Q248"/>
      <c r="R248"/>
      <c r="S248"/>
    </row>
    <row r="249" spans="1:19">
      <c r="A249" s="85" t="s">
        <v>684</v>
      </c>
      <c r="B249" s="85" t="s">
        <v>1079</v>
      </c>
      <c r="C249" s="85">
        <v>1.64</v>
      </c>
      <c r="D249" s="85">
        <v>1.64</v>
      </c>
      <c r="E249" s="85">
        <v>5.835</v>
      </c>
      <c r="F249" s="85">
        <v>0.251</v>
      </c>
      <c r="G249" s="85">
        <v>0.11</v>
      </c>
      <c r="H249" s="85" t="s">
        <v>463</v>
      </c>
      <c r="I249" s="85" t="s">
        <v>567</v>
      </c>
      <c r="J249" s="85">
        <v>0</v>
      </c>
      <c r="K249" s="85" t="s">
        <v>528</v>
      </c>
      <c r="L249"/>
      <c r="M249"/>
      <c r="N249"/>
      <c r="O249"/>
      <c r="P249"/>
      <c r="Q249"/>
      <c r="R249"/>
      <c r="S249"/>
    </row>
    <row r="250" spans="1:19">
      <c r="A250" s="85" t="s">
        <v>685</v>
      </c>
      <c r="B250" s="85" t="s">
        <v>1079</v>
      </c>
      <c r="C250" s="85">
        <v>1.64</v>
      </c>
      <c r="D250" s="85">
        <v>1.64</v>
      </c>
      <c r="E250" s="85">
        <v>5.835</v>
      </c>
      <c r="F250" s="85">
        <v>0.251</v>
      </c>
      <c r="G250" s="85">
        <v>0.11</v>
      </c>
      <c r="H250" s="85" t="s">
        <v>463</v>
      </c>
      <c r="I250" s="85" t="s">
        <v>567</v>
      </c>
      <c r="J250" s="85">
        <v>0</v>
      </c>
      <c r="K250" s="85" t="s">
        <v>528</v>
      </c>
      <c r="L250"/>
      <c r="M250"/>
      <c r="N250"/>
      <c r="O250"/>
      <c r="P250"/>
      <c r="Q250"/>
      <c r="R250"/>
      <c r="S250"/>
    </row>
    <row r="251" spans="1:19">
      <c r="A251" s="85" t="s">
        <v>686</v>
      </c>
      <c r="B251" s="85" t="s">
        <v>1079</v>
      </c>
      <c r="C251" s="85">
        <v>1.64</v>
      </c>
      <c r="D251" s="85">
        <v>1.64</v>
      </c>
      <c r="E251" s="85">
        <v>5.835</v>
      </c>
      <c r="F251" s="85">
        <v>0.251</v>
      </c>
      <c r="G251" s="85">
        <v>0.11</v>
      </c>
      <c r="H251" s="85" t="s">
        <v>463</v>
      </c>
      <c r="I251" s="85" t="s">
        <v>567</v>
      </c>
      <c r="J251" s="85">
        <v>0</v>
      </c>
      <c r="K251" s="85" t="s">
        <v>528</v>
      </c>
      <c r="L251"/>
      <c r="M251"/>
      <c r="N251"/>
      <c r="O251"/>
      <c r="P251"/>
      <c r="Q251"/>
      <c r="R251"/>
      <c r="S251"/>
    </row>
    <row r="252" spans="1:19">
      <c r="A252" s="85" t="s">
        <v>673</v>
      </c>
      <c r="B252" s="85" t="s">
        <v>1080</v>
      </c>
      <c r="C252" s="85">
        <v>1.64</v>
      </c>
      <c r="D252" s="85">
        <v>1.64</v>
      </c>
      <c r="E252" s="85">
        <v>5.8380000000000001</v>
      </c>
      <c r="F252" s="85">
        <v>0.251</v>
      </c>
      <c r="G252" s="85">
        <v>0.11</v>
      </c>
      <c r="H252" s="85" t="s">
        <v>463</v>
      </c>
      <c r="I252" s="85" t="s">
        <v>549</v>
      </c>
      <c r="J252" s="85">
        <v>180</v>
      </c>
      <c r="K252" s="85" t="s">
        <v>535</v>
      </c>
      <c r="L252"/>
      <c r="M252"/>
      <c r="N252"/>
      <c r="O252"/>
      <c r="P252"/>
      <c r="Q252"/>
      <c r="R252"/>
      <c r="S252"/>
    </row>
    <row r="253" spans="1:19">
      <c r="A253" s="85" t="s">
        <v>674</v>
      </c>
      <c r="B253" s="85" t="s">
        <v>1080</v>
      </c>
      <c r="C253" s="85">
        <v>1.64</v>
      </c>
      <c r="D253" s="85">
        <v>1.64</v>
      </c>
      <c r="E253" s="85">
        <v>5.8380000000000001</v>
      </c>
      <c r="F253" s="85">
        <v>0.251</v>
      </c>
      <c r="G253" s="85">
        <v>0.11</v>
      </c>
      <c r="H253" s="85" t="s">
        <v>463</v>
      </c>
      <c r="I253" s="85" t="s">
        <v>551</v>
      </c>
      <c r="J253" s="85">
        <v>180</v>
      </c>
      <c r="K253" s="85" t="s">
        <v>535</v>
      </c>
      <c r="L253"/>
      <c r="M253"/>
      <c r="N253"/>
      <c r="O253"/>
      <c r="P253"/>
      <c r="Q253"/>
      <c r="R253"/>
      <c r="S253"/>
    </row>
    <row r="254" spans="1:19">
      <c r="A254" s="85" t="s">
        <v>675</v>
      </c>
      <c r="B254" s="85" t="s">
        <v>1080</v>
      </c>
      <c r="C254" s="85">
        <v>1.65</v>
      </c>
      <c r="D254" s="85">
        <v>1.65</v>
      </c>
      <c r="E254" s="85">
        <v>5.8380000000000001</v>
      </c>
      <c r="F254" s="85">
        <v>0.251</v>
      </c>
      <c r="G254" s="85">
        <v>0.11</v>
      </c>
      <c r="H254" s="85" t="s">
        <v>463</v>
      </c>
      <c r="I254" s="85" t="s">
        <v>553</v>
      </c>
      <c r="J254" s="85">
        <v>180</v>
      </c>
      <c r="K254" s="85" t="s">
        <v>535</v>
      </c>
      <c r="L254"/>
      <c r="M254"/>
      <c r="N254"/>
      <c r="O254"/>
      <c r="P254"/>
      <c r="Q254"/>
      <c r="R254"/>
      <c r="S254"/>
    </row>
    <row r="255" spans="1:19">
      <c r="A255" s="85" t="s">
        <v>676</v>
      </c>
      <c r="B255" s="85" t="s">
        <v>1080</v>
      </c>
      <c r="C255" s="85">
        <v>1.65</v>
      </c>
      <c r="D255" s="85">
        <v>1.65</v>
      </c>
      <c r="E255" s="85">
        <v>5.8380000000000001</v>
      </c>
      <c r="F255" s="85">
        <v>0.251</v>
      </c>
      <c r="G255" s="85">
        <v>0.11</v>
      </c>
      <c r="H255" s="85" t="s">
        <v>463</v>
      </c>
      <c r="I255" s="85" t="s">
        <v>555</v>
      </c>
      <c r="J255" s="85">
        <v>0</v>
      </c>
      <c r="K255" s="85" t="s">
        <v>528</v>
      </c>
      <c r="L255"/>
      <c r="M255"/>
      <c r="N255"/>
      <c r="O255"/>
      <c r="P255"/>
      <c r="Q255"/>
      <c r="R255"/>
      <c r="S255"/>
    </row>
    <row r="256" spans="1:19">
      <c r="A256" s="85" t="s">
        <v>677</v>
      </c>
      <c r="B256" s="85" t="s">
        <v>1080</v>
      </c>
      <c r="C256" s="85">
        <v>1.64</v>
      </c>
      <c r="D256" s="85">
        <v>1.64</v>
      </c>
      <c r="E256" s="85">
        <v>5.8380000000000001</v>
      </c>
      <c r="F256" s="85">
        <v>0.251</v>
      </c>
      <c r="G256" s="85">
        <v>0.11</v>
      </c>
      <c r="H256" s="85" t="s">
        <v>463</v>
      </c>
      <c r="I256" s="85" t="s">
        <v>557</v>
      </c>
      <c r="J256" s="85">
        <v>0</v>
      </c>
      <c r="K256" s="85" t="s">
        <v>528</v>
      </c>
      <c r="L256"/>
      <c r="M256"/>
      <c r="N256"/>
      <c r="O256"/>
      <c r="P256"/>
      <c r="Q256"/>
      <c r="R256"/>
      <c r="S256"/>
    </row>
    <row r="257" spans="1:19">
      <c r="A257" s="85" t="s">
        <v>689</v>
      </c>
      <c r="B257" s="85" t="s">
        <v>1080</v>
      </c>
      <c r="C257" s="85">
        <v>1.64</v>
      </c>
      <c r="D257" s="85">
        <v>1.64</v>
      </c>
      <c r="E257" s="85">
        <v>5.8380000000000001</v>
      </c>
      <c r="F257" s="85">
        <v>0.251</v>
      </c>
      <c r="G257" s="85">
        <v>0.11</v>
      </c>
      <c r="H257" s="85" t="s">
        <v>463</v>
      </c>
      <c r="I257" s="85" t="s">
        <v>582</v>
      </c>
      <c r="J257" s="85">
        <v>180</v>
      </c>
      <c r="K257" s="85" t="s">
        <v>535</v>
      </c>
      <c r="L257"/>
      <c r="M257"/>
      <c r="N257"/>
      <c r="O257"/>
      <c r="P257"/>
      <c r="Q257"/>
      <c r="R257"/>
      <c r="S257"/>
    </row>
    <row r="258" spans="1:19">
      <c r="A258" s="85" t="s">
        <v>690</v>
      </c>
      <c r="B258" s="85" t="s">
        <v>1080</v>
      </c>
      <c r="C258" s="85">
        <v>1.64</v>
      </c>
      <c r="D258" s="85">
        <v>1.64</v>
      </c>
      <c r="E258" s="85">
        <v>5.8380000000000001</v>
      </c>
      <c r="F258" s="85">
        <v>0.251</v>
      </c>
      <c r="G258" s="85">
        <v>0.11</v>
      </c>
      <c r="H258" s="85" t="s">
        <v>463</v>
      </c>
      <c r="I258" s="85" t="s">
        <v>583</v>
      </c>
      <c r="J258" s="85">
        <v>180</v>
      </c>
      <c r="K258" s="85" t="s">
        <v>535</v>
      </c>
      <c r="L258"/>
      <c r="M258"/>
      <c r="N258"/>
      <c r="O258"/>
      <c r="P258"/>
      <c r="Q258"/>
      <c r="R258"/>
      <c r="S258"/>
    </row>
    <row r="259" spans="1:19">
      <c r="A259" s="85" t="s">
        <v>691</v>
      </c>
      <c r="B259" s="85" t="s">
        <v>1080</v>
      </c>
      <c r="C259" s="85">
        <v>1.64</v>
      </c>
      <c r="D259" s="85">
        <v>1.64</v>
      </c>
      <c r="E259" s="85">
        <v>5.8380000000000001</v>
      </c>
      <c r="F259" s="85">
        <v>0.251</v>
      </c>
      <c r="G259" s="85">
        <v>0.11</v>
      </c>
      <c r="H259" s="85" t="s">
        <v>463</v>
      </c>
      <c r="I259" s="85" t="s">
        <v>583</v>
      </c>
      <c r="J259" s="85">
        <v>180</v>
      </c>
      <c r="K259" s="85" t="s">
        <v>535</v>
      </c>
      <c r="L259"/>
      <c r="M259"/>
      <c r="N259"/>
      <c r="O259"/>
      <c r="P259"/>
      <c r="Q259"/>
      <c r="R259"/>
      <c r="S259"/>
    </row>
    <row r="260" spans="1:19">
      <c r="A260" s="85" t="s">
        <v>692</v>
      </c>
      <c r="B260" s="85" t="s">
        <v>1080</v>
      </c>
      <c r="C260" s="85">
        <v>1.64</v>
      </c>
      <c r="D260" s="85">
        <v>1.64</v>
      </c>
      <c r="E260" s="85">
        <v>5.8380000000000001</v>
      </c>
      <c r="F260" s="85">
        <v>0.251</v>
      </c>
      <c r="G260" s="85">
        <v>0.11</v>
      </c>
      <c r="H260" s="85" t="s">
        <v>463</v>
      </c>
      <c r="I260" s="85" t="s">
        <v>583</v>
      </c>
      <c r="J260" s="85">
        <v>180</v>
      </c>
      <c r="K260" s="85" t="s">
        <v>535</v>
      </c>
      <c r="L260"/>
      <c r="M260"/>
      <c r="N260"/>
      <c r="O260"/>
      <c r="P260"/>
      <c r="Q260"/>
      <c r="R260"/>
      <c r="S260"/>
    </row>
    <row r="261" spans="1:19">
      <c r="A261" s="85" t="s">
        <v>693</v>
      </c>
      <c r="B261" s="85" t="s">
        <v>1080</v>
      </c>
      <c r="C261" s="85">
        <v>1.64</v>
      </c>
      <c r="D261" s="85">
        <v>1.64</v>
      </c>
      <c r="E261" s="85">
        <v>5.8380000000000001</v>
      </c>
      <c r="F261" s="85">
        <v>0.251</v>
      </c>
      <c r="G261" s="85">
        <v>0.11</v>
      </c>
      <c r="H261" s="85" t="s">
        <v>463</v>
      </c>
      <c r="I261" s="85" t="s">
        <v>583</v>
      </c>
      <c r="J261" s="85">
        <v>180</v>
      </c>
      <c r="K261" s="85" t="s">
        <v>535</v>
      </c>
      <c r="L261"/>
      <c r="M261"/>
      <c r="N261"/>
      <c r="O261"/>
      <c r="P261"/>
      <c r="Q261"/>
      <c r="R261"/>
      <c r="S261"/>
    </row>
    <row r="262" spans="1:19">
      <c r="A262" s="85" t="s">
        <v>694</v>
      </c>
      <c r="B262" s="85" t="s">
        <v>1080</v>
      </c>
      <c r="C262" s="85">
        <v>1.65</v>
      </c>
      <c r="D262" s="85">
        <v>1.65</v>
      </c>
      <c r="E262" s="85">
        <v>5.8380000000000001</v>
      </c>
      <c r="F262" s="85">
        <v>0.251</v>
      </c>
      <c r="G262" s="85">
        <v>0.11</v>
      </c>
      <c r="H262" s="85" t="s">
        <v>463</v>
      </c>
      <c r="I262" s="85" t="s">
        <v>584</v>
      </c>
      <c r="J262" s="85">
        <v>180</v>
      </c>
      <c r="K262" s="85" t="s">
        <v>535</v>
      </c>
      <c r="L262"/>
      <c r="M262"/>
      <c r="N262"/>
      <c r="O262"/>
      <c r="P262"/>
      <c r="Q262"/>
      <c r="R262"/>
      <c r="S262"/>
    </row>
    <row r="263" spans="1:19">
      <c r="A263" s="85" t="s">
        <v>695</v>
      </c>
      <c r="B263" s="85" t="s">
        <v>1080</v>
      </c>
      <c r="C263" s="85">
        <v>3.41</v>
      </c>
      <c r="D263" s="85">
        <v>3.41</v>
      </c>
      <c r="E263" s="85">
        <v>5.8380000000000001</v>
      </c>
      <c r="F263" s="85">
        <v>0.251</v>
      </c>
      <c r="G263" s="85">
        <v>0.11</v>
      </c>
      <c r="H263" s="85" t="s">
        <v>463</v>
      </c>
      <c r="I263" s="85" t="s">
        <v>584</v>
      </c>
      <c r="J263" s="85">
        <v>180</v>
      </c>
      <c r="K263" s="85" t="s">
        <v>535</v>
      </c>
      <c r="L263"/>
      <c r="M263"/>
      <c r="N263"/>
      <c r="O263"/>
      <c r="P263"/>
      <c r="Q263"/>
      <c r="R263"/>
      <c r="S263"/>
    </row>
    <row r="264" spans="1:19">
      <c r="A264" s="85" t="s">
        <v>696</v>
      </c>
      <c r="B264" s="85" t="s">
        <v>1080</v>
      </c>
      <c r="C264" s="85">
        <v>1.65</v>
      </c>
      <c r="D264" s="85">
        <v>1.65</v>
      </c>
      <c r="E264" s="85">
        <v>5.8380000000000001</v>
      </c>
      <c r="F264" s="85">
        <v>0.251</v>
      </c>
      <c r="G264" s="85">
        <v>0.11</v>
      </c>
      <c r="H264" s="85" t="s">
        <v>463</v>
      </c>
      <c r="I264" s="85" t="s">
        <v>584</v>
      </c>
      <c r="J264" s="85">
        <v>180</v>
      </c>
      <c r="K264" s="85" t="s">
        <v>535</v>
      </c>
      <c r="L264"/>
      <c r="M264"/>
      <c r="N264"/>
      <c r="O264"/>
      <c r="P264"/>
      <c r="Q264"/>
      <c r="R264"/>
      <c r="S264"/>
    </row>
    <row r="265" spans="1:19">
      <c r="A265" s="85" t="s">
        <v>697</v>
      </c>
      <c r="B265" s="85" t="s">
        <v>1080</v>
      </c>
      <c r="C265" s="85">
        <v>1.64</v>
      </c>
      <c r="D265" s="85">
        <v>1.64</v>
      </c>
      <c r="E265" s="85">
        <v>5.8380000000000001</v>
      </c>
      <c r="F265" s="85">
        <v>0.251</v>
      </c>
      <c r="G265" s="85">
        <v>0.11</v>
      </c>
      <c r="H265" s="85" t="s">
        <v>463</v>
      </c>
      <c r="I265" s="85" t="s">
        <v>585</v>
      </c>
      <c r="J265" s="85">
        <v>180</v>
      </c>
      <c r="K265" s="85" t="s">
        <v>535</v>
      </c>
      <c r="L265"/>
      <c r="M265"/>
      <c r="N265"/>
      <c r="O265"/>
      <c r="P265"/>
      <c r="Q265"/>
      <c r="R265"/>
      <c r="S265"/>
    </row>
    <row r="266" spans="1:19">
      <c r="A266" s="85" t="s">
        <v>698</v>
      </c>
      <c r="B266" s="85" t="s">
        <v>1080</v>
      </c>
      <c r="C266" s="85">
        <v>1.64</v>
      </c>
      <c r="D266" s="85">
        <v>1.64</v>
      </c>
      <c r="E266" s="85">
        <v>5.8380000000000001</v>
      </c>
      <c r="F266" s="85">
        <v>0.251</v>
      </c>
      <c r="G266" s="85">
        <v>0.11</v>
      </c>
      <c r="H266" s="85" t="s">
        <v>463</v>
      </c>
      <c r="I266" s="85" t="s">
        <v>585</v>
      </c>
      <c r="J266" s="85">
        <v>180</v>
      </c>
      <c r="K266" s="85" t="s">
        <v>535</v>
      </c>
      <c r="L266"/>
      <c r="M266"/>
      <c r="N266"/>
      <c r="O266"/>
      <c r="P266"/>
      <c r="Q266"/>
      <c r="R266"/>
      <c r="S266"/>
    </row>
    <row r="267" spans="1:19">
      <c r="A267" s="85" t="s">
        <v>699</v>
      </c>
      <c r="B267" s="85" t="s">
        <v>1080</v>
      </c>
      <c r="C267" s="85">
        <v>1.64</v>
      </c>
      <c r="D267" s="85">
        <v>1.64</v>
      </c>
      <c r="E267" s="85">
        <v>5.8380000000000001</v>
      </c>
      <c r="F267" s="85">
        <v>0.251</v>
      </c>
      <c r="G267" s="85">
        <v>0.11</v>
      </c>
      <c r="H267" s="85" t="s">
        <v>463</v>
      </c>
      <c r="I267" s="85" t="s">
        <v>585</v>
      </c>
      <c r="J267" s="85">
        <v>180</v>
      </c>
      <c r="K267" s="85" t="s">
        <v>535</v>
      </c>
      <c r="L267"/>
      <c r="M267"/>
      <c r="N267"/>
      <c r="O267"/>
      <c r="P267"/>
      <c r="Q267"/>
      <c r="R267"/>
      <c r="S267"/>
    </row>
    <row r="268" spans="1:19">
      <c r="A268" s="85" t="s">
        <v>700</v>
      </c>
      <c r="B268" s="85" t="s">
        <v>1080</v>
      </c>
      <c r="C268" s="85">
        <v>1.64</v>
      </c>
      <c r="D268" s="85">
        <v>1.64</v>
      </c>
      <c r="E268" s="85">
        <v>5.8380000000000001</v>
      </c>
      <c r="F268" s="85">
        <v>0.251</v>
      </c>
      <c r="G268" s="85">
        <v>0.11</v>
      </c>
      <c r="H268" s="85" t="s">
        <v>463</v>
      </c>
      <c r="I268" s="85" t="s">
        <v>585</v>
      </c>
      <c r="J268" s="85">
        <v>180</v>
      </c>
      <c r="K268" s="85" t="s">
        <v>535</v>
      </c>
      <c r="L268"/>
      <c r="M268"/>
      <c r="N268"/>
      <c r="O268"/>
      <c r="P268"/>
      <c r="Q268"/>
      <c r="R268"/>
      <c r="S268"/>
    </row>
    <row r="269" spans="1:19">
      <c r="A269" s="85" t="s">
        <v>701</v>
      </c>
      <c r="B269" s="85" t="s">
        <v>1080</v>
      </c>
      <c r="C269" s="85">
        <v>1.65</v>
      </c>
      <c r="D269" s="85">
        <v>1.65</v>
      </c>
      <c r="E269" s="85">
        <v>5.8380000000000001</v>
      </c>
      <c r="F269" s="85">
        <v>0.251</v>
      </c>
      <c r="G269" s="85">
        <v>0.11</v>
      </c>
      <c r="H269" s="85" t="s">
        <v>463</v>
      </c>
      <c r="I269" s="85" t="s">
        <v>586</v>
      </c>
      <c r="J269" s="85">
        <v>180</v>
      </c>
      <c r="K269" s="85" t="s">
        <v>535</v>
      </c>
      <c r="L269"/>
      <c r="M269"/>
      <c r="N269"/>
      <c r="O269"/>
      <c r="P269"/>
      <c r="Q269"/>
      <c r="R269"/>
      <c r="S269"/>
    </row>
    <row r="270" spans="1:19">
      <c r="A270" s="85" t="s">
        <v>702</v>
      </c>
      <c r="B270" s="85" t="s">
        <v>1080</v>
      </c>
      <c r="C270" s="85">
        <v>1.65</v>
      </c>
      <c r="D270" s="85">
        <v>1.65</v>
      </c>
      <c r="E270" s="85">
        <v>5.8380000000000001</v>
      </c>
      <c r="F270" s="85">
        <v>0.251</v>
      </c>
      <c r="G270" s="85">
        <v>0.11</v>
      </c>
      <c r="H270" s="85" t="s">
        <v>463</v>
      </c>
      <c r="I270" s="85" t="s">
        <v>587</v>
      </c>
      <c r="J270" s="85">
        <v>0</v>
      </c>
      <c r="K270" s="85" t="s">
        <v>528</v>
      </c>
      <c r="L270"/>
      <c r="M270"/>
      <c r="N270"/>
      <c r="O270"/>
      <c r="P270"/>
      <c r="Q270"/>
      <c r="R270"/>
      <c r="S270"/>
    </row>
    <row r="271" spans="1:19">
      <c r="A271" s="85" t="s">
        <v>703</v>
      </c>
      <c r="B271" s="85" t="s">
        <v>1080</v>
      </c>
      <c r="C271" s="85">
        <v>1.64</v>
      </c>
      <c r="D271" s="85">
        <v>1.64</v>
      </c>
      <c r="E271" s="85">
        <v>5.8380000000000001</v>
      </c>
      <c r="F271" s="85">
        <v>0.251</v>
      </c>
      <c r="G271" s="85">
        <v>0.11</v>
      </c>
      <c r="H271" s="85" t="s">
        <v>463</v>
      </c>
      <c r="I271" s="85" t="s">
        <v>588</v>
      </c>
      <c r="J271" s="85">
        <v>0</v>
      </c>
      <c r="K271" s="85" t="s">
        <v>528</v>
      </c>
      <c r="L271"/>
      <c r="M271"/>
      <c r="N271"/>
      <c r="O271"/>
      <c r="P271"/>
      <c r="Q271"/>
      <c r="R271"/>
      <c r="S271"/>
    </row>
    <row r="272" spans="1:19">
      <c r="A272" s="85" t="s">
        <v>704</v>
      </c>
      <c r="B272" s="85" t="s">
        <v>1080</v>
      </c>
      <c r="C272" s="85">
        <v>1.64</v>
      </c>
      <c r="D272" s="85">
        <v>1.64</v>
      </c>
      <c r="E272" s="85">
        <v>5.8380000000000001</v>
      </c>
      <c r="F272" s="85">
        <v>0.251</v>
      </c>
      <c r="G272" s="85">
        <v>0.11</v>
      </c>
      <c r="H272" s="85" t="s">
        <v>463</v>
      </c>
      <c r="I272" s="85" t="s">
        <v>588</v>
      </c>
      <c r="J272" s="85">
        <v>0</v>
      </c>
      <c r="K272" s="85" t="s">
        <v>528</v>
      </c>
      <c r="L272"/>
      <c r="M272"/>
      <c r="N272"/>
      <c r="O272"/>
      <c r="P272"/>
      <c r="Q272"/>
      <c r="R272"/>
      <c r="S272"/>
    </row>
    <row r="273" spans="1:19">
      <c r="A273" s="85" t="s">
        <v>705</v>
      </c>
      <c r="B273" s="85" t="s">
        <v>1080</v>
      </c>
      <c r="C273" s="85">
        <v>1.64</v>
      </c>
      <c r="D273" s="85">
        <v>1.64</v>
      </c>
      <c r="E273" s="85">
        <v>5.8380000000000001</v>
      </c>
      <c r="F273" s="85">
        <v>0.251</v>
      </c>
      <c r="G273" s="85">
        <v>0.11</v>
      </c>
      <c r="H273" s="85" t="s">
        <v>463</v>
      </c>
      <c r="I273" s="85" t="s">
        <v>588</v>
      </c>
      <c r="J273" s="85">
        <v>0</v>
      </c>
      <c r="K273" s="85" t="s">
        <v>528</v>
      </c>
      <c r="L273"/>
      <c r="M273"/>
      <c r="N273"/>
      <c r="O273"/>
      <c r="P273"/>
      <c r="Q273"/>
      <c r="R273"/>
      <c r="S273"/>
    </row>
    <row r="274" spans="1:19">
      <c r="A274" s="85" t="s">
        <v>706</v>
      </c>
      <c r="B274" s="85" t="s">
        <v>1080</v>
      </c>
      <c r="C274" s="85">
        <v>1.64</v>
      </c>
      <c r="D274" s="85">
        <v>1.64</v>
      </c>
      <c r="E274" s="85">
        <v>5.8380000000000001</v>
      </c>
      <c r="F274" s="85">
        <v>0.251</v>
      </c>
      <c r="G274" s="85">
        <v>0.11</v>
      </c>
      <c r="H274" s="85" t="s">
        <v>463</v>
      </c>
      <c r="I274" s="85" t="s">
        <v>588</v>
      </c>
      <c r="J274" s="85">
        <v>0</v>
      </c>
      <c r="K274" s="85" t="s">
        <v>528</v>
      </c>
      <c r="L274"/>
      <c r="M274"/>
      <c r="N274"/>
      <c r="O274"/>
      <c r="P274"/>
      <c r="Q274"/>
      <c r="R274"/>
      <c r="S274"/>
    </row>
    <row r="275" spans="1:19">
      <c r="A275" s="85" t="s">
        <v>707</v>
      </c>
      <c r="B275" s="85" t="s">
        <v>1080</v>
      </c>
      <c r="C275" s="85">
        <v>1.65</v>
      </c>
      <c r="D275" s="85">
        <v>1.65</v>
      </c>
      <c r="E275" s="85">
        <v>5.8380000000000001</v>
      </c>
      <c r="F275" s="85">
        <v>0.251</v>
      </c>
      <c r="G275" s="85">
        <v>0.11</v>
      </c>
      <c r="H275" s="85" t="s">
        <v>463</v>
      </c>
      <c r="I275" s="85" t="s">
        <v>590</v>
      </c>
      <c r="J275" s="85">
        <v>0</v>
      </c>
      <c r="K275" s="85" t="s">
        <v>528</v>
      </c>
      <c r="L275"/>
      <c r="M275"/>
      <c r="N275"/>
      <c r="O275"/>
      <c r="P275"/>
      <c r="Q275"/>
      <c r="R275"/>
      <c r="S275"/>
    </row>
    <row r="276" spans="1:19">
      <c r="A276" s="85" t="s">
        <v>708</v>
      </c>
      <c r="B276" s="85" t="s">
        <v>1080</v>
      </c>
      <c r="C276" s="85">
        <v>1.65</v>
      </c>
      <c r="D276" s="85">
        <v>1.65</v>
      </c>
      <c r="E276" s="85">
        <v>5.8380000000000001</v>
      </c>
      <c r="F276" s="85">
        <v>0.251</v>
      </c>
      <c r="G276" s="85">
        <v>0.11</v>
      </c>
      <c r="H276" s="85" t="s">
        <v>463</v>
      </c>
      <c r="I276" s="85" t="s">
        <v>591</v>
      </c>
      <c r="J276" s="85">
        <v>0</v>
      </c>
      <c r="K276" s="85" t="s">
        <v>528</v>
      </c>
      <c r="L276"/>
      <c r="M276"/>
      <c r="N276"/>
      <c r="O276"/>
      <c r="P276"/>
      <c r="Q276"/>
      <c r="R276"/>
      <c r="S276"/>
    </row>
    <row r="277" spans="1:19">
      <c r="A277" s="85" t="s">
        <v>709</v>
      </c>
      <c r="B277" s="85" t="s">
        <v>1080</v>
      </c>
      <c r="C277" s="85">
        <v>1.64</v>
      </c>
      <c r="D277" s="85">
        <v>1.64</v>
      </c>
      <c r="E277" s="85">
        <v>5.8380000000000001</v>
      </c>
      <c r="F277" s="85">
        <v>0.251</v>
      </c>
      <c r="G277" s="85">
        <v>0.11</v>
      </c>
      <c r="H277" s="85" t="s">
        <v>463</v>
      </c>
      <c r="I277" s="85" t="s">
        <v>591</v>
      </c>
      <c r="J277" s="85">
        <v>0</v>
      </c>
      <c r="K277" s="85" t="s">
        <v>528</v>
      </c>
      <c r="L277"/>
      <c r="M277"/>
      <c r="N277"/>
      <c r="O277"/>
      <c r="P277"/>
      <c r="Q277"/>
      <c r="R277"/>
      <c r="S277"/>
    </row>
    <row r="278" spans="1:19">
      <c r="A278" s="85" t="s">
        <v>710</v>
      </c>
      <c r="B278" s="85" t="s">
        <v>1080</v>
      </c>
      <c r="C278" s="85">
        <v>1.64</v>
      </c>
      <c r="D278" s="85">
        <v>1.64</v>
      </c>
      <c r="E278" s="85">
        <v>5.8380000000000001</v>
      </c>
      <c r="F278" s="85">
        <v>0.251</v>
      </c>
      <c r="G278" s="85">
        <v>0.11</v>
      </c>
      <c r="H278" s="85" t="s">
        <v>463</v>
      </c>
      <c r="I278" s="85" t="s">
        <v>591</v>
      </c>
      <c r="J278" s="85">
        <v>0</v>
      </c>
      <c r="K278" s="85" t="s">
        <v>528</v>
      </c>
      <c r="L278"/>
      <c r="M278"/>
      <c r="N278"/>
      <c r="O278"/>
      <c r="P278"/>
      <c r="Q278"/>
      <c r="R278"/>
      <c r="S278"/>
    </row>
    <row r="279" spans="1:19">
      <c r="A279" s="85" t="s">
        <v>711</v>
      </c>
      <c r="B279" s="85" t="s">
        <v>1080</v>
      </c>
      <c r="C279" s="85">
        <v>1.64</v>
      </c>
      <c r="D279" s="85">
        <v>1.64</v>
      </c>
      <c r="E279" s="85">
        <v>5.8380000000000001</v>
      </c>
      <c r="F279" s="85">
        <v>0.251</v>
      </c>
      <c r="G279" s="85">
        <v>0.11</v>
      </c>
      <c r="H279" s="85" t="s">
        <v>463</v>
      </c>
      <c r="I279" s="85" t="s">
        <v>591</v>
      </c>
      <c r="J279" s="85">
        <v>0</v>
      </c>
      <c r="K279" s="85" t="s">
        <v>528</v>
      </c>
      <c r="L279"/>
      <c r="M279"/>
      <c r="N279"/>
      <c r="O279"/>
      <c r="P279"/>
      <c r="Q279"/>
      <c r="R279"/>
      <c r="S279"/>
    </row>
    <row r="280" spans="1:19">
      <c r="A280" s="85" t="s">
        <v>712</v>
      </c>
      <c r="B280" s="85" t="s">
        <v>1080</v>
      </c>
      <c r="C280" s="85">
        <v>1.64</v>
      </c>
      <c r="D280" s="85">
        <v>1.64</v>
      </c>
      <c r="E280" s="85">
        <v>5.8380000000000001</v>
      </c>
      <c r="F280" s="85">
        <v>0.251</v>
      </c>
      <c r="G280" s="85">
        <v>0.11</v>
      </c>
      <c r="H280" s="85" t="s">
        <v>463</v>
      </c>
      <c r="I280" s="85" t="s">
        <v>592</v>
      </c>
      <c r="J280" s="85">
        <v>0</v>
      </c>
      <c r="K280" s="85" t="s">
        <v>528</v>
      </c>
      <c r="L280"/>
      <c r="M280"/>
      <c r="N280"/>
      <c r="O280"/>
      <c r="P280"/>
      <c r="Q280"/>
      <c r="R280"/>
      <c r="S280"/>
    </row>
    <row r="281" spans="1:19">
      <c r="A281" s="85" t="s">
        <v>715</v>
      </c>
      <c r="B281" s="85" t="s">
        <v>1080</v>
      </c>
      <c r="C281" s="85">
        <v>1.64</v>
      </c>
      <c r="D281" s="85">
        <v>1.64</v>
      </c>
      <c r="E281" s="85">
        <v>5.8380000000000001</v>
      </c>
      <c r="F281" s="85">
        <v>0.251</v>
      </c>
      <c r="G281" s="85">
        <v>0.11</v>
      </c>
      <c r="H281" s="85" t="s">
        <v>463</v>
      </c>
      <c r="I281" s="85" t="s">
        <v>604</v>
      </c>
      <c r="J281" s="85">
        <v>180</v>
      </c>
      <c r="K281" s="85" t="s">
        <v>535</v>
      </c>
      <c r="L281"/>
      <c r="M281"/>
      <c r="N281"/>
      <c r="O281"/>
      <c r="P281"/>
      <c r="Q281"/>
      <c r="R281"/>
      <c r="S281"/>
    </row>
    <row r="282" spans="1:19">
      <c r="A282" s="85" t="s">
        <v>716</v>
      </c>
      <c r="B282" s="85" t="s">
        <v>1080</v>
      </c>
      <c r="C282" s="85">
        <v>1.64</v>
      </c>
      <c r="D282" s="85">
        <v>1.64</v>
      </c>
      <c r="E282" s="85">
        <v>5.8380000000000001</v>
      </c>
      <c r="F282" s="85">
        <v>0.251</v>
      </c>
      <c r="G282" s="85">
        <v>0.11</v>
      </c>
      <c r="H282" s="85" t="s">
        <v>463</v>
      </c>
      <c r="I282" s="85" t="s">
        <v>605</v>
      </c>
      <c r="J282" s="85">
        <v>180</v>
      </c>
      <c r="K282" s="85" t="s">
        <v>535</v>
      </c>
      <c r="L282"/>
      <c r="M282"/>
      <c r="N282"/>
      <c r="O282"/>
      <c r="P282"/>
      <c r="Q282"/>
      <c r="R282"/>
      <c r="S282"/>
    </row>
    <row r="283" spans="1:19">
      <c r="A283" s="85" t="s">
        <v>717</v>
      </c>
      <c r="B283" s="85" t="s">
        <v>1080</v>
      </c>
      <c r="C283" s="85">
        <v>1.64</v>
      </c>
      <c r="D283" s="85">
        <v>1.64</v>
      </c>
      <c r="E283" s="85">
        <v>5.8380000000000001</v>
      </c>
      <c r="F283" s="85">
        <v>0.251</v>
      </c>
      <c r="G283" s="85">
        <v>0.11</v>
      </c>
      <c r="H283" s="85" t="s">
        <v>463</v>
      </c>
      <c r="I283" s="85" t="s">
        <v>605</v>
      </c>
      <c r="J283" s="85">
        <v>180</v>
      </c>
      <c r="K283" s="85" t="s">
        <v>535</v>
      </c>
      <c r="L283"/>
      <c r="M283"/>
      <c r="N283"/>
      <c r="O283"/>
      <c r="P283"/>
      <c r="Q283"/>
      <c r="R283"/>
      <c r="S283"/>
    </row>
    <row r="284" spans="1:19">
      <c r="A284" s="85" t="s">
        <v>718</v>
      </c>
      <c r="B284" s="85" t="s">
        <v>1080</v>
      </c>
      <c r="C284" s="85">
        <v>1.64</v>
      </c>
      <c r="D284" s="85">
        <v>1.64</v>
      </c>
      <c r="E284" s="85">
        <v>5.8380000000000001</v>
      </c>
      <c r="F284" s="85">
        <v>0.251</v>
      </c>
      <c r="G284" s="85">
        <v>0.11</v>
      </c>
      <c r="H284" s="85" t="s">
        <v>463</v>
      </c>
      <c r="I284" s="85" t="s">
        <v>605</v>
      </c>
      <c r="J284" s="85">
        <v>180</v>
      </c>
      <c r="K284" s="85" t="s">
        <v>535</v>
      </c>
      <c r="L284"/>
      <c r="M284"/>
      <c r="N284"/>
      <c r="O284"/>
      <c r="P284"/>
      <c r="Q284"/>
      <c r="R284"/>
      <c r="S284"/>
    </row>
    <row r="285" spans="1:19">
      <c r="A285" s="85" t="s">
        <v>719</v>
      </c>
      <c r="B285" s="85" t="s">
        <v>1080</v>
      </c>
      <c r="C285" s="85">
        <v>1.64</v>
      </c>
      <c r="D285" s="85">
        <v>1.64</v>
      </c>
      <c r="E285" s="85">
        <v>5.8380000000000001</v>
      </c>
      <c r="F285" s="85">
        <v>0.251</v>
      </c>
      <c r="G285" s="85">
        <v>0.11</v>
      </c>
      <c r="H285" s="85" t="s">
        <v>463</v>
      </c>
      <c r="I285" s="85" t="s">
        <v>605</v>
      </c>
      <c r="J285" s="85">
        <v>180</v>
      </c>
      <c r="K285" s="85" t="s">
        <v>535</v>
      </c>
      <c r="L285"/>
      <c r="M285"/>
      <c r="N285"/>
      <c r="O285"/>
      <c r="P285"/>
      <c r="Q285"/>
      <c r="R285"/>
      <c r="S285"/>
    </row>
    <row r="286" spans="1:19">
      <c r="A286" s="85" t="s">
        <v>720</v>
      </c>
      <c r="B286" s="85" t="s">
        <v>1080</v>
      </c>
      <c r="C286" s="85">
        <v>1.65</v>
      </c>
      <c r="D286" s="85">
        <v>1.65</v>
      </c>
      <c r="E286" s="85">
        <v>5.8380000000000001</v>
      </c>
      <c r="F286" s="85">
        <v>0.251</v>
      </c>
      <c r="G286" s="85">
        <v>0.11</v>
      </c>
      <c r="H286" s="85" t="s">
        <v>463</v>
      </c>
      <c r="I286" s="85" t="s">
        <v>606</v>
      </c>
      <c r="J286" s="85">
        <v>180</v>
      </c>
      <c r="K286" s="85" t="s">
        <v>535</v>
      </c>
      <c r="L286"/>
      <c r="M286"/>
      <c r="N286"/>
      <c r="O286"/>
      <c r="P286"/>
      <c r="Q286"/>
      <c r="R286"/>
      <c r="S286"/>
    </row>
    <row r="287" spans="1:19">
      <c r="A287" s="85" t="s">
        <v>721</v>
      </c>
      <c r="B287" s="85" t="s">
        <v>1080</v>
      </c>
      <c r="C287" s="85">
        <v>3.41</v>
      </c>
      <c r="D287" s="85">
        <v>3.41</v>
      </c>
      <c r="E287" s="85">
        <v>5.8380000000000001</v>
      </c>
      <c r="F287" s="85">
        <v>0.251</v>
      </c>
      <c r="G287" s="85">
        <v>0.11</v>
      </c>
      <c r="H287" s="85" t="s">
        <v>463</v>
      </c>
      <c r="I287" s="85" t="s">
        <v>606</v>
      </c>
      <c r="J287" s="85">
        <v>180</v>
      </c>
      <c r="K287" s="85" t="s">
        <v>535</v>
      </c>
      <c r="L287"/>
      <c r="M287"/>
      <c r="N287"/>
      <c r="O287"/>
      <c r="P287"/>
      <c r="Q287"/>
      <c r="R287"/>
      <c r="S287"/>
    </row>
    <row r="288" spans="1:19">
      <c r="A288" s="85" t="s">
        <v>722</v>
      </c>
      <c r="B288" s="85" t="s">
        <v>1080</v>
      </c>
      <c r="C288" s="85">
        <v>1.65</v>
      </c>
      <c r="D288" s="85">
        <v>1.65</v>
      </c>
      <c r="E288" s="85">
        <v>5.8380000000000001</v>
      </c>
      <c r="F288" s="85">
        <v>0.251</v>
      </c>
      <c r="G288" s="85">
        <v>0.11</v>
      </c>
      <c r="H288" s="85" t="s">
        <v>463</v>
      </c>
      <c r="I288" s="85" t="s">
        <v>606</v>
      </c>
      <c r="J288" s="85">
        <v>180</v>
      </c>
      <c r="K288" s="85" t="s">
        <v>535</v>
      </c>
      <c r="L288"/>
      <c r="M288"/>
      <c r="N288"/>
      <c r="O288"/>
      <c r="P288"/>
      <c r="Q288"/>
      <c r="R288"/>
      <c r="S288"/>
    </row>
    <row r="289" spans="1:19">
      <c r="A289" s="85" t="s">
        <v>723</v>
      </c>
      <c r="B289" s="85" t="s">
        <v>1080</v>
      </c>
      <c r="C289" s="85">
        <v>1.64</v>
      </c>
      <c r="D289" s="85">
        <v>1.64</v>
      </c>
      <c r="E289" s="85">
        <v>5.8380000000000001</v>
      </c>
      <c r="F289" s="85">
        <v>0.251</v>
      </c>
      <c r="G289" s="85">
        <v>0.11</v>
      </c>
      <c r="H289" s="85" t="s">
        <v>463</v>
      </c>
      <c r="I289" s="85" t="s">
        <v>607</v>
      </c>
      <c r="J289" s="85">
        <v>180</v>
      </c>
      <c r="K289" s="85" t="s">
        <v>535</v>
      </c>
      <c r="L289"/>
      <c r="M289"/>
      <c r="N289"/>
      <c r="O289"/>
      <c r="P289"/>
      <c r="Q289"/>
      <c r="R289"/>
      <c r="S289"/>
    </row>
    <row r="290" spans="1:19">
      <c r="A290" s="85" t="s">
        <v>724</v>
      </c>
      <c r="B290" s="85" t="s">
        <v>1080</v>
      </c>
      <c r="C290" s="85">
        <v>1.64</v>
      </c>
      <c r="D290" s="85">
        <v>1.64</v>
      </c>
      <c r="E290" s="85">
        <v>5.8380000000000001</v>
      </c>
      <c r="F290" s="85">
        <v>0.251</v>
      </c>
      <c r="G290" s="85">
        <v>0.11</v>
      </c>
      <c r="H290" s="85" t="s">
        <v>463</v>
      </c>
      <c r="I290" s="85" t="s">
        <v>607</v>
      </c>
      <c r="J290" s="85">
        <v>180</v>
      </c>
      <c r="K290" s="85" t="s">
        <v>535</v>
      </c>
      <c r="L290"/>
      <c r="M290"/>
      <c r="N290"/>
      <c r="O290"/>
      <c r="P290"/>
      <c r="Q290"/>
      <c r="R290"/>
      <c r="S290"/>
    </row>
    <row r="291" spans="1:19">
      <c r="A291" s="85" t="s">
        <v>725</v>
      </c>
      <c r="B291" s="85" t="s">
        <v>1080</v>
      </c>
      <c r="C291" s="85">
        <v>1.64</v>
      </c>
      <c r="D291" s="85">
        <v>1.64</v>
      </c>
      <c r="E291" s="85">
        <v>5.8380000000000001</v>
      </c>
      <c r="F291" s="85">
        <v>0.251</v>
      </c>
      <c r="G291" s="85">
        <v>0.11</v>
      </c>
      <c r="H291" s="85" t="s">
        <v>463</v>
      </c>
      <c r="I291" s="85" t="s">
        <v>607</v>
      </c>
      <c r="J291" s="85">
        <v>180</v>
      </c>
      <c r="K291" s="85" t="s">
        <v>535</v>
      </c>
      <c r="L291"/>
      <c r="M291"/>
      <c r="N291"/>
      <c r="O291"/>
      <c r="P291"/>
      <c r="Q291"/>
      <c r="R291"/>
      <c r="S291"/>
    </row>
    <row r="292" spans="1:19">
      <c r="A292" s="85" t="s">
        <v>726</v>
      </c>
      <c r="B292" s="85" t="s">
        <v>1080</v>
      </c>
      <c r="C292" s="85">
        <v>1.64</v>
      </c>
      <c r="D292" s="85">
        <v>1.64</v>
      </c>
      <c r="E292" s="85">
        <v>5.8380000000000001</v>
      </c>
      <c r="F292" s="85">
        <v>0.251</v>
      </c>
      <c r="G292" s="85">
        <v>0.11</v>
      </c>
      <c r="H292" s="85" t="s">
        <v>463</v>
      </c>
      <c r="I292" s="85" t="s">
        <v>607</v>
      </c>
      <c r="J292" s="85">
        <v>180</v>
      </c>
      <c r="K292" s="85" t="s">
        <v>535</v>
      </c>
      <c r="L292"/>
      <c r="M292"/>
      <c r="N292"/>
      <c r="O292"/>
      <c r="P292"/>
      <c r="Q292"/>
      <c r="R292"/>
      <c r="S292"/>
    </row>
    <row r="293" spans="1:19">
      <c r="A293" s="85" t="s">
        <v>727</v>
      </c>
      <c r="B293" s="85" t="s">
        <v>1080</v>
      </c>
      <c r="C293" s="85">
        <v>1.65</v>
      </c>
      <c r="D293" s="85">
        <v>1.65</v>
      </c>
      <c r="E293" s="85">
        <v>5.8380000000000001</v>
      </c>
      <c r="F293" s="85">
        <v>0.251</v>
      </c>
      <c r="G293" s="85">
        <v>0.11</v>
      </c>
      <c r="H293" s="85" t="s">
        <v>463</v>
      </c>
      <c r="I293" s="85" t="s">
        <v>608</v>
      </c>
      <c r="J293" s="85">
        <v>180</v>
      </c>
      <c r="K293" s="85" t="s">
        <v>535</v>
      </c>
      <c r="L293"/>
      <c r="M293"/>
      <c r="N293"/>
      <c r="O293"/>
      <c r="P293"/>
      <c r="Q293"/>
      <c r="R293"/>
      <c r="S293"/>
    </row>
    <row r="294" spans="1:19">
      <c r="A294" s="85" t="s">
        <v>728</v>
      </c>
      <c r="B294" s="85" t="s">
        <v>1080</v>
      </c>
      <c r="C294" s="85">
        <v>1.65</v>
      </c>
      <c r="D294" s="85">
        <v>1.65</v>
      </c>
      <c r="E294" s="85">
        <v>5.8380000000000001</v>
      </c>
      <c r="F294" s="85">
        <v>0.251</v>
      </c>
      <c r="G294" s="85">
        <v>0.11</v>
      </c>
      <c r="H294" s="85" t="s">
        <v>463</v>
      </c>
      <c r="I294" s="85" t="s">
        <v>609</v>
      </c>
      <c r="J294" s="85">
        <v>0</v>
      </c>
      <c r="K294" s="85" t="s">
        <v>528</v>
      </c>
      <c r="L294"/>
      <c r="M294"/>
      <c r="N294"/>
      <c r="O294"/>
      <c r="P294"/>
      <c r="Q294"/>
      <c r="R294"/>
      <c r="S294"/>
    </row>
    <row r="295" spans="1:19">
      <c r="A295" s="85" t="s">
        <v>729</v>
      </c>
      <c r="B295" s="85" t="s">
        <v>1080</v>
      </c>
      <c r="C295" s="85">
        <v>1.64</v>
      </c>
      <c r="D295" s="85">
        <v>1.64</v>
      </c>
      <c r="E295" s="85">
        <v>5.8380000000000001</v>
      </c>
      <c r="F295" s="85">
        <v>0.251</v>
      </c>
      <c r="G295" s="85">
        <v>0.11</v>
      </c>
      <c r="H295" s="85" t="s">
        <v>463</v>
      </c>
      <c r="I295" s="85" t="s">
        <v>610</v>
      </c>
      <c r="J295" s="85">
        <v>0</v>
      </c>
      <c r="K295" s="85" t="s">
        <v>528</v>
      </c>
      <c r="L295"/>
      <c r="M295"/>
      <c r="N295"/>
      <c r="O295"/>
      <c r="P295"/>
      <c r="Q295"/>
      <c r="R295"/>
      <c r="S295"/>
    </row>
    <row r="296" spans="1:19">
      <c r="A296" s="85" t="s">
        <v>730</v>
      </c>
      <c r="B296" s="85" t="s">
        <v>1080</v>
      </c>
      <c r="C296" s="85">
        <v>1.64</v>
      </c>
      <c r="D296" s="85">
        <v>1.64</v>
      </c>
      <c r="E296" s="85">
        <v>5.8380000000000001</v>
      </c>
      <c r="F296" s="85">
        <v>0.251</v>
      </c>
      <c r="G296" s="85">
        <v>0.11</v>
      </c>
      <c r="H296" s="85" t="s">
        <v>463</v>
      </c>
      <c r="I296" s="85" t="s">
        <v>610</v>
      </c>
      <c r="J296" s="85">
        <v>0</v>
      </c>
      <c r="K296" s="85" t="s">
        <v>528</v>
      </c>
      <c r="L296"/>
      <c r="M296"/>
      <c r="N296"/>
      <c r="O296"/>
      <c r="P296"/>
      <c r="Q296"/>
      <c r="R296"/>
      <c r="S296"/>
    </row>
    <row r="297" spans="1:19">
      <c r="A297" s="85" t="s">
        <v>731</v>
      </c>
      <c r="B297" s="85" t="s">
        <v>1080</v>
      </c>
      <c r="C297" s="85">
        <v>1.64</v>
      </c>
      <c r="D297" s="85">
        <v>1.64</v>
      </c>
      <c r="E297" s="85">
        <v>5.8380000000000001</v>
      </c>
      <c r="F297" s="85">
        <v>0.251</v>
      </c>
      <c r="G297" s="85">
        <v>0.11</v>
      </c>
      <c r="H297" s="85" t="s">
        <v>463</v>
      </c>
      <c r="I297" s="85" t="s">
        <v>610</v>
      </c>
      <c r="J297" s="85">
        <v>0</v>
      </c>
      <c r="K297" s="85" t="s">
        <v>528</v>
      </c>
      <c r="L297"/>
      <c r="M297"/>
      <c r="N297"/>
      <c r="O297"/>
      <c r="P297"/>
      <c r="Q297"/>
      <c r="R297"/>
      <c r="S297"/>
    </row>
    <row r="298" spans="1:19">
      <c r="A298" s="85" t="s">
        <v>732</v>
      </c>
      <c r="B298" s="85" t="s">
        <v>1080</v>
      </c>
      <c r="C298" s="85">
        <v>1.64</v>
      </c>
      <c r="D298" s="85">
        <v>1.64</v>
      </c>
      <c r="E298" s="85">
        <v>5.8380000000000001</v>
      </c>
      <c r="F298" s="85">
        <v>0.251</v>
      </c>
      <c r="G298" s="85">
        <v>0.11</v>
      </c>
      <c r="H298" s="85" t="s">
        <v>463</v>
      </c>
      <c r="I298" s="85" t="s">
        <v>610</v>
      </c>
      <c r="J298" s="85">
        <v>0</v>
      </c>
      <c r="K298" s="85" t="s">
        <v>528</v>
      </c>
      <c r="L298"/>
      <c r="M298"/>
      <c r="N298"/>
      <c r="O298"/>
      <c r="P298"/>
      <c r="Q298"/>
      <c r="R298"/>
      <c r="S298"/>
    </row>
    <row r="299" spans="1:19">
      <c r="A299" s="85" t="s">
        <v>733</v>
      </c>
      <c r="B299" s="85" t="s">
        <v>1080</v>
      </c>
      <c r="C299" s="85">
        <v>1.65</v>
      </c>
      <c r="D299" s="85">
        <v>1.65</v>
      </c>
      <c r="E299" s="85">
        <v>5.8380000000000001</v>
      </c>
      <c r="F299" s="85">
        <v>0.251</v>
      </c>
      <c r="G299" s="85">
        <v>0.11</v>
      </c>
      <c r="H299" s="85" t="s">
        <v>463</v>
      </c>
      <c r="I299" s="85" t="s">
        <v>612</v>
      </c>
      <c r="J299" s="85">
        <v>0</v>
      </c>
      <c r="K299" s="85" t="s">
        <v>528</v>
      </c>
      <c r="L299"/>
      <c r="M299"/>
      <c r="N299"/>
      <c r="O299"/>
      <c r="P299"/>
      <c r="Q299"/>
      <c r="R299"/>
      <c r="S299"/>
    </row>
    <row r="300" spans="1:19">
      <c r="A300" s="85" t="s">
        <v>734</v>
      </c>
      <c r="B300" s="85" t="s">
        <v>1080</v>
      </c>
      <c r="C300" s="85">
        <v>1.65</v>
      </c>
      <c r="D300" s="85">
        <v>1.65</v>
      </c>
      <c r="E300" s="85">
        <v>5.8380000000000001</v>
      </c>
      <c r="F300" s="85">
        <v>0.251</v>
      </c>
      <c r="G300" s="85">
        <v>0.11</v>
      </c>
      <c r="H300" s="85" t="s">
        <v>463</v>
      </c>
      <c r="I300" s="85" t="s">
        <v>613</v>
      </c>
      <c r="J300" s="85">
        <v>0</v>
      </c>
      <c r="K300" s="85" t="s">
        <v>528</v>
      </c>
      <c r="L300"/>
      <c r="M300"/>
      <c r="N300"/>
      <c r="O300"/>
      <c r="P300"/>
      <c r="Q300"/>
      <c r="R300"/>
      <c r="S300"/>
    </row>
    <row r="301" spans="1:19">
      <c r="A301" s="85" t="s">
        <v>735</v>
      </c>
      <c r="B301" s="85" t="s">
        <v>1080</v>
      </c>
      <c r="C301" s="85">
        <v>1.64</v>
      </c>
      <c r="D301" s="85">
        <v>1.64</v>
      </c>
      <c r="E301" s="85">
        <v>5.8380000000000001</v>
      </c>
      <c r="F301" s="85">
        <v>0.251</v>
      </c>
      <c r="G301" s="85">
        <v>0.11</v>
      </c>
      <c r="H301" s="85" t="s">
        <v>463</v>
      </c>
      <c r="I301" s="85" t="s">
        <v>613</v>
      </c>
      <c r="J301" s="85">
        <v>0</v>
      </c>
      <c r="K301" s="85" t="s">
        <v>528</v>
      </c>
      <c r="L301"/>
      <c r="M301"/>
      <c r="N301"/>
      <c r="O301"/>
      <c r="P301"/>
      <c r="Q301"/>
      <c r="R301"/>
      <c r="S301"/>
    </row>
    <row r="302" spans="1:19">
      <c r="A302" s="85" t="s">
        <v>736</v>
      </c>
      <c r="B302" s="85" t="s">
        <v>1080</v>
      </c>
      <c r="C302" s="85">
        <v>1.64</v>
      </c>
      <c r="D302" s="85">
        <v>1.64</v>
      </c>
      <c r="E302" s="85">
        <v>5.8380000000000001</v>
      </c>
      <c r="F302" s="85">
        <v>0.251</v>
      </c>
      <c r="G302" s="85">
        <v>0.11</v>
      </c>
      <c r="H302" s="85" t="s">
        <v>463</v>
      </c>
      <c r="I302" s="85" t="s">
        <v>613</v>
      </c>
      <c r="J302" s="85">
        <v>0</v>
      </c>
      <c r="K302" s="85" t="s">
        <v>528</v>
      </c>
      <c r="L302"/>
      <c r="M302"/>
      <c r="N302"/>
      <c r="O302"/>
      <c r="P302"/>
      <c r="Q302"/>
      <c r="R302"/>
      <c r="S302"/>
    </row>
    <row r="303" spans="1:19">
      <c r="A303" s="85" t="s">
        <v>737</v>
      </c>
      <c r="B303" s="85" t="s">
        <v>1080</v>
      </c>
      <c r="C303" s="85">
        <v>1.64</v>
      </c>
      <c r="D303" s="85">
        <v>1.64</v>
      </c>
      <c r="E303" s="85">
        <v>5.8380000000000001</v>
      </c>
      <c r="F303" s="85">
        <v>0.251</v>
      </c>
      <c r="G303" s="85">
        <v>0.11</v>
      </c>
      <c r="H303" s="85" t="s">
        <v>463</v>
      </c>
      <c r="I303" s="85" t="s">
        <v>613</v>
      </c>
      <c r="J303" s="85">
        <v>0</v>
      </c>
      <c r="K303" s="85" t="s">
        <v>528</v>
      </c>
      <c r="L303"/>
      <c r="M303"/>
      <c r="N303"/>
      <c r="O303"/>
      <c r="P303"/>
      <c r="Q303"/>
      <c r="R303"/>
      <c r="S303"/>
    </row>
    <row r="304" spans="1:19">
      <c r="A304" s="85" t="s">
        <v>738</v>
      </c>
      <c r="B304" s="85" t="s">
        <v>1080</v>
      </c>
      <c r="C304" s="85">
        <v>1.64</v>
      </c>
      <c r="D304" s="85">
        <v>1.64</v>
      </c>
      <c r="E304" s="85">
        <v>5.8380000000000001</v>
      </c>
      <c r="F304" s="85">
        <v>0.251</v>
      </c>
      <c r="G304" s="85">
        <v>0.11</v>
      </c>
      <c r="H304" s="85" t="s">
        <v>463</v>
      </c>
      <c r="I304" s="85" t="s">
        <v>614</v>
      </c>
      <c r="J304" s="85">
        <v>0</v>
      </c>
      <c r="K304" s="85" t="s">
        <v>528</v>
      </c>
      <c r="L304"/>
      <c r="M304"/>
      <c r="N304"/>
      <c r="O304"/>
      <c r="P304"/>
      <c r="Q304"/>
      <c r="R304"/>
      <c r="S304"/>
    </row>
    <row r="305" spans="1:19">
      <c r="A305" s="85" t="s">
        <v>741</v>
      </c>
      <c r="B305" s="85" t="s">
        <v>1080</v>
      </c>
      <c r="C305" s="85">
        <v>1.64</v>
      </c>
      <c r="D305" s="85">
        <v>1.64</v>
      </c>
      <c r="E305" s="85">
        <v>5.8380000000000001</v>
      </c>
      <c r="F305" s="85">
        <v>0.251</v>
      </c>
      <c r="G305" s="85">
        <v>0.11</v>
      </c>
      <c r="H305" s="85" t="s">
        <v>463</v>
      </c>
      <c r="I305" s="85" t="s">
        <v>629</v>
      </c>
      <c r="J305" s="85">
        <v>180</v>
      </c>
      <c r="K305" s="85" t="s">
        <v>535</v>
      </c>
      <c r="L305"/>
      <c r="M305"/>
      <c r="N305"/>
      <c r="O305"/>
      <c r="P305"/>
      <c r="Q305"/>
      <c r="R305"/>
      <c r="S305"/>
    </row>
    <row r="306" spans="1:19">
      <c r="A306" s="85" t="s">
        <v>742</v>
      </c>
      <c r="B306" s="85" t="s">
        <v>1080</v>
      </c>
      <c r="C306" s="85">
        <v>1.64</v>
      </c>
      <c r="D306" s="85">
        <v>1.64</v>
      </c>
      <c r="E306" s="85">
        <v>5.8380000000000001</v>
      </c>
      <c r="F306" s="85">
        <v>0.251</v>
      </c>
      <c r="G306" s="85">
        <v>0.11</v>
      </c>
      <c r="H306" s="85" t="s">
        <v>463</v>
      </c>
      <c r="I306" s="85" t="s">
        <v>631</v>
      </c>
      <c r="J306" s="85">
        <v>180</v>
      </c>
      <c r="K306" s="85" t="s">
        <v>535</v>
      </c>
      <c r="L306"/>
      <c r="M306"/>
      <c r="N306"/>
      <c r="O306"/>
      <c r="P306"/>
      <c r="Q306"/>
      <c r="R306"/>
      <c r="S306"/>
    </row>
    <row r="307" spans="1:19">
      <c r="A307" s="85" t="s">
        <v>743</v>
      </c>
      <c r="B307" s="85" t="s">
        <v>1080</v>
      </c>
      <c r="C307" s="85">
        <v>1.64</v>
      </c>
      <c r="D307" s="85">
        <v>1.64</v>
      </c>
      <c r="E307" s="85">
        <v>5.8380000000000001</v>
      </c>
      <c r="F307" s="85">
        <v>0.251</v>
      </c>
      <c r="G307" s="85">
        <v>0.11</v>
      </c>
      <c r="H307" s="85" t="s">
        <v>463</v>
      </c>
      <c r="I307" s="85" t="s">
        <v>631</v>
      </c>
      <c r="J307" s="85">
        <v>180</v>
      </c>
      <c r="K307" s="85" t="s">
        <v>535</v>
      </c>
      <c r="L307"/>
      <c r="M307"/>
      <c r="N307"/>
      <c r="O307"/>
      <c r="P307"/>
      <c r="Q307"/>
      <c r="R307"/>
      <c r="S307"/>
    </row>
    <row r="308" spans="1:19">
      <c r="A308" s="85" t="s">
        <v>744</v>
      </c>
      <c r="B308" s="85" t="s">
        <v>1080</v>
      </c>
      <c r="C308" s="85">
        <v>1.64</v>
      </c>
      <c r="D308" s="85">
        <v>1.64</v>
      </c>
      <c r="E308" s="85">
        <v>5.8380000000000001</v>
      </c>
      <c r="F308" s="85">
        <v>0.251</v>
      </c>
      <c r="G308" s="85">
        <v>0.11</v>
      </c>
      <c r="H308" s="85" t="s">
        <v>463</v>
      </c>
      <c r="I308" s="85" t="s">
        <v>631</v>
      </c>
      <c r="J308" s="85">
        <v>180</v>
      </c>
      <c r="K308" s="85" t="s">
        <v>535</v>
      </c>
      <c r="L308"/>
      <c r="M308"/>
      <c r="N308"/>
      <c r="O308"/>
      <c r="P308"/>
      <c r="Q308"/>
      <c r="R308"/>
      <c r="S308"/>
    </row>
    <row r="309" spans="1:19">
      <c r="A309" s="85" t="s">
        <v>745</v>
      </c>
      <c r="B309" s="85" t="s">
        <v>1080</v>
      </c>
      <c r="C309" s="85">
        <v>1.64</v>
      </c>
      <c r="D309" s="85">
        <v>1.64</v>
      </c>
      <c r="E309" s="85">
        <v>5.8380000000000001</v>
      </c>
      <c r="F309" s="85">
        <v>0.251</v>
      </c>
      <c r="G309" s="85">
        <v>0.11</v>
      </c>
      <c r="H309" s="85" t="s">
        <v>463</v>
      </c>
      <c r="I309" s="85" t="s">
        <v>631</v>
      </c>
      <c r="J309" s="85">
        <v>180</v>
      </c>
      <c r="K309" s="85" t="s">
        <v>535</v>
      </c>
      <c r="L309"/>
      <c r="M309"/>
      <c r="N309"/>
      <c r="O309"/>
      <c r="P309"/>
      <c r="Q309"/>
      <c r="R309"/>
      <c r="S309"/>
    </row>
    <row r="310" spans="1:19">
      <c r="A310" s="85" t="s">
        <v>746</v>
      </c>
      <c r="B310" s="85" t="s">
        <v>1080</v>
      </c>
      <c r="C310" s="85">
        <v>1.65</v>
      </c>
      <c r="D310" s="85">
        <v>1.65</v>
      </c>
      <c r="E310" s="85">
        <v>5.8380000000000001</v>
      </c>
      <c r="F310" s="85">
        <v>0.251</v>
      </c>
      <c r="G310" s="85">
        <v>0.11</v>
      </c>
      <c r="H310" s="85" t="s">
        <v>463</v>
      </c>
      <c r="I310" s="85" t="s">
        <v>633</v>
      </c>
      <c r="J310" s="85">
        <v>180</v>
      </c>
      <c r="K310" s="85" t="s">
        <v>535</v>
      </c>
      <c r="L310"/>
      <c r="M310"/>
      <c r="N310"/>
      <c r="O310"/>
      <c r="P310"/>
      <c r="Q310"/>
      <c r="R310"/>
      <c r="S310"/>
    </row>
    <row r="311" spans="1:19">
      <c r="A311" s="85" t="s">
        <v>747</v>
      </c>
      <c r="B311" s="85" t="s">
        <v>1080</v>
      </c>
      <c r="C311" s="85">
        <v>1.65</v>
      </c>
      <c r="D311" s="85">
        <v>1.65</v>
      </c>
      <c r="E311" s="85">
        <v>5.8380000000000001</v>
      </c>
      <c r="F311" s="85">
        <v>0.251</v>
      </c>
      <c r="G311" s="85">
        <v>0.11</v>
      </c>
      <c r="H311" s="85" t="s">
        <v>463</v>
      </c>
      <c r="I311" s="85" t="s">
        <v>633</v>
      </c>
      <c r="J311" s="85">
        <v>180</v>
      </c>
      <c r="K311" s="85" t="s">
        <v>535</v>
      </c>
      <c r="L311"/>
      <c r="M311"/>
      <c r="N311"/>
      <c r="O311"/>
      <c r="P311"/>
      <c r="Q311"/>
      <c r="R311"/>
      <c r="S311"/>
    </row>
    <row r="312" spans="1:19">
      <c r="A312" s="85" t="s">
        <v>748</v>
      </c>
      <c r="B312" s="85" t="s">
        <v>1080</v>
      </c>
      <c r="C312" s="85">
        <v>3.41</v>
      </c>
      <c r="D312" s="85">
        <v>3.41</v>
      </c>
      <c r="E312" s="85">
        <v>5.8380000000000001</v>
      </c>
      <c r="F312" s="85">
        <v>0.251</v>
      </c>
      <c r="G312" s="85">
        <v>0.11</v>
      </c>
      <c r="H312" s="85" t="s">
        <v>463</v>
      </c>
      <c r="I312" s="85" t="s">
        <v>633</v>
      </c>
      <c r="J312" s="85">
        <v>180</v>
      </c>
      <c r="K312" s="85" t="s">
        <v>535</v>
      </c>
      <c r="L312"/>
      <c r="M312"/>
      <c r="N312"/>
      <c r="O312"/>
      <c r="P312"/>
      <c r="Q312"/>
      <c r="R312"/>
      <c r="S312"/>
    </row>
    <row r="313" spans="1:19">
      <c r="A313" s="85" t="s">
        <v>749</v>
      </c>
      <c r="B313" s="85" t="s">
        <v>1080</v>
      </c>
      <c r="C313" s="85">
        <v>1.64</v>
      </c>
      <c r="D313" s="85">
        <v>1.64</v>
      </c>
      <c r="E313" s="85">
        <v>5.8380000000000001</v>
      </c>
      <c r="F313" s="85">
        <v>0.251</v>
      </c>
      <c r="G313" s="85">
        <v>0.11</v>
      </c>
      <c r="H313" s="85" t="s">
        <v>463</v>
      </c>
      <c r="I313" s="85" t="s">
        <v>635</v>
      </c>
      <c r="J313" s="85">
        <v>180</v>
      </c>
      <c r="K313" s="85" t="s">
        <v>535</v>
      </c>
      <c r="L313"/>
      <c r="M313"/>
      <c r="N313"/>
      <c r="O313"/>
      <c r="P313"/>
      <c r="Q313"/>
      <c r="R313"/>
      <c r="S313"/>
    </row>
    <row r="314" spans="1:19">
      <c r="A314" s="85" t="s">
        <v>750</v>
      </c>
      <c r="B314" s="85" t="s">
        <v>1080</v>
      </c>
      <c r="C314" s="85">
        <v>1.64</v>
      </c>
      <c r="D314" s="85">
        <v>1.64</v>
      </c>
      <c r="E314" s="85">
        <v>5.8380000000000001</v>
      </c>
      <c r="F314" s="85">
        <v>0.251</v>
      </c>
      <c r="G314" s="85">
        <v>0.11</v>
      </c>
      <c r="H314" s="85" t="s">
        <v>463</v>
      </c>
      <c r="I314" s="85" t="s">
        <v>635</v>
      </c>
      <c r="J314" s="85">
        <v>180</v>
      </c>
      <c r="K314" s="85" t="s">
        <v>535</v>
      </c>
      <c r="L314"/>
      <c r="M314"/>
      <c r="N314"/>
      <c r="O314"/>
      <c r="P314"/>
      <c r="Q314"/>
      <c r="R314"/>
      <c r="S314"/>
    </row>
    <row r="315" spans="1:19">
      <c r="A315" s="85" t="s">
        <v>751</v>
      </c>
      <c r="B315" s="85" t="s">
        <v>1080</v>
      </c>
      <c r="C315" s="85">
        <v>1.64</v>
      </c>
      <c r="D315" s="85">
        <v>1.64</v>
      </c>
      <c r="E315" s="85">
        <v>5.8380000000000001</v>
      </c>
      <c r="F315" s="85">
        <v>0.251</v>
      </c>
      <c r="G315" s="85">
        <v>0.11</v>
      </c>
      <c r="H315" s="85" t="s">
        <v>463</v>
      </c>
      <c r="I315" s="85" t="s">
        <v>635</v>
      </c>
      <c r="J315" s="85">
        <v>180</v>
      </c>
      <c r="K315" s="85" t="s">
        <v>535</v>
      </c>
      <c r="L315"/>
      <c r="M315"/>
      <c r="N315"/>
      <c r="O315"/>
      <c r="P315"/>
      <c r="Q315"/>
      <c r="R315"/>
      <c r="S315"/>
    </row>
    <row r="316" spans="1:19">
      <c r="A316" s="85" t="s">
        <v>752</v>
      </c>
      <c r="B316" s="85" t="s">
        <v>1080</v>
      </c>
      <c r="C316" s="85">
        <v>1.64</v>
      </c>
      <c r="D316" s="85">
        <v>1.64</v>
      </c>
      <c r="E316" s="85">
        <v>5.8380000000000001</v>
      </c>
      <c r="F316" s="85">
        <v>0.251</v>
      </c>
      <c r="G316" s="85">
        <v>0.11</v>
      </c>
      <c r="H316" s="85" t="s">
        <v>463</v>
      </c>
      <c r="I316" s="85" t="s">
        <v>635</v>
      </c>
      <c r="J316" s="85">
        <v>180</v>
      </c>
      <c r="K316" s="85" t="s">
        <v>535</v>
      </c>
      <c r="L316"/>
      <c r="M316"/>
      <c r="N316"/>
      <c r="O316"/>
      <c r="P316"/>
      <c r="Q316"/>
      <c r="R316"/>
      <c r="S316"/>
    </row>
    <row r="317" spans="1:19">
      <c r="A317" s="85" t="s">
        <v>753</v>
      </c>
      <c r="B317" s="85" t="s">
        <v>1080</v>
      </c>
      <c r="C317" s="85">
        <v>1.65</v>
      </c>
      <c r="D317" s="85">
        <v>1.65</v>
      </c>
      <c r="E317" s="85">
        <v>5.8380000000000001</v>
      </c>
      <c r="F317" s="85">
        <v>0.251</v>
      </c>
      <c r="G317" s="85">
        <v>0.11</v>
      </c>
      <c r="H317" s="85" t="s">
        <v>463</v>
      </c>
      <c r="I317" s="85" t="s">
        <v>637</v>
      </c>
      <c r="J317" s="85">
        <v>180</v>
      </c>
      <c r="K317" s="85" t="s">
        <v>535</v>
      </c>
      <c r="L317"/>
      <c r="M317"/>
      <c r="N317"/>
      <c r="O317"/>
      <c r="P317"/>
      <c r="Q317"/>
      <c r="R317"/>
      <c r="S317"/>
    </row>
    <row r="318" spans="1:19">
      <c r="A318" s="85" t="s">
        <v>754</v>
      </c>
      <c r="B318" s="85" t="s">
        <v>1080</v>
      </c>
      <c r="C318" s="85">
        <v>1.65</v>
      </c>
      <c r="D318" s="85">
        <v>1.65</v>
      </c>
      <c r="E318" s="85">
        <v>5.8380000000000001</v>
      </c>
      <c r="F318" s="85">
        <v>0.251</v>
      </c>
      <c r="G318" s="85">
        <v>0.11</v>
      </c>
      <c r="H318" s="85" t="s">
        <v>463</v>
      </c>
      <c r="I318" s="85" t="s">
        <v>639</v>
      </c>
      <c r="J318" s="85">
        <v>0</v>
      </c>
      <c r="K318" s="85" t="s">
        <v>528</v>
      </c>
      <c r="L318"/>
      <c r="M318"/>
      <c r="N318"/>
      <c r="O318"/>
      <c r="P318"/>
      <c r="Q318"/>
      <c r="R318"/>
      <c r="S318"/>
    </row>
    <row r="319" spans="1:19">
      <c r="A319" s="85" t="s">
        <v>755</v>
      </c>
      <c r="B319" s="85" t="s">
        <v>1080</v>
      </c>
      <c r="C319" s="85">
        <v>1.64</v>
      </c>
      <c r="D319" s="85">
        <v>1.64</v>
      </c>
      <c r="E319" s="85">
        <v>5.8380000000000001</v>
      </c>
      <c r="F319" s="85">
        <v>0.251</v>
      </c>
      <c r="G319" s="85">
        <v>0.11</v>
      </c>
      <c r="H319" s="85" t="s">
        <v>463</v>
      </c>
      <c r="I319" s="85" t="s">
        <v>641</v>
      </c>
      <c r="J319" s="85">
        <v>0</v>
      </c>
      <c r="K319" s="85" t="s">
        <v>528</v>
      </c>
      <c r="L319"/>
      <c r="M319"/>
      <c r="N319"/>
      <c r="O319"/>
      <c r="P319"/>
      <c r="Q319"/>
      <c r="R319"/>
      <c r="S319"/>
    </row>
    <row r="320" spans="1:19">
      <c r="A320" s="85" t="s">
        <v>756</v>
      </c>
      <c r="B320" s="85" t="s">
        <v>1080</v>
      </c>
      <c r="C320" s="85">
        <v>1.64</v>
      </c>
      <c r="D320" s="85">
        <v>1.64</v>
      </c>
      <c r="E320" s="85">
        <v>5.8380000000000001</v>
      </c>
      <c r="F320" s="85">
        <v>0.251</v>
      </c>
      <c r="G320" s="85">
        <v>0.11</v>
      </c>
      <c r="H320" s="85" t="s">
        <v>463</v>
      </c>
      <c r="I320" s="85" t="s">
        <v>641</v>
      </c>
      <c r="J320" s="85">
        <v>0</v>
      </c>
      <c r="K320" s="85" t="s">
        <v>528</v>
      </c>
      <c r="L320"/>
      <c r="M320"/>
      <c r="N320"/>
      <c r="O320"/>
      <c r="P320"/>
      <c r="Q320"/>
      <c r="R320"/>
      <c r="S320"/>
    </row>
    <row r="321" spans="1:19">
      <c r="A321" s="85" t="s">
        <v>757</v>
      </c>
      <c r="B321" s="85" t="s">
        <v>1080</v>
      </c>
      <c r="C321" s="85">
        <v>1.64</v>
      </c>
      <c r="D321" s="85">
        <v>1.64</v>
      </c>
      <c r="E321" s="85">
        <v>5.8380000000000001</v>
      </c>
      <c r="F321" s="85">
        <v>0.251</v>
      </c>
      <c r="G321" s="85">
        <v>0.11</v>
      </c>
      <c r="H321" s="85" t="s">
        <v>463</v>
      </c>
      <c r="I321" s="85" t="s">
        <v>641</v>
      </c>
      <c r="J321" s="85">
        <v>0</v>
      </c>
      <c r="K321" s="85" t="s">
        <v>528</v>
      </c>
      <c r="L321"/>
      <c r="M321"/>
      <c r="N321"/>
      <c r="O321"/>
      <c r="P321"/>
      <c r="Q321"/>
      <c r="R321"/>
      <c r="S321"/>
    </row>
    <row r="322" spans="1:19">
      <c r="A322" s="85" t="s">
        <v>758</v>
      </c>
      <c r="B322" s="85" t="s">
        <v>1080</v>
      </c>
      <c r="C322" s="85">
        <v>1.64</v>
      </c>
      <c r="D322" s="85">
        <v>1.64</v>
      </c>
      <c r="E322" s="85">
        <v>5.8380000000000001</v>
      </c>
      <c r="F322" s="85">
        <v>0.251</v>
      </c>
      <c r="G322" s="85">
        <v>0.11</v>
      </c>
      <c r="H322" s="85" t="s">
        <v>463</v>
      </c>
      <c r="I322" s="85" t="s">
        <v>641</v>
      </c>
      <c r="J322" s="85">
        <v>0</v>
      </c>
      <c r="K322" s="85" t="s">
        <v>528</v>
      </c>
      <c r="L322"/>
      <c r="M322"/>
      <c r="N322"/>
      <c r="O322"/>
      <c r="P322"/>
      <c r="Q322"/>
      <c r="R322"/>
      <c r="S322"/>
    </row>
    <row r="323" spans="1:19">
      <c r="A323" s="85" t="s">
        <v>759</v>
      </c>
      <c r="B323" s="85" t="s">
        <v>1080</v>
      </c>
      <c r="C323" s="85">
        <v>1.65</v>
      </c>
      <c r="D323" s="85">
        <v>1.65</v>
      </c>
      <c r="E323" s="85">
        <v>5.8380000000000001</v>
      </c>
      <c r="F323" s="85">
        <v>0.251</v>
      </c>
      <c r="G323" s="85">
        <v>0.11</v>
      </c>
      <c r="H323" s="85" t="s">
        <v>463</v>
      </c>
      <c r="I323" s="85" t="s">
        <v>645</v>
      </c>
      <c r="J323" s="85">
        <v>0</v>
      </c>
      <c r="K323" s="85" t="s">
        <v>528</v>
      </c>
      <c r="L323"/>
      <c r="M323"/>
      <c r="N323"/>
      <c r="O323"/>
      <c r="P323"/>
      <c r="Q323"/>
      <c r="R323"/>
      <c r="S323"/>
    </row>
    <row r="324" spans="1:19">
      <c r="A324" s="85" t="s">
        <v>760</v>
      </c>
      <c r="B324" s="85" t="s">
        <v>1080</v>
      </c>
      <c r="C324" s="85">
        <v>1.65</v>
      </c>
      <c r="D324" s="85">
        <v>1.65</v>
      </c>
      <c r="E324" s="85">
        <v>5.8380000000000001</v>
      </c>
      <c r="F324" s="85">
        <v>0.251</v>
      </c>
      <c r="G324" s="85">
        <v>0.11</v>
      </c>
      <c r="H324" s="85" t="s">
        <v>463</v>
      </c>
      <c r="I324" s="85" t="s">
        <v>647</v>
      </c>
      <c r="J324" s="85">
        <v>0</v>
      </c>
      <c r="K324" s="85" t="s">
        <v>528</v>
      </c>
      <c r="L324"/>
      <c r="M324"/>
      <c r="N324"/>
      <c r="O324"/>
      <c r="P324"/>
      <c r="Q324"/>
      <c r="R324"/>
      <c r="S324"/>
    </row>
    <row r="325" spans="1:19">
      <c r="A325" s="85" t="s">
        <v>761</v>
      </c>
      <c r="B325" s="85" t="s">
        <v>1080</v>
      </c>
      <c r="C325" s="85">
        <v>1.64</v>
      </c>
      <c r="D325" s="85">
        <v>1.64</v>
      </c>
      <c r="E325" s="85">
        <v>5.8380000000000001</v>
      </c>
      <c r="F325" s="85">
        <v>0.251</v>
      </c>
      <c r="G325" s="85">
        <v>0.11</v>
      </c>
      <c r="H325" s="85" t="s">
        <v>463</v>
      </c>
      <c r="I325" s="85" t="s">
        <v>647</v>
      </c>
      <c r="J325" s="85">
        <v>0</v>
      </c>
      <c r="K325" s="85" t="s">
        <v>528</v>
      </c>
      <c r="L325"/>
      <c r="M325"/>
      <c r="N325"/>
      <c r="O325"/>
      <c r="P325"/>
      <c r="Q325"/>
      <c r="R325"/>
      <c r="S325"/>
    </row>
    <row r="326" spans="1:19">
      <c r="A326" s="85" t="s">
        <v>762</v>
      </c>
      <c r="B326" s="85" t="s">
        <v>1080</v>
      </c>
      <c r="C326" s="85">
        <v>1.64</v>
      </c>
      <c r="D326" s="85">
        <v>1.64</v>
      </c>
      <c r="E326" s="85">
        <v>5.8380000000000001</v>
      </c>
      <c r="F326" s="85">
        <v>0.251</v>
      </c>
      <c r="G326" s="85">
        <v>0.11</v>
      </c>
      <c r="H326" s="85" t="s">
        <v>463</v>
      </c>
      <c r="I326" s="85" t="s">
        <v>647</v>
      </c>
      <c r="J326" s="85">
        <v>0</v>
      </c>
      <c r="K326" s="85" t="s">
        <v>528</v>
      </c>
      <c r="L326"/>
      <c r="M326"/>
      <c r="N326"/>
      <c r="O326"/>
      <c r="P326"/>
      <c r="Q326"/>
      <c r="R326"/>
      <c r="S326"/>
    </row>
    <row r="327" spans="1:19">
      <c r="A327" s="85" t="s">
        <v>763</v>
      </c>
      <c r="B327" s="85" t="s">
        <v>1080</v>
      </c>
      <c r="C327" s="85">
        <v>1.64</v>
      </c>
      <c r="D327" s="85">
        <v>1.64</v>
      </c>
      <c r="E327" s="85">
        <v>5.8380000000000001</v>
      </c>
      <c r="F327" s="85">
        <v>0.251</v>
      </c>
      <c r="G327" s="85">
        <v>0.11</v>
      </c>
      <c r="H327" s="85" t="s">
        <v>463</v>
      </c>
      <c r="I327" s="85" t="s">
        <v>647</v>
      </c>
      <c r="J327" s="85">
        <v>0</v>
      </c>
      <c r="K327" s="85" t="s">
        <v>528</v>
      </c>
      <c r="L327"/>
      <c r="M327"/>
      <c r="N327"/>
      <c r="O327"/>
      <c r="P327"/>
      <c r="Q327"/>
      <c r="R327"/>
      <c r="S327"/>
    </row>
    <row r="328" spans="1:19">
      <c r="A328" s="85" t="s">
        <v>764</v>
      </c>
      <c r="B328" s="85" t="s">
        <v>1080</v>
      </c>
      <c r="C328" s="85">
        <v>1.64</v>
      </c>
      <c r="D328" s="85">
        <v>1.64</v>
      </c>
      <c r="E328" s="85">
        <v>5.8380000000000001</v>
      </c>
      <c r="F328" s="85">
        <v>0.251</v>
      </c>
      <c r="G328" s="85">
        <v>0.11</v>
      </c>
      <c r="H328" s="85" t="s">
        <v>463</v>
      </c>
      <c r="I328" s="85" t="s">
        <v>649</v>
      </c>
      <c r="J328" s="85">
        <v>0</v>
      </c>
      <c r="K328" s="85" t="s">
        <v>528</v>
      </c>
      <c r="L328"/>
      <c r="M328"/>
      <c r="N328"/>
      <c r="O328"/>
      <c r="P328"/>
      <c r="Q328"/>
      <c r="R328"/>
      <c r="S328"/>
    </row>
    <row r="329" spans="1:19">
      <c r="A329" s="85" t="s">
        <v>679</v>
      </c>
      <c r="B329" s="85" t="s">
        <v>1079</v>
      </c>
      <c r="C329" s="85">
        <v>1.64</v>
      </c>
      <c r="D329" s="85">
        <v>1.64</v>
      </c>
      <c r="E329" s="85">
        <v>5.835</v>
      </c>
      <c r="F329" s="85">
        <v>0.251</v>
      </c>
      <c r="G329" s="85">
        <v>0.11</v>
      </c>
      <c r="H329" s="85" t="s">
        <v>463</v>
      </c>
      <c r="I329" s="85" t="s">
        <v>561</v>
      </c>
      <c r="J329" s="85">
        <v>0</v>
      </c>
      <c r="K329" s="85" t="s">
        <v>528</v>
      </c>
      <c r="L329"/>
      <c r="M329"/>
      <c r="N329"/>
      <c r="O329"/>
      <c r="P329"/>
      <c r="Q329"/>
      <c r="R329"/>
      <c r="S329"/>
    </row>
    <row r="330" spans="1:19">
      <c r="A330" s="85" t="s">
        <v>680</v>
      </c>
      <c r="B330" s="85" t="s">
        <v>1079</v>
      </c>
      <c r="C330" s="85">
        <v>1.64</v>
      </c>
      <c r="D330" s="85">
        <v>1.64</v>
      </c>
      <c r="E330" s="85">
        <v>5.835</v>
      </c>
      <c r="F330" s="85">
        <v>0.251</v>
      </c>
      <c r="G330" s="85">
        <v>0.11</v>
      </c>
      <c r="H330" s="85" t="s">
        <v>463</v>
      </c>
      <c r="I330" s="85" t="s">
        <v>561</v>
      </c>
      <c r="J330" s="85">
        <v>0</v>
      </c>
      <c r="K330" s="85" t="s">
        <v>528</v>
      </c>
      <c r="L330"/>
      <c r="M330"/>
      <c r="N330"/>
      <c r="O330"/>
      <c r="P330"/>
      <c r="Q330"/>
      <c r="R330"/>
      <c r="S330"/>
    </row>
    <row r="331" spans="1:19">
      <c r="A331" s="85" t="s">
        <v>681</v>
      </c>
      <c r="B331" s="85" t="s">
        <v>1079</v>
      </c>
      <c r="C331" s="85">
        <v>1.65</v>
      </c>
      <c r="D331" s="85">
        <v>1.65</v>
      </c>
      <c r="E331" s="85">
        <v>5.835</v>
      </c>
      <c r="F331" s="85">
        <v>0.251</v>
      </c>
      <c r="G331" s="85">
        <v>0.11</v>
      </c>
      <c r="H331" s="85" t="s">
        <v>463</v>
      </c>
      <c r="I331" s="85" t="s">
        <v>561</v>
      </c>
      <c r="J331" s="85">
        <v>0</v>
      </c>
      <c r="K331" s="85" t="s">
        <v>528</v>
      </c>
      <c r="L331"/>
      <c r="M331"/>
      <c r="N331"/>
      <c r="O331"/>
      <c r="P331"/>
      <c r="Q331"/>
      <c r="R331"/>
      <c r="S331"/>
    </row>
    <row r="332" spans="1:19">
      <c r="A332" s="85" t="s">
        <v>670</v>
      </c>
      <c r="B332" s="85" t="s">
        <v>1079</v>
      </c>
      <c r="C332" s="85">
        <v>1.64</v>
      </c>
      <c r="D332" s="85">
        <v>1.64</v>
      </c>
      <c r="E332" s="85">
        <v>5.835</v>
      </c>
      <c r="F332" s="85">
        <v>0.251</v>
      </c>
      <c r="G332" s="85">
        <v>0.11</v>
      </c>
      <c r="H332" s="85" t="s">
        <v>463</v>
      </c>
      <c r="I332" s="85" t="s">
        <v>545</v>
      </c>
      <c r="J332" s="85">
        <v>180</v>
      </c>
      <c r="K332" s="85" t="s">
        <v>535</v>
      </c>
      <c r="L332"/>
      <c r="M332"/>
      <c r="N332"/>
      <c r="O332"/>
      <c r="P332"/>
      <c r="Q332"/>
      <c r="R332"/>
      <c r="S332"/>
    </row>
    <row r="333" spans="1:19">
      <c r="A333" s="85" t="s">
        <v>671</v>
      </c>
      <c r="B333" s="85" t="s">
        <v>1079</v>
      </c>
      <c r="C333" s="85">
        <v>1.64</v>
      </c>
      <c r="D333" s="85">
        <v>1.64</v>
      </c>
      <c r="E333" s="85">
        <v>5.835</v>
      </c>
      <c r="F333" s="85">
        <v>0.251</v>
      </c>
      <c r="G333" s="85">
        <v>0.11</v>
      </c>
      <c r="H333" s="85" t="s">
        <v>463</v>
      </c>
      <c r="I333" s="85" t="s">
        <v>545</v>
      </c>
      <c r="J333" s="85">
        <v>180</v>
      </c>
      <c r="K333" s="85" t="s">
        <v>535</v>
      </c>
      <c r="L333"/>
      <c r="M333"/>
      <c r="N333"/>
      <c r="O333"/>
      <c r="P333"/>
      <c r="Q333"/>
      <c r="R333"/>
      <c r="S333"/>
    </row>
    <row r="334" spans="1:19">
      <c r="A334" s="85" t="s">
        <v>672</v>
      </c>
      <c r="B334" s="85" t="s">
        <v>1079</v>
      </c>
      <c r="C334" s="85">
        <v>1.65</v>
      </c>
      <c r="D334" s="85">
        <v>1.65</v>
      </c>
      <c r="E334" s="85">
        <v>5.835</v>
      </c>
      <c r="F334" s="85">
        <v>0.251</v>
      </c>
      <c r="G334" s="85">
        <v>0.11</v>
      </c>
      <c r="H334" s="85" t="s">
        <v>463</v>
      </c>
      <c r="I334" s="85" t="s">
        <v>545</v>
      </c>
      <c r="J334" s="85">
        <v>180</v>
      </c>
      <c r="K334" s="85" t="s">
        <v>535</v>
      </c>
      <c r="L334"/>
      <c r="M334"/>
      <c r="N334"/>
      <c r="O334"/>
      <c r="P334"/>
      <c r="Q334"/>
      <c r="R334"/>
      <c r="S334"/>
    </row>
    <row r="335" spans="1:19">
      <c r="A335" s="85" t="s">
        <v>765</v>
      </c>
      <c r="B335" s="85"/>
      <c r="C335" s="85"/>
      <c r="D335" s="85">
        <v>184.21</v>
      </c>
      <c r="E335" s="85">
        <v>5.84</v>
      </c>
      <c r="F335" s="85">
        <v>0.251</v>
      </c>
      <c r="G335" s="85">
        <v>0.11</v>
      </c>
      <c r="H335" s="85"/>
      <c r="I335" s="85"/>
      <c r="J335" s="85"/>
      <c r="K335" s="85"/>
      <c r="L335"/>
      <c r="M335"/>
      <c r="N335"/>
      <c r="O335"/>
      <c r="P335"/>
      <c r="Q335"/>
      <c r="R335"/>
      <c r="S335"/>
    </row>
    <row r="336" spans="1:19">
      <c r="A336" s="85" t="s">
        <v>766</v>
      </c>
      <c r="B336" s="85"/>
      <c r="C336" s="85"/>
      <c r="D336" s="85">
        <v>72.38</v>
      </c>
      <c r="E336" s="85">
        <v>5.84</v>
      </c>
      <c r="F336" s="85">
        <v>0.251</v>
      </c>
      <c r="G336" s="85">
        <v>0.11</v>
      </c>
      <c r="H336" s="85"/>
      <c r="I336" s="85"/>
      <c r="J336" s="85"/>
      <c r="K336" s="85"/>
      <c r="L336"/>
      <c r="M336"/>
      <c r="N336"/>
      <c r="O336"/>
      <c r="P336"/>
      <c r="Q336"/>
      <c r="R336"/>
      <c r="S336"/>
    </row>
    <row r="337" spans="1:19">
      <c r="A337" s="85" t="s">
        <v>767</v>
      </c>
      <c r="B337" s="85"/>
      <c r="C337" s="85"/>
      <c r="D337" s="85">
        <v>111.83</v>
      </c>
      <c r="E337" s="85">
        <v>5.84</v>
      </c>
      <c r="F337" s="85">
        <v>0.251</v>
      </c>
      <c r="G337" s="85">
        <v>0.11</v>
      </c>
      <c r="H337" s="85"/>
      <c r="I337" s="85"/>
      <c r="J337" s="85"/>
      <c r="K337" s="85"/>
      <c r="L337"/>
      <c r="M337"/>
      <c r="N337"/>
      <c r="O337"/>
      <c r="P337"/>
      <c r="Q337"/>
      <c r="R337"/>
      <c r="S337"/>
    </row>
    <row r="338" spans="1:19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77"/>
      <c r="B339" s="85" t="s">
        <v>381</v>
      </c>
      <c r="C339" s="85" t="s">
        <v>768</v>
      </c>
      <c r="D339" s="85" t="s">
        <v>769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5" t="s">
        <v>300</v>
      </c>
      <c r="B340" s="85"/>
      <c r="C340" s="85"/>
      <c r="D340" s="85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77"/>
      <c r="B342" s="85" t="s">
        <v>381</v>
      </c>
      <c r="C342" s="85" t="s">
        <v>770</v>
      </c>
      <c r="D342" s="85" t="s">
        <v>771</v>
      </c>
      <c r="E342" s="85" t="s">
        <v>772</v>
      </c>
      <c r="F342" s="85" t="s">
        <v>773</v>
      </c>
      <c r="G342" s="85" t="s">
        <v>769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5" t="s">
        <v>774</v>
      </c>
      <c r="B343" s="85" t="s">
        <v>775</v>
      </c>
      <c r="C343" s="85">
        <v>1935.51</v>
      </c>
      <c r="D343" s="85">
        <v>1414.91</v>
      </c>
      <c r="E343" s="85">
        <v>520.6</v>
      </c>
      <c r="F343" s="85">
        <v>0.73</v>
      </c>
      <c r="G343" s="85">
        <v>3.6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5" t="s">
        <v>776</v>
      </c>
      <c r="B344" s="85" t="s">
        <v>775</v>
      </c>
      <c r="C344" s="85">
        <v>1958.68</v>
      </c>
      <c r="D344" s="85">
        <v>1435.12</v>
      </c>
      <c r="E344" s="85">
        <v>523.55999999999995</v>
      </c>
      <c r="F344" s="85">
        <v>0.73</v>
      </c>
      <c r="G344" s="85">
        <v>3.6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5" t="s">
        <v>777</v>
      </c>
      <c r="B345" s="85" t="s">
        <v>775</v>
      </c>
      <c r="C345" s="85">
        <v>2112.2600000000002</v>
      </c>
      <c r="D345" s="85">
        <v>1569.5</v>
      </c>
      <c r="E345" s="85">
        <v>542.76</v>
      </c>
      <c r="F345" s="85">
        <v>0.74</v>
      </c>
      <c r="G345" s="85">
        <v>3.6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5" t="s">
        <v>778</v>
      </c>
      <c r="B346" s="85" t="s">
        <v>775</v>
      </c>
      <c r="C346" s="85">
        <v>1912.46</v>
      </c>
      <c r="D346" s="85">
        <v>1445.07</v>
      </c>
      <c r="E346" s="85">
        <v>467.39</v>
      </c>
      <c r="F346" s="85">
        <v>0.76</v>
      </c>
      <c r="G346" s="85">
        <v>3.63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5" t="s">
        <v>779</v>
      </c>
      <c r="B347" s="85" t="s">
        <v>775</v>
      </c>
      <c r="C347" s="85">
        <v>1912.53</v>
      </c>
      <c r="D347" s="85">
        <v>1445.11</v>
      </c>
      <c r="E347" s="85">
        <v>467.42</v>
      </c>
      <c r="F347" s="85">
        <v>0.76</v>
      </c>
      <c r="G347" s="85">
        <v>3.63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5" t="s">
        <v>780</v>
      </c>
      <c r="B348" s="85" t="s">
        <v>775</v>
      </c>
      <c r="C348" s="85">
        <v>2747.68</v>
      </c>
      <c r="D348" s="85">
        <v>2152.1999999999998</v>
      </c>
      <c r="E348" s="85">
        <v>595.47</v>
      </c>
      <c r="F348" s="85">
        <v>0.78</v>
      </c>
      <c r="G348" s="85">
        <v>3.48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5" t="s">
        <v>781</v>
      </c>
      <c r="B349" s="85" t="s">
        <v>775</v>
      </c>
      <c r="C349" s="85">
        <v>8405.18</v>
      </c>
      <c r="D349" s="85">
        <v>6256.3</v>
      </c>
      <c r="E349" s="85">
        <v>2148.89</v>
      </c>
      <c r="F349" s="85">
        <v>0.74</v>
      </c>
      <c r="G349" s="85">
        <v>3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5" t="s">
        <v>782</v>
      </c>
      <c r="B350" s="85" t="s">
        <v>775</v>
      </c>
      <c r="C350" s="85">
        <v>6659.23</v>
      </c>
      <c r="D350" s="85">
        <v>4988.1400000000003</v>
      </c>
      <c r="E350" s="85">
        <v>1671.09</v>
      </c>
      <c r="F350" s="85">
        <v>0.75</v>
      </c>
      <c r="G350" s="85">
        <v>3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5" t="s">
        <v>783</v>
      </c>
      <c r="B351" s="85" t="s">
        <v>775</v>
      </c>
      <c r="C351" s="85">
        <v>8231.94</v>
      </c>
      <c r="D351" s="85">
        <v>6104.05</v>
      </c>
      <c r="E351" s="85">
        <v>2127.89</v>
      </c>
      <c r="F351" s="85">
        <v>0.74</v>
      </c>
      <c r="G351" s="85">
        <v>3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5" t="s">
        <v>784</v>
      </c>
      <c r="B352" s="85" t="s">
        <v>775</v>
      </c>
      <c r="C352" s="85">
        <v>2317.7800000000002</v>
      </c>
      <c r="D352" s="85">
        <v>1754.89</v>
      </c>
      <c r="E352" s="85">
        <v>562.89</v>
      </c>
      <c r="F352" s="85">
        <v>0.76</v>
      </c>
      <c r="G352" s="85">
        <v>3.56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5" t="s">
        <v>785</v>
      </c>
      <c r="B353" s="85" t="s">
        <v>775</v>
      </c>
      <c r="C353" s="85">
        <v>2147.91</v>
      </c>
      <c r="D353" s="85">
        <v>1660.57</v>
      </c>
      <c r="E353" s="85">
        <v>487.34</v>
      </c>
      <c r="F353" s="85">
        <v>0.77</v>
      </c>
      <c r="G353" s="85">
        <v>3.63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5" t="s">
        <v>786</v>
      </c>
      <c r="B354" s="85" t="s">
        <v>775</v>
      </c>
      <c r="C354" s="85">
        <v>8209.59</v>
      </c>
      <c r="D354" s="85">
        <v>6279.95</v>
      </c>
      <c r="E354" s="85">
        <v>1929.64</v>
      </c>
      <c r="F354" s="85">
        <v>0.76</v>
      </c>
      <c r="G354" s="85">
        <v>3.02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5" t="s">
        <v>787</v>
      </c>
      <c r="B355" s="85" t="s">
        <v>775</v>
      </c>
      <c r="C355" s="85">
        <v>2429.33</v>
      </c>
      <c r="D355" s="85">
        <v>1915.89</v>
      </c>
      <c r="E355" s="85">
        <v>513.44000000000005</v>
      </c>
      <c r="F355" s="85">
        <v>0.79</v>
      </c>
      <c r="G355" s="85">
        <v>3.58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5" t="s">
        <v>788</v>
      </c>
      <c r="B356" s="85" t="s">
        <v>775</v>
      </c>
      <c r="C356" s="85">
        <v>7676.19</v>
      </c>
      <c r="D356" s="85">
        <v>5801.84</v>
      </c>
      <c r="E356" s="85">
        <v>1874.35</v>
      </c>
      <c r="F356" s="85">
        <v>0.76</v>
      </c>
      <c r="G356" s="85">
        <v>3.01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5" t="s">
        <v>789</v>
      </c>
      <c r="B357" s="85" t="s">
        <v>775</v>
      </c>
      <c r="C357" s="85">
        <v>2122.5700000000002</v>
      </c>
      <c r="D357" s="85">
        <v>1637.66</v>
      </c>
      <c r="E357" s="85">
        <v>484.9</v>
      </c>
      <c r="F357" s="85">
        <v>0.77</v>
      </c>
      <c r="G357" s="85">
        <v>3.64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5" t="s">
        <v>790</v>
      </c>
      <c r="B358" s="85" t="s">
        <v>775</v>
      </c>
      <c r="C358" s="85">
        <v>2740.24</v>
      </c>
      <c r="D358" s="85">
        <v>2145.46</v>
      </c>
      <c r="E358" s="85">
        <v>594.78</v>
      </c>
      <c r="F358" s="85">
        <v>0.78</v>
      </c>
      <c r="G358" s="85">
        <v>3.48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5" t="s">
        <v>791</v>
      </c>
      <c r="B359" s="85" t="s">
        <v>775</v>
      </c>
      <c r="C359" s="85">
        <v>8399.41</v>
      </c>
      <c r="D359" s="85">
        <v>6251.19</v>
      </c>
      <c r="E359" s="85">
        <v>2148.23</v>
      </c>
      <c r="F359" s="85">
        <v>0.74</v>
      </c>
      <c r="G359" s="85">
        <v>3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5" t="s">
        <v>792</v>
      </c>
      <c r="B360" s="85" t="s">
        <v>775</v>
      </c>
      <c r="C360" s="85">
        <v>6758.6</v>
      </c>
      <c r="D360" s="85">
        <v>5075.63</v>
      </c>
      <c r="E360" s="85">
        <v>1682.97</v>
      </c>
      <c r="F360" s="85">
        <v>0.75</v>
      </c>
      <c r="G360" s="85">
        <v>3.01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5" t="s">
        <v>793</v>
      </c>
      <c r="B361" s="85" t="s">
        <v>775</v>
      </c>
      <c r="C361" s="85">
        <v>8386.8700000000008</v>
      </c>
      <c r="D361" s="85">
        <v>6240.2</v>
      </c>
      <c r="E361" s="85">
        <v>2146.67</v>
      </c>
      <c r="F361" s="85">
        <v>0.74</v>
      </c>
      <c r="G361" s="85">
        <v>3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5" t="s">
        <v>794</v>
      </c>
      <c r="B362" s="85" t="s">
        <v>775</v>
      </c>
      <c r="C362" s="85">
        <v>2364.02</v>
      </c>
      <c r="D362" s="85">
        <v>1795.79</v>
      </c>
      <c r="E362" s="85">
        <v>568.23</v>
      </c>
      <c r="F362" s="85">
        <v>0.76</v>
      </c>
      <c r="G362" s="85">
        <v>3.55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5" t="s">
        <v>795</v>
      </c>
      <c r="B363" s="85" t="s">
        <v>775</v>
      </c>
      <c r="C363" s="85">
        <v>2195.7399999999998</v>
      </c>
      <c r="D363" s="85">
        <v>1703.83</v>
      </c>
      <c r="E363" s="85">
        <v>491.91</v>
      </c>
      <c r="F363" s="85">
        <v>0.78</v>
      </c>
      <c r="G363" s="85">
        <v>3.62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5" t="s">
        <v>796</v>
      </c>
      <c r="B364" s="85" t="s">
        <v>775</v>
      </c>
      <c r="C364" s="85">
        <v>7941.31</v>
      </c>
      <c r="D364" s="85">
        <v>6039.13</v>
      </c>
      <c r="E364" s="85">
        <v>1902.18</v>
      </c>
      <c r="F364" s="85">
        <v>0.76</v>
      </c>
      <c r="G364" s="85">
        <v>3.01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5" t="s">
        <v>797</v>
      </c>
      <c r="B365" s="85" t="s">
        <v>775</v>
      </c>
      <c r="C365" s="85">
        <v>2081.91</v>
      </c>
      <c r="D365" s="85">
        <v>1600.96</v>
      </c>
      <c r="E365" s="85">
        <v>480.95</v>
      </c>
      <c r="F365" s="85">
        <v>0.77</v>
      </c>
      <c r="G365" s="85">
        <v>3.64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5" t="s">
        <v>798</v>
      </c>
      <c r="B366" s="85" t="s">
        <v>775</v>
      </c>
      <c r="C366" s="85">
        <v>7842.97</v>
      </c>
      <c r="D366" s="85">
        <v>5951.03</v>
      </c>
      <c r="E366" s="85">
        <v>1891.94</v>
      </c>
      <c r="F366" s="85">
        <v>0.76</v>
      </c>
      <c r="G366" s="85">
        <v>3.01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5" t="s">
        <v>799</v>
      </c>
      <c r="B367" s="85" t="s">
        <v>775</v>
      </c>
      <c r="C367" s="85">
        <v>2171.13</v>
      </c>
      <c r="D367" s="85">
        <v>1681.56</v>
      </c>
      <c r="E367" s="85">
        <v>489.57</v>
      </c>
      <c r="F367" s="85">
        <v>0.77</v>
      </c>
      <c r="G367" s="85">
        <v>3.63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5" t="s">
        <v>800</v>
      </c>
      <c r="B368" s="85" t="s">
        <v>775</v>
      </c>
      <c r="C368" s="85">
        <v>3739.32</v>
      </c>
      <c r="D368" s="85">
        <v>2859.16</v>
      </c>
      <c r="E368" s="85">
        <v>880.16</v>
      </c>
      <c r="F368" s="85">
        <v>0.76</v>
      </c>
      <c r="G368" s="85">
        <v>3.19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5" t="s">
        <v>801</v>
      </c>
      <c r="B369" s="85" t="s">
        <v>775</v>
      </c>
      <c r="C369" s="85">
        <v>13223.43</v>
      </c>
      <c r="D369" s="85">
        <v>9551.19</v>
      </c>
      <c r="E369" s="85">
        <v>3672.24</v>
      </c>
      <c r="F369" s="85">
        <v>0.72</v>
      </c>
      <c r="G369" s="85">
        <v>2.98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5" t="s">
        <v>802</v>
      </c>
      <c r="B370" s="85" t="s">
        <v>775</v>
      </c>
      <c r="C370" s="85">
        <v>10685.11</v>
      </c>
      <c r="D370" s="85">
        <v>7756.82</v>
      </c>
      <c r="E370" s="85">
        <v>2928.28</v>
      </c>
      <c r="F370" s="85">
        <v>0.73</v>
      </c>
      <c r="G370" s="85">
        <v>2.98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5" t="s">
        <v>803</v>
      </c>
      <c r="B371" s="85" t="s">
        <v>775</v>
      </c>
      <c r="C371" s="85">
        <v>13219.28</v>
      </c>
      <c r="D371" s="85">
        <v>9547.69</v>
      </c>
      <c r="E371" s="85">
        <v>3671.59</v>
      </c>
      <c r="F371" s="85">
        <v>0.72</v>
      </c>
      <c r="G371" s="85">
        <v>2.98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5" t="s">
        <v>804</v>
      </c>
      <c r="B372" s="85" t="s">
        <v>775</v>
      </c>
      <c r="C372" s="85">
        <v>3656.98</v>
      </c>
      <c r="D372" s="85">
        <v>2687.13</v>
      </c>
      <c r="E372" s="85">
        <v>969.85</v>
      </c>
      <c r="F372" s="85">
        <v>0.73</v>
      </c>
      <c r="G372" s="85">
        <v>3.18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5" t="s">
        <v>805</v>
      </c>
      <c r="B373" s="85" t="s">
        <v>775</v>
      </c>
      <c r="C373" s="85">
        <v>3511.16</v>
      </c>
      <c r="D373" s="85">
        <v>2591.62</v>
      </c>
      <c r="E373" s="85">
        <v>919.53</v>
      </c>
      <c r="F373" s="85">
        <v>0.74</v>
      </c>
      <c r="G373" s="85">
        <v>3.22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5" t="s">
        <v>806</v>
      </c>
      <c r="B374" s="85" t="s">
        <v>775</v>
      </c>
      <c r="C374" s="85">
        <v>12913.09</v>
      </c>
      <c r="D374" s="85">
        <v>9333.93</v>
      </c>
      <c r="E374" s="85">
        <v>3579.17</v>
      </c>
      <c r="F374" s="85">
        <v>0.72</v>
      </c>
      <c r="G374" s="85">
        <v>2.98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5" t="s">
        <v>807</v>
      </c>
      <c r="B375" s="85" t="s">
        <v>775</v>
      </c>
      <c r="C375" s="85">
        <v>3322.62</v>
      </c>
      <c r="D375" s="85">
        <v>2429.5</v>
      </c>
      <c r="E375" s="85">
        <v>893.12</v>
      </c>
      <c r="F375" s="85">
        <v>0.73</v>
      </c>
      <c r="G375" s="85">
        <v>3.26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5" t="s">
        <v>808</v>
      </c>
      <c r="B376" s="85" t="s">
        <v>775</v>
      </c>
      <c r="C376" s="85">
        <v>12844.3</v>
      </c>
      <c r="D376" s="85">
        <v>9275.61</v>
      </c>
      <c r="E376" s="85">
        <v>3568.69</v>
      </c>
      <c r="F376" s="85">
        <v>0.72</v>
      </c>
      <c r="G376" s="85">
        <v>2.98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5" t="s">
        <v>809</v>
      </c>
      <c r="B377" s="85" t="s">
        <v>775</v>
      </c>
      <c r="C377" s="85">
        <v>3465.92</v>
      </c>
      <c r="D377" s="85">
        <v>2557.33</v>
      </c>
      <c r="E377" s="85">
        <v>908.59</v>
      </c>
      <c r="F377" s="85">
        <v>0.74</v>
      </c>
      <c r="G377" s="85">
        <v>3.23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5" t="s">
        <v>810</v>
      </c>
      <c r="B378" s="85" t="s">
        <v>775</v>
      </c>
      <c r="C378" s="85">
        <v>8552.93</v>
      </c>
      <c r="D378" s="85">
        <v>6823.08</v>
      </c>
      <c r="E378" s="85">
        <v>1729.85</v>
      </c>
      <c r="F378" s="85">
        <v>0.8</v>
      </c>
      <c r="G378" s="85">
        <v>4.03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5" t="s">
        <v>819</v>
      </c>
      <c r="B379" s="85" t="s">
        <v>775</v>
      </c>
      <c r="C379" s="85">
        <v>4682.3599999999997</v>
      </c>
      <c r="D379" s="85">
        <v>3527.12</v>
      </c>
      <c r="E379" s="85">
        <v>1155.25</v>
      </c>
      <c r="F379" s="85">
        <v>0.75</v>
      </c>
      <c r="G379" s="85">
        <v>3.88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5" t="s">
        <v>820</v>
      </c>
      <c r="B380" s="85" t="s">
        <v>775</v>
      </c>
      <c r="C380" s="85">
        <v>4381.74</v>
      </c>
      <c r="D380" s="85">
        <v>3273.99</v>
      </c>
      <c r="E380" s="85">
        <v>1107.76</v>
      </c>
      <c r="F380" s="85">
        <v>0.75</v>
      </c>
      <c r="G380" s="85">
        <v>3.86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5" t="s">
        <v>821</v>
      </c>
      <c r="B381" s="85" t="s">
        <v>775</v>
      </c>
      <c r="C381" s="85">
        <v>11843.84</v>
      </c>
      <c r="D381" s="85">
        <v>8077.89</v>
      </c>
      <c r="E381" s="85">
        <v>3765.95</v>
      </c>
      <c r="F381" s="85">
        <v>0.68</v>
      </c>
      <c r="G381" s="85">
        <v>3.67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5" t="s">
        <v>811</v>
      </c>
      <c r="B382" s="85" t="s">
        <v>775</v>
      </c>
      <c r="C382" s="85">
        <v>19397.05</v>
      </c>
      <c r="D382" s="85">
        <v>13114.02</v>
      </c>
      <c r="E382" s="85">
        <v>6283.03</v>
      </c>
      <c r="F382" s="85">
        <v>0.68</v>
      </c>
      <c r="G382" s="85">
        <v>3.45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5" t="s">
        <v>812</v>
      </c>
      <c r="B383" s="85" t="s">
        <v>775</v>
      </c>
      <c r="C383" s="85">
        <v>1314.69</v>
      </c>
      <c r="D383" s="85">
        <v>1049.98</v>
      </c>
      <c r="E383" s="85">
        <v>264.70999999999998</v>
      </c>
      <c r="F383" s="85">
        <v>0.8</v>
      </c>
      <c r="G383" s="85">
        <v>4.04</v>
      </c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85" t="s">
        <v>813</v>
      </c>
      <c r="B384" s="85" t="s">
        <v>775</v>
      </c>
      <c r="C384" s="85">
        <v>10659.87</v>
      </c>
      <c r="D384" s="85">
        <v>7206.96</v>
      </c>
      <c r="E384" s="85">
        <v>3452.91</v>
      </c>
      <c r="F384" s="85">
        <v>0.68</v>
      </c>
      <c r="G384" s="85">
        <v>3.65</v>
      </c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5" t="s">
        <v>814</v>
      </c>
      <c r="B385" s="85" t="s">
        <v>775</v>
      </c>
      <c r="C385" s="85">
        <v>1205.72</v>
      </c>
      <c r="D385" s="85">
        <v>878.73</v>
      </c>
      <c r="E385" s="85">
        <v>326.99</v>
      </c>
      <c r="F385" s="85">
        <v>0.73</v>
      </c>
      <c r="G385" s="85">
        <v>3.81</v>
      </c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5" t="s">
        <v>815</v>
      </c>
      <c r="B386" s="85" t="s">
        <v>775</v>
      </c>
      <c r="C386" s="85">
        <v>7764.8</v>
      </c>
      <c r="D386" s="85">
        <v>5285.83</v>
      </c>
      <c r="E386" s="85">
        <v>2478.96</v>
      </c>
      <c r="F386" s="85">
        <v>0.68</v>
      </c>
      <c r="G386" s="85">
        <v>3.67</v>
      </c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5" t="s">
        <v>816</v>
      </c>
      <c r="B387" s="85" t="s">
        <v>775</v>
      </c>
      <c r="C387" s="85">
        <v>31147.22</v>
      </c>
      <c r="D387" s="85">
        <v>23441.34</v>
      </c>
      <c r="E387" s="85">
        <v>7705.87</v>
      </c>
      <c r="F387" s="85">
        <v>0.75</v>
      </c>
      <c r="G387" s="85">
        <v>3.64</v>
      </c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5" t="s">
        <v>817</v>
      </c>
      <c r="B388" s="85" t="s">
        <v>775</v>
      </c>
      <c r="C388" s="85">
        <v>3219.7</v>
      </c>
      <c r="D388" s="85">
        <v>2176.79</v>
      </c>
      <c r="E388" s="85">
        <v>1042.92</v>
      </c>
      <c r="F388" s="85">
        <v>0.68</v>
      </c>
      <c r="G388" s="85">
        <v>3.65</v>
      </c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5" t="s">
        <v>818</v>
      </c>
      <c r="B389" s="85" t="s">
        <v>775</v>
      </c>
      <c r="C389" s="85">
        <v>8970.0300000000007</v>
      </c>
      <c r="D389" s="85">
        <v>6091.83</v>
      </c>
      <c r="E389" s="85">
        <v>2878.2</v>
      </c>
      <c r="F389" s="85">
        <v>0.68</v>
      </c>
      <c r="G389" s="85">
        <v>3.66</v>
      </c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77"/>
      <c r="B391" s="85" t="s">
        <v>381</v>
      </c>
      <c r="C391" s="85" t="s">
        <v>770</v>
      </c>
      <c r="D391" s="85" t="s">
        <v>769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5" t="s">
        <v>830</v>
      </c>
      <c r="B392" s="85" t="s">
        <v>823</v>
      </c>
      <c r="C392" s="85">
        <v>198.63</v>
      </c>
      <c r="D392" s="85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5" t="s">
        <v>845</v>
      </c>
      <c r="B393" s="85" t="s">
        <v>823</v>
      </c>
      <c r="C393" s="85">
        <v>332.12</v>
      </c>
      <c r="D393" s="85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5" t="s">
        <v>859</v>
      </c>
      <c r="B394" s="85" t="s">
        <v>823</v>
      </c>
      <c r="C394" s="85">
        <v>377.92</v>
      </c>
      <c r="D394" s="85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5" t="s">
        <v>873</v>
      </c>
      <c r="B395" s="85" t="s">
        <v>823</v>
      </c>
      <c r="C395" s="85">
        <v>1032.3499999999999</v>
      </c>
      <c r="D395" s="85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5" t="s">
        <v>831</v>
      </c>
      <c r="B396" s="85" t="s">
        <v>823</v>
      </c>
      <c r="C396" s="85">
        <v>0</v>
      </c>
      <c r="D396" s="85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5" t="s">
        <v>844</v>
      </c>
      <c r="B397" s="85" t="s">
        <v>823</v>
      </c>
      <c r="C397" s="85">
        <v>0</v>
      </c>
      <c r="D397" s="85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5" t="s">
        <v>858</v>
      </c>
      <c r="B398" s="85" t="s">
        <v>823</v>
      </c>
      <c r="C398" s="85">
        <v>0</v>
      </c>
      <c r="D398" s="85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5" t="s">
        <v>872</v>
      </c>
      <c r="B399" s="85" t="s">
        <v>823</v>
      </c>
      <c r="C399" s="85">
        <v>248.97</v>
      </c>
      <c r="D399" s="85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5" t="s">
        <v>825</v>
      </c>
      <c r="B400" s="85" t="s">
        <v>823</v>
      </c>
      <c r="C400" s="85">
        <v>803.96</v>
      </c>
      <c r="D400" s="85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5" t="s">
        <v>826</v>
      </c>
      <c r="B401" s="85" t="s">
        <v>823</v>
      </c>
      <c r="C401" s="85">
        <v>825.54</v>
      </c>
      <c r="D401" s="85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5" t="s">
        <v>827</v>
      </c>
      <c r="B402" s="85" t="s">
        <v>823</v>
      </c>
      <c r="C402" s="85">
        <v>1040.51</v>
      </c>
      <c r="D402" s="85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5" t="s">
        <v>828</v>
      </c>
      <c r="B403" s="85" t="s">
        <v>823</v>
      </c>
      <c r="C403" s="85">
        <v>1029.73</v>
      </c>
      <c r="D403" s="85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5" t="s">
        <v>829</v>
      </c>
      <c r="B404" s="85" t="s">
        <v>823</v>
      </c>
      <c r="C404" s="85">
        <v>815.71</v>
      </c>
      <c r="D404" s="85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5" t="s">
        <v>834</v>
      </c>
      <c r="B405" s="85" t="s">
        <v>823</v>
      </c>
      <c r="C405" s="85">
        <v>1293.3499999999999</v>
      </c>
      <c r="D405" s="85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5" t="s">
        <v>835</v>
      </c>
      <c r="B406" s="85" t="s">
        <v>823</v>
      </c>
      <c r="C406" s="85">
        <v>3242.14</v>
      </c>
      <c r="D406" s="85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5" t="s">
        <v>836</v>
      </c>
      <c r="B407" s="85" t="s">
        <v>823</v>
      </c>
      <c r="C407" s="85">
        <v>2494.13</v>
      </c>
      <c r="D407" s="85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5" t="s">
        <v>837</v>
      </c>
      <c r="B408" s="85" t="s">
        <v>823</v>
      </c>
      <c r="C408" s="85">
        <v>3167.13</v>
      </c>
      <c r="D408" s="85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5" t="s">
        <v>838</v>
      </c>
      <c r="B409" s="85" t="s">
        <v>823</v>
      </c>
      <c r="C409" s="85">
        <v>1035.04</v>
      </c>
      <c r="D409" s="85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5" t="s">
        <v>839</v>
      </c>
      <c r="B410" s="85" t="s">
        <v>823</v>
      </c>
      <c r="C410" s="85">
        <v>1002.89</v>
      </c>
      <c r="D410" s="85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5" t="s">
        <v>840</v>
      </c>
      <c r="B411" s="85" t="s">
        <v>823</v>
      </c>
      <c r="C411" s="85">
        <v>2937.68</v>
      </c>
      <c r="D411" s="85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5" t="s">
        <v>841</v>
      </c>
      <c r="B412" s="85" t="s">
        <v>823</v>
      </c>
      <c r="C412" s="85">
        <v>734.42</v>
      </c>
      <c r="D412" s="85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5" t="s">
        <v>842</v>
      </c>
      <c r="B413" s="85" t="s">
        <v>823</v>
      </c>
      <c r="C413" s="85">
        <v>3031.81</v>
      </c>
      <c r="D413" s="85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5" t="s">
        <v>843</v>
      </c>
      <c r="B414" s="85" t="s">
        <v>823</v>
      </c>
      <c r="C414" s="85">
        <v>924.38</v>
      </c>
      <c r="D414" s="85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5" t="s">
        <v>848</v>
      </c>
      <c r="B415" s="85" t="s">
        <v>823</v>
      </c>
      <c r="C415" s="85">
        <v>1343.29</v>
      </c>
      <c r="D415" s="85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5" t="s">
        <v>849</v>
      </c>
      <c r="B416" s="85" t="s">
        <v>823</v>
      </c>
      <c r="C416" s="85">
        <v>3374.48</v>
      </c>
      <c r="D416" s="85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5" t="s">
        <v>850</v>
      </c>
      <c r="B417" s="85" t="s">
        <v>823</v>
      </c>
      <c r="C417" s="85">
        <v>2712</v>
      </c>
      <c r="D417" s="85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5" t="s">
        <v>851</v>
      </c>
      <c r="B418" s="85" t="s">
        <v>823</v>
      </c>
      <c r="C418" s="85">
        <v>3356.64</v>
      </c>
      <c r="D418" s="85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5" t="s">
        <v>852</v>
      </c>
      <c r="B419" s="85" t="s">
        <v>823</v>
      </c>
      <c r="C419" s="85">
        <v>1079.96</v>
      </c>
      <c r="D419" s="85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5" t="s">
        <v>853</v>
      </c>
      <c r="B420" s="85" t="s">
        <v>823</v>
      </c>
      <c r="C420" s="85">
        <v>1054.3599999999999</v>
      </c>
      <c r="D420" s="85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5" t="s">
        <v>854</v>
      </c>
      <c r="B421" s="85" t="s">
        <v>823</v>
      </c>
      <c r="C421" s="85">
        <v>3300.1</v>
      </c>
      <c r="D421" s="85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5" t="s">
        <v>855</v>
      </c>
      <c r="B422" s="85" t="s">
        <v>823</v>
      </c>
      <c r="C422" s="85">
        <v>815.24</v>
      </c>
      <c r="D422" s="85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5" t="s">
        <v>856</v>
      </c>
      <c r="B423" s="85" t="s">
        <v>823</v>
      </c>
      <c r="C423" s="85">
        <v>3295.66</v>
      </c>
      <c r="D423" s="85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5" t="s">
        <v>857</v>
      </c>
      <c r="B424" s="85" t="s">
        <v>823</v>
      </c>
      <c r="C424" s="85">
        <v>989.27</v>
      </c>
      <c r="D424" s="85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5" t="s">
        <v>862</v>
      </c>
      <c r="B425" s="85" t="s">
        <v>823</v>
      </c>
      <c r="C425" s="85">
        <v>2197.92</v>
      </c>
      <c r="D425" s="85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5" t="s">
        <v>863</v>
      </c>
      <c r="B426" s="85" t="s">
        <v>823</v>
      </c>
      <c r="C426" s="85">
        <v>8227.0400000000009</v>
      </c>
      <c r="D426" s="85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5" t="s">
        <v>864</v>
      </c>
      <c r="B427" s="85" t="s">
        <v>823</v>
      </c>
      <c r="C427" s="85">
        <v>6648.97</v>
      </c>
      <c r="D427" s="85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5" t="s">
        <v>865</v>
      </c>
      <c r="B428" s="85" t="s">
        <v>823</v>
      </c>
      <c r="C428" s="85">
        <v>8216.7800000000007</v>
      </c>
      <c r="D428" s="85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5" t="s">
        <v>866</v>
      </c>
      <c r="B429" s="85" t="s">
        <v>823</v>
      </c>
      <c r="C429" s="85">
        <v>2309.17</v>
      </c>
      <c r="D429" s="85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5" t="s">
        <v>867</v>
      </c>
      <c r="B430" s="85" t="s">
        <v>823</v>
      </c>
      <c r="C430" s="85">
        <v>2288.13</v>
      </c>
      <c r="D430" s="85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5" t="s">
        <v>868</v>
      </c>
      <c r="B431" s="85" t="s">
        <v>823</v>
      </c>
      <c r="C431" s="85">
        <v>8206.66</v>
      </c>
      <c r="D431" s="85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5" t="s">
        <v>869</v>
      </c>
      <c r="B432" s="85" t="s">
        <v>823</v>
      </c>
      <c r="C432" s="85">
        <v>2213.69</v>
      </c>
      <c r="D432" s="85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5" t="s">
        <v>870</v>
      </c>
      <c r="B433" s="85" t="s">
        <v>823</v>
      </c>
      <c r="C433" s="85">
        <v>8173.99</v>
      </c>
      <c r="D433" s="85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5" t="s">
        <v>871</v>
      </c>
      <c r="B434" s="85" t="s">
        <v>823</v>
      </c>
      <c r="C434" s="85">
        <v>2259.21</v>
      </c>
      <c r="D434" s="85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5" t="s">
        <v>822</v>
      </c>
      <c r="B435" s="85" t="s">
        <v>823</v>
      </c>
      <c r="C435" s="85">
        <v>110.69</v>
      </c>
      <c r="D435" s="85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5" t="s">
        <v>832</v>
      </c>
      <c r="B436" s="85" t="s">
        <v>823</v>
      </c>
      <c r="C436" s="85">
        <v>220.01</v>
      </c>
      <c r="D436" s="85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5" t="s">
        <v>846</v>
      </c>
      <c r="B437" s="85" t="s">
        <v>823</v>
      </c>
      <c r="C437" s="85">
        <v>249.23</v>
      </c>
      <c r="D437" s="85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5" t="s">
        <v>860</v>
      </c>
      <c r="B438" s="85" t="s">
        <v>823</v>
      </c>
      <c r="C438" s="85">
        <v>870.83</v>
      </c>
      <c r="D438" s="85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5" t="s">
        <v>824</v>
      </c>
      <c r="B439" s="85" t="s">
        <v>823</v>
      </c>
      <c r="C439" s="85">
        <v>61.78</v>
      </c>
      <c r="D439" s="85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5" t="s">
        <v>833</v>
      </c>
      <c r="B440" s="85" t="s">
        <v>823</v>
      </c>
      <c r="C440" s="85">
        <v>201.35</v>
      </c>
      <c r="D440" s="85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5" t="s">
        <v>847</v>
      </c>
      <c r="B441" s="85" t="s">
        <v>823</v>
      </c>
      <c r="C441" s="85">
        <v>232.51</v>
      </c>
      <c r="D441" s="85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5" t="s">
        <v>861</v>
      </c>
      <c r="B442" s="85" t="s">
        <v>823</v>
      </c>
      <c r="C442" s="85">
        <v>627.16999999999996</v>
      </c>
      <c r="D442" s="85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5" t="s">
        <v>874</v>
      </c>
      <c r="B443" s="85" t="s">
        <v>875</v>
      </c>
      <c r="C443" s="85">
        <v>24960.37</v>
      </c>
      <c r="D443" s="85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5" t="s">
        <v>884</v>
      </c>
      <c r="B444" s="85" t="s">
        <v>875</v>
      </c>
      <c r="C444" s="85">
        <v>6563.31</v>
      </c>
      <c r="D444" s="85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5" t="s">
        <v>885</v>
      </c>
      <c r="B445" s="85" t="s">
        <v>875</v>
      </c>
      <c r="C445" s="85">
        <v>6098.3</v>
      </c>
      <c r="D445" s="85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5" t="s">
        <v>886</v>
      </c>
      <c r="B446" s="85" t="s">
        <v>875</v>
      </c>
      <c r="C446" s="85">
        <v>12075.59</v>
      </c>
      <c r="D446" s="85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5" t="s">
        <v>876</v>
      </c>
      <c r="B447" s="85" t="s">
        <v>875</v>
      </c>
      <c r="C447" s="85">
        <v>29836.71</v>
      </c>
      <c r="D447" s="85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85" t="s">
        <v>877</v>
      </c>
      <c r="B448" s="85" t="s">
        <v>875</v>
      </c>
      <c r="C448" s="85">
        <v>1819</v>
      </c>
      <c r="D448" s="85">
        <v>0.8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85" t="s">
        <v>878</v>
      </c>
      <c r="B449" s="85" t="s">
        <v>875</v>
      </c>
      <c r="C449" s="85">
        <v>21940.3</v>
      </c>
      <c r="D449" s="85">
        <v>0.8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5" t="s">
        <v>879</v>
      </c>
      <c r="B450" s="85" t="s">
        <v>875</v>
      </c>
      <c r="C450" s="85">
        <v>1581.24</v>
      </c>
      <c r="D450" s="85">
        <v>0.8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5" t="s">
        <v>880</v>
      </c>
      <c r="B451" s="85" t="s">
        <v>875</v>
      </c>
      <c r="C451" s="85">
        <v>9780.0499999999993</v>
      </c>
      <c r="D451" s="85">
        <v>0.8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5" t="s">
        <v>881</v>
      </c>
      <c r="B452" s="85" t="s">
        <v>875</v>
      </c>
      <c r="C452" s="85">
        <v>79774.149999999994</v>
      </c>
      <c r="D452" s="85">
        <v>0.78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5" t="s">
        <v>882</v>
      </c>
      <c r="B453" s="85" t="s">
        <v>875</v>
      </c>
      <c r="C453" s="85">
        <v>6072.34</v>
      </c>
      <c r="D453" s="85">
        <v>0.8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5" t="s">
        <v>883</v>
      </c>
      <c r="B454" s="85" t="s">
        <v>875</v>
      </c>
      <c r="C454" s="85">
        <v>11196.88</v>
      </c>
      <c r="D454" s="85">
        <v>0.8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77"/>
      <c r="B456" s="85" t="s">
        <v>381</v>
      </c>
      <c r="C456" s="85" t="s">
        <v>887</v>
      </c>
      <c r="D456" s="85" t="s">
        <v>888</v>
      </c>
      <c r="E456" s="85" t="s">
        <v>889</v>
      </c>
      <c r="F456" s="85" t="s">
        <v>890</v>
      </c>
      <c r="G456" s="85" t="s">
        <v>891</v>
      </c>
      <c r="H456" s="85" t="s">
        <v>892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5" t="s">
        <v>904</v>
      </c>
      <c r="B457" s="85" t="s">
        <v>894</v>
      </c>
      <c r="C457" s="85">
        <v>0.54</v>
      </c>
      <c r="D457" s="85">
        <v>49.8</v>
      </c>
      <c r="E457" s="85">
        <v>0.01</v>
      </c>
      <c r="F457" s="85">
        <v>0.62</v>
      </c>
      <c r="G457" s="85">
        <v>1</v>
      </c>
      <c r="H457" s="85" t="s">
        <v>895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5" t="s">
        <v>919</v>
      </c>
      <c r="B458" s="85" t="s">
        <v>894</v>
      </c>
      <c r="C458" s="85">
        <v>0.54</v>
      </c>
      <c r="D458" s="85">
        <v>49.8</v>
      </c>
      <c r="E458" s="85">
        <v>0.01</v>
      </c>
      <c r="F458" s="85">
        <v>1.03</v>
      </c>
      <c r="G458" s="85">
        <v>1</v>
      </c>
      <c r="H458" s="85" t="s">
        <v>895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5" t="s">
        <v>933</v>
      </c>
      <c r="B459" s="85" t="s">
        <v>894</v>
      </c>
      <c r="C459" s="85">
        <v>0.54</v>
      </c>
      <c r="D459" s="85">
        <v>49.8</v>
      </c>
      <c r="E459" s="85">
        <v>0.01</v>
      </c>
      <c r="F459" s="85">
        <v>1.18</v>
      </c>
      <c r="G459" s="85">
        <v>1</v>
      </c>
      <c r="H459" s="85" t="s">
        <v>895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5" t="s">
        <v>947</v>
      </c>
      <c r="B460" s="85" t="s">
        <v>894</v>
      </c>
      <c r="C460" s="85">
        <v>0.54</v>
      </c>
      <c r="D460" s="85">
        <v>49.8</v>
      </c>
      <c r="E460" s="85">
        <v>0.03</v>
      </c>
      <c r="F460" s="85">
        <v>3.21</v>
      </c>
      <c r="G460" s="85">
        <v>1</v>
      </c>
      <c r="H460" s="85" t="s">
        <v>895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5" t="s">
        <v>905</v>
      </c>
      <c r="B461" s="85" t="s">
        <v>894</v>
      </c>
      <c r="C461" s="85">
        <v>0.54</v>
      </c>
      <c r="D461" s="85">
        <v>49.8</v>
      </c>
      <c r="E461" s="85">
        <v>0</v>
      </c>
      <c r="F461" s="85">
        <v>0</v>
      </c>
      <c r="G461" s="85">
        <v>1</v>
      </c>
      <c r="H461" s="85" t="s">
        <v>895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5" t="s">
        <v>918</v>
      </c>
      <c r="B462" s="85" t="s">
        <v>894</v>
      </c>
      <c r="C462" s="85">
        <v>0.54</v>
      </c>
      <c r="D462" s="85">
        <v>49.8</v>
      </c>
      <c r="E462" s="85">
        <v>0</v>
      </c>
      <c r="F462" s="85">
        <v>0</v>
      </c>
      <c r="G462" s="85">
        <v>1</v>
      </c>
      <c r="H462" s="85" t="s">
        <v>895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5" t="s">
        <v>932</v>
      </c>
      <c r="B463" s="85" t="s">
        <v>894</v>
      </c>
      <c r="C463" s="85">
        <v>0.54</v>
      </c>
      <c r="D463" s="85">
        <v>49.8</v>
      </c>
      <c r="E463" s="85">
        <v>0</v>
      </c>
      <c r="F463" s="85">
        <v>0</v>
      </c>
      <c r="G463" s="85">
        <v>1</v>
      </c>
      <c r="H463" s="85" t="s">
        <v>895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5" t="s">
        <v>946</v>
      </c>
      <c r="B464" s="85" t="s">
        <v>894</v>
      </c>
      <c r="C464" s="85">
        <v>0.54</v>
      </c>
      <c r="D464" s="85">
        <v>49.8</v>
      </c>
      <c r="E464" s="85">
        <v>0.01</v>
      </c>
      <c r="F464" s="85">
        <v>0.77</v>
      </c>
      <c r="G464" s="85">
        <v>1</v>
      </c>
      <c r="H464" s="85" t="s">
        <v>895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5" t="s">
        <v>897</v>
      </c>
      <c r="B465" s="85" t="s">
        <v>898</v>
      </c>
      <c r="C465" s="85">
        <v>0.52</v>
      </c>
      <c r="D465" s="85">
        <v>331</v>
      </c>
      <c r="E465" s="85">
        <v>0.1</v>
      </c>
      <c r="F465" s="85">
        <v>60.74</v>
      </c>
      <c r="G465" s="85">
        <v>1</v>
      </c>
      <c r="H465" s="85" t="s">
        <v>899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5" t="s">
        <v>900</v>
      </c>
      <c r="B466" s="85" t="s">
        <v>898</v>
      </c>
      <c r="C466" s="85">
        <v>0.52</v>
      </c>
      <c r="D466" s="85">
        <v>331</v>
      </c>
      <c r="E466" s="85">
        <v>0.1</v>
      </c>
      <c r="F466" s="85">
        <v>61.81</v>
      </c>
      <c r="G466" s="85">
        <v>1</v>
      </c>
      <c r="H466" s="85" t="s">
        <v>899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5" t="s">
        <v>901</v>
      </c>
      <c r="B467" s="85" t="s">
        <v>898</v>
      </c>
      <c r="C467" s="85">
        <v>0.52</v>
      </c>
      <c r="D467" s="85">
        <v>331</v>
      </c>
      <c r="E467" s="85">
        <v>0.11</v>
      </c>
      <c r="F467" s="85">
        <v>68.94</v>
      </c>
      <c r="G467" s="85">
        <v>1</v>
      </c>
      <c r="H467" s="85" t="s">
        <v>899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5" t="s">
        <v>902</v>
      </c>
      <c r="B468" s="85" t="s">
        <v>898</v>
      </c>
      <c r="C468" s="85">
        <v>0.52</v>
      </c>
      <c r="D468" s="85">
        <v>331</v>
      </c>
      <c r="E468" s="85">
        <v>0.1</v>
      </c>
      <c r="F468" s="85">
        <v>64.930000000000007</v>
      </c>
      <c r="G468" s="85">
        <v>1</v>
      </c>
      <c r="H468" s="85" t="s">
        <v>899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5" t="s">
        <v>903</v>
      </c>
      <c r="B469" s="85" t="s">
        <v>898</v>
      </c>
      <c r="C469" s="85">
        <v>0.52</v>
      </c>
      <c r="D469" s="85">
        <v>331</v>
      </c>
      <c r="E469" s="85">
        <v>0.1</v>
      </c>
      <c r="F469" s="85">
        <v>64.930000000000007</v>
      </c>
      <c r="G469" s="85">
        <v>1</v>
      </c>
      <c r="H469" s="85" t="s">
        <v>899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5" t="s">
        <v>908</v>
      </c>
      <c r="B470" s="85" t="s">
        <v>898</v>
      </c>
      <c r="C470" s="85">
        <v>0.52</v>
      </c>
      <c r="D470" s="85">
        <v>331</v>
      </c>
      <c r="E470" s="85">
        <v>0.16</v>
      </c>
      <c r="F470" s="85">
        <v>101.24</v>
      </c>
      <c r="G470" s="85">
        <v>1</v>
      </c>
      <c r="H470" s="85" t="s">
        <v>899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5" t="s">
        <v>909</v>
      </c>
      <c r="B471" s="85" t="s">
        <v>898</v>
      </c>
      <c r="C471" s="85">
        <v>0.52</v>
      </c>
      <c r="D471" s="85">
        <v>331</v>
      </c>
      <c r="E471" s="85">
        <v>0.43</v>
      </c>
      <c r="F471" s="85">
        <v>275.45999999999998</v>
      </c>
      <c r="G471" s="85">
        <v>1</v>
      </c>
      <c r="H471" s="85" t="s">
        <v>899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5" t="s">
        <v>910</v>
      </c>
      <c r="B472" s="85" t="s">
        <v>898</v>
      </c>
      <c r="C472" s="85">
        <v>0.52</v>
      </c>
      <c r="D472" s="85">
        <v>331</v>
      </c>
      <c r="E472" s="85">
        <v>0.35</v>
      </c>
      <c r="F472" s="85">
        <v>221.52</v>
      </c>
      <c r="G472" s="85">
        <v>1</v>
      </c>
      <c r="H472" s="85" t="s">
        <v>899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5" t="s">
        <v>911</v>
      </c>
      <c r="B473" s="85" t="s">
        <v>898</v>
      </c>
      <c r="C473" s="85">
        <v>0.52</v>
      </c>
      <c r="D473" s="85">
        <v>331</v>
      </c>
      <c r="E473" s="85">
        <v>0.42</v>
      </c>
      <c r="F473" s="85">
        <v>267.33999999999997</v>
      </c>
      <c r="G473" s="85">
        <v>1</v>
      </c>
      <c r="H473" s="85" t="s">
        <v>899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5" t="s">
        <v>912</v>
      </c>
      <c r="B474" s="85" t="s">
        <v>898</v>
      </c>
      <c r="C474" s="85">
        <v>0.52</v>
      </c>
      <c r="D474" s="85">
        <v>331</v>
      </c>
      <c r="E474" s="85">
        <v>0.12</v>
      </c>
      <c r="F474" s="85">
        <v>79.06</v>
      </c>
      <c r="G474" s="85">
        <v>1</v>
      </c>
      <c r="H474" s="85" t="s">
        <v>899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5" t="s">
        <v>913</v>
      </c>
      <c r="B475" s="85" t="s">
        <v>898</v>
      </c>
      <c r="C475" s="85">
        <v>0.52</v>
      </c>
      <c r="D475" s="85">
        <v>331</v>
      </c>
      <c r="E475" s="85">
        <v>0.12</v>
      </c>
      <c r="F475" s="85">
        <v>76.86</v>
      </c>
      <c r="G475" s="85">
        <v>1</v>
      </c>
      <c r="H475" s="85" t="s">
        <v>899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5" t="s">
        <v>914</v>
      </c>
      <c r="B476" s="85" t="s">
        <v>898</v>
      </c>
      <c r="C476" s="85">
        <v>0.52</v>
      </c>
      <c r="D476" s="85">
        <v>331</v>
      </c>
      <c r="E476" s="85">
        <v>0.45</v>
      </c>
      <c r="F476" s="85">
        <v>286.75</v>
      </c>
      <c r="G476" s="85">
        <v>1</v>
      </c>
      <c r="H476" s="85" t="s">
        <v>899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5" t="s">
        <v>915</v>
      </c>
      <c r="B477" s="85" t="s">
        <v>898</v>
      </c>
      <c r="C477" s="85">
        <v>0.52</v>
      </c>
      <c r="D477" s="85">
        <v>331</v>
      </c>
      <c r="E477" s="85">
        <v>0.14000000000000001</v>
      </c>
      <c r="F477" s="85">
        <v>90.87</v>
      </c>
      <c r="G477" s="85">
        <v>1</v>
      </c>
      <c r="H477" s="85" t="s">
        <v>899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5" t="s">
        <v>916</v>
      </c>
      <c r="B478" s="85" t="s">
        <v>898</v>
      </c>
      <c r="C478" s="85">
        <v>0.52</v>
      </c>
      <c r="D478" s="85">
        <v>331</v>
      </c>
      <c r="E478" s="85">
        <v>0.41</v>
      </c>
      <c r="F478" s="85">
        <v>260.79000000000002</v>
      </c>
      <c r="G478" s="85">
        <v>1</v>
      </c>
      <c r="H478" s="85" t="s">
        <v>899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5" t="s">
        <v>917</v>
      </c>
      <c r="B479" s="85" t="s">
        <v>898</v>
      </c>
      <c r="C479" s="85">
        <v>0.52</v>
      </c>
      <c r="D479" s="85">
        <v>331</v>
      </c>
      <c r="E479" s="85">
        <v>0.12</v>
      </c>
      <c r="F479" s="85">
        <v>75.599999999999994</v>
      </c>
      <c r="G479" s="85">
        <v>1</v>
      </c>
      <c r="H479" s="85" t="s">
        <v>899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5" t="s">
        <v>922</v>
      </c>
      <c r="B480" s="85" t="s">
        <v>898</v>
      </c>
      <c r="C480" s="85">
        <v>0.52</v>
      </c>
      <c r="D480" s="85">
        <v>331</v>
      </c>
      <c r="E480" s="85">
        <v>0.16</v>
      </c>
      <c r="F480" s="85">
        <v>100.87</v>
      </c>
      <c r="G480" s="85">
        <v>1</v>
      </c>
      <c r="H480" s="85" t="s">
        <v>899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5" t="s">
        <v>923</v>
      </c>
      <c r="B481" s="85" t="s">
        <v>898</v>
      </c>
      <c r="C481" s="85">
        <v>0.52</v>
      </c>
      <c r="D481" s="85">
        <v>331</v>
      </c>
      <c r="E481" s="85">
        <v>0.43</v>
      </c>
      <c r="F481" s="85">
        <v>275.18</v>
      </c>
      <c r="G481" s="85">
        <v>1</v>
      </c>
      <c r="H481" s="85" t="s">
        <v>899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5" t="s">
        <v>924</v>
      </c>
      <c r="B482" s="85" t="s">
        <v>898</v>
      </c>
      <c r="C482" s="85">
        <v>0.52</v>
      </c>
      <c r="D482" s="85">
        <v>331</v>
      </c>
      <c r="E482" s="85">
        <v>0.36</v>
      </c>
      <c r="F482" s="85">
        <v>226.2</v>
      </c>
      <c r="G482" s="85">
        <v>1</v>
      </c>
      <c r="H482" s="85" t="s">
        <v>899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5" t="s">
        <v>925</v>
      </c>
      <c r="B483" s="85" t="s">
        <v>898</v>
      </c>
      <c r="C483" s="85">
        <v>0.52</v>
      </c>
      <c r="D483" s="85">
        <v>331</v>
      </c>
      <c r="E483" s="85">
        <v>0.43</v>
      </c>
      <c r="F483" s="85">
        <v>274.60000000000002</v>
      </c>
      <c r="G483" s="85">
        <v>1</v>
      </c>
      <c r="H483" s="85" t="s">
        <v>899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5" t="s">
        <v>926</v>
      </c>
      <c r="B484" s="85" t="s">
        <v>898</v>
      </c>
      <c r="C484" s="85">
        <v>0.52</v>
      </c>
      <c r="D484" s="85">
        <v>331</v>
      </c>
      <c r="E484" s="85">
        <v>0.13</v>
      </c>
      <c r="F484" s="85">
        <v>81.260000000000005</v>
      </c>
      <c r="G484" s="85">
        <v>1</v>
      </c>
      <c r="H484" s="85" t="s">
        <v>899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5" t="s">
        <v>927</v>
      </c>
      <c r="B485" s="85" t="s">
        <v>898</v>
      </c>
      <c r="C485" s="85">
        <v>0.52</v>
      </c>
      <c r="D485" s="85">
        <v>331</v>
      </c>
      <c r="E485" s="85">
        <v>0.12</v>
      </c>
      <c r="F485" s="85">
        <v>79.22</v>
      </c>
      <c r="G485" s="85">
        <v>1</v>
      </c>
      <c r="H485" s="85" t="s">
        <v>899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5" t="s">
        <v>928</v>
      </c>
      <c r="B486" s="85" t="s">
        <v>898</v>
      </c>
      <c r="C486" s="85">
        <v>0.52</v>
      </c>
      <c r="D486" s="85">
        <v>331</v>
      </c>
      <c r="E486" s="85">
        <v>0.43</v>
      </c>
      <c r="F486" s="85">
        <v>273.64999999999998</v>
      </c>
      <c r="G486" s="85">
        <v>1</v>
      </c>
      <c r="H486" s="85" t="s">
        <v>899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5" t="s">
        <v>929</v>
      </c>
      <c r="B487" s="85" t="s">
        <v>898</v>
      </c>
      <c r="C487" s="85">
        <v>0.52</v>
      </c>
      <c r="D487" s="85">
        <v>331</v>
      </c>
      <c r="E487" s="85">
        <v>0.12</v>
      </c>
      <c r="F487" s="85">
        <v>73.599999999999994</v>
      </c>
      <c r="G487" s="85">
        <v>1</v>
      </c>
      <c r="H487" s="85" t="s">
        <v>899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5" t="s">
        <v>930</v>
      </c>
      <c r="B488" s="85" t="s">
        <v>898</v>
      </c>
      <c r="C488" s="85">
        <v>0.52</v>
      </c>
      <c r="D488" s="85">
        <v>331</v>
      </c>
      <c r="E488" s="85">
        <v>0.42</v>
      </c>
      <c r="F488" s="85">
        <v>268.87</v>
      </c>
      <c r="G488" s="85">
        <v>1</v>
      </c>
      <c r="H488" s="85" t="s">
        <v>899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5" t="s">
        <v>931</v>
      </c>
      <c r="B489" s="85" t="s">
        <v>898</v>
      </c>
      <c r="C489" s="85">
        <v>0.52</v>
      </c>
      <c r="D489" s="85">
        <v>331</v>
      </c>
      <c r="E489" s="85">
        <v>0.12</v>
      </c>
      <c r="F489" s="85">
        <v>78</v>
      </c>
      <c r="G489" s="85">
        <v>1</v>
      </c>
      <c r="H489" s="85" t="s">
        <v>899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5" t="s">
        <v>936</v>
      </c>
      <c r="B490" s="85" t="s">
        <v>898</v>
      </c>
      <c r="C490" s="85">
        <v>0.52</v>
      </c>
      <c r="D490" s="85">
        <v>331</v>
      </c>
      <c r="E490" s="85">
        <v>0.2</v>
      </c>
      <c r="F490" s="85">
        <v>130.47999999999999</v>
      </c>
      <c r="G490" s="85">
        <v>1</v>
      </c>
      <c r="H490" s="85" t="s">
        <v>899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5" t="s">
        <v>937</v>
      </c>
      <c r="B491" s="85" t="s">
        <v>898</v>
      </c>
      <c r="C491" s="85">
        <v>0.52</v>
      </c>
      <c r="D491" s="85">
        <v>331</v>
      </c>
      <c r="E491" s="85">
        <v>0.63</v>
      </c>
      <c r="F491" s="85">
        <v>402.87</v>
      </c>
      <c r="G491" s="85">
        <v>1</v>
      </c>
      <c r="H491" s="85" t="s">
        <v>899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5" t="s">
        <v>938</v>
      </c>
      <c r="B492" s="85" t="s">
        <v>898</v>
      </c>
      <c r="C492" s="85">
        <v>0.52</v>
      </c>
      <c r="D492" s="85">
        <v>331</v>
      </c>
      <c r="E492" s="85">
        <v>0.52</v>
      </c>
      <c r="F492" s="85">
        <v>329.62</v>
      </c>
      <c r="G492" s="85">
        <v>1</v>
      </c>
      <c r="H492" s="85" t="s">
        <v>899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5" t="s">
        <v>939</v>
      </c>
      <c r="B493" s="85" t="s">
        <v>898</v>
      </c>
      <c r="C493" s="85">
        <v>0.52</v>
      </c>
      <c r="D493" s="85">
        <v>331</v>
      </c>
      <c r="E493" s="85">
        <v>0.63</v>
      </c>
      <c r="F493" s="85">
        <v>402.69</v>
      </c>
      <c r="G493" s="85">
        <v>1</v>
      </c>
      <c r="H493" s="85" t="s">
        <v>899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5" t="s">
        <v>940</v>
      </c>
      <c r="B494" s="85" t="s">
        <v>898</v>
      </c>
      <c r="C494" s="85">
        <v>0.52</v>
      </c>
      <c r="D494" s="85">
        <v>331</v>
      </c>
      <c r="E494" s="85">
        <v>0.18</v>
      </c>
      <c r="F494" s="85">
        <v>116.2</v>
      </c>
      <c r="G494" s="85">
        <v>1</v>
      </c>
      <c r="H494" s="85" t="s">
        <v>899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5" t="s">
        <v>941</v>
      </c>
      <c r="B495" s="85" t="s">
        <v>898</v>
      </c>
      <c r="C495" s="85">
        <v>0.52</v>
      </c>
      <c r="D495" s="85">
        <v>331</v>
      </c>
      <c r="E495" s="85">
        <v>0.18</v>
      </c>
      <c r="F495" s="85">
        <v>112.78</v>
      </c>
      <c r="G495" s="85">
        <v>1</v>
      </c>
      <c r="H495" s="85" t="s">
        <v>899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5" t="s">
        <v>942</v>
      </c>
      <c r="B496" s="85" t="s">
        <v>898</v>
      </c>
      <c r="C496" s="85">
        <v>0.52</v>
      </c>
      <c r="D496" s="85">
        <v>331</v>
      </c>
      <c r="E496" s="85">
        <v>0.62</v>
      </c>
      <c r="F496" s="85">
        <v>394.14</v>
      </c>
      <c r="G496" s="85">
        <v>1</v>
      </c>
      <c r="H496" s="85" t="s">
        <v>899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5" t="s">
        <v>943</v>
      </c>
      <c r="B497" s="85" t="s">
        <v>898</v>
      </c>
      <c r="C497" s="85">
        <v>0.52</v>
      </c>
      <c r="D497" s="85">
        <v>331</v>
      </c>
      <c r="E497" s="85">
        <v>0.16</v>
      </c>
      <c r="F497" s="85">
        <v>104.32</v>
      </c>
      <c r="G497" s="85">
        <v>1</v>
      </c>
      <c r="H497" s="85" t="s">
        <v>899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5" t="s">
        <v>944</v>
      </c>
      <c r="B498" s="85" t="s">
        <v>898</v>
      </c>
      <c r="C498" s="85">
        <v>0.52</v>
      </c>
      <c r="D498" s="85">
        <v>331</v>
      </c>
      <c r="E498" s="85">
        <v>0.61</v>
      </c>
      <c r="F498" s="85">
        <v>391.14</v>
      </c>
      <c r="G498" s="85">
        <v>1</v>
      </c>
      <c r="H498" s="85" t="s">
        <v>899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5" t="s">
        <v>945</v>
      </c>
      <c r="B499" s="85" t="s">
        <v>898</v>
      </c>
      <c r="C499" s="85">
        <v>0.52</v>
      </c>
      <c r="D499" s="85">
        <v>331</v>
      </c>
      <c r="E499" s="85">
        <v>0.17</v>
      </c>
      <c r="F499" s="85">
        <v>111.23</v>
      </c>
      <c r="G499" s="85">
        <v>1</v>
      </c>
      <c r="H499" s="85" t="s">
        <v>899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5" t="s">
        <v>893</v>
      </c>
      <c r="B500" s="85" t="s">
        <v>894</v>
      </c>
      <c r="C500" s="85">
        <v>0.54</v>
      </c>
      <c r="D500" s="85">
        <v>49.8</v>
      </c>
      <c r="E500" s="85">
        <v>0</v>
      </c>
      <c r="F500" s="85">
        <v>0.34</v>
      </c>
      <c r="G500" s="85">
        <v>1</v>
      </c>
      <c r="H500" s="85" t="s">
        <v>895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5" t="s">
        <v>906</v>
      </c>
      <c r="B501" s="85" t="s">
        <v>894</v>
      </c>
      <c r="C501" s="85">
        <v>0.54</v>
      </c>
      <c r="D501" s="85">
        <v>49.8</v>
      </c>
      <c r="E501" s="85">
        <v>0.01</v>
      </c>
      <c r="F501" s="85">
        <v>0.68</v>
      </c>
      <c r="G501" s="85">
        <v>1</v>
      </c>
      <c r="H501" s="85" t="s">
        <v>895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5" t="s">
        <v>920</v>
      </c>
      <c r="B502" s="85" t="s">
        <v>894</v>
      </c>
      <c r="C502" s="85">
        <v>0.54</v>
      </c>
      <c r="D502" s="85">
        <v>49.8</v>
      </c>
      <c r="E502" s="85">
        <v>0.01</v>
      </c>
      <c r="F502" s="85">
        <v>0.78</v>
      </c>
      <c r="G502" s="85">
        <v>1</v>
      </c>
      <c r="H502" s="85" t="s">
        <v>895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5" t="s">
        <v>934</v>
      </c>
      <c r="B503" s="85" t="s">
        <v>894</v>
      </c>
      <c r="C503" s="85">
        <v>0.54</v>
      </c>
      <c r="D503" s="85">
        <v>49.8</v>
      </c>
      <c r="E503" s="85">
        <v>0.03</v>
      </c>
      <c r="F503" s="85">
        <v>2.71</v>
      </c>
      <c r="G503" s="85">
        <v>1</v>
      </c>
      <c r="H503" s="85" t="s">
        <v>895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5" t="s">
        <v>896</v>
      </c>
      <c r="B504" s="85" t="s">
        <v>894</v>
      </c>
      <c r="C504" s="85">
        <v>0.54</v>
      </c>
      <c r="D504" s="85">
        <v>49.8</v>
      </c>
      <c r="E504" s="85">
        <v>0</v>
      </c>
      <c r="F504" s="85">
        <v>0.19</v>
      </c>
      <c r="G504" s="85">
        <v>1</v>
      </c>
      <c r="H504" s="85" t="s">
        <v>895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5" t="s">
        <v>907</v>
      </c>
      <c r="B505" s="85" t="s">
        <v>894</v>
      </c>
      <c r="C505" s="85">
        <v>0.54</v>
      </c>
      <c r="D505" s="85">
        <v>49.8</v>
      </c>
      <c r="E505" s="85">
        <v>0.01</v>
      </c>
      <c r="F505" s="85">
        <v>0.63</v>
      </c>
      <c r="G505" s="85">
        <v>1</v>
      </c>
      <c r="H505" s="85" t="s">
        <v>895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5" t="s">
        <v>921</v>
      </c>
      <c r="B506" s="85" t="s">
        <v>894</v>
      </c>
      <c r="C506" s="85">
        <v>0.54</v>
      </c>
      <c r="D506" s="85">
        <v>49.8</v>
      </c>
      <c r="E506" s="85">
        <v>0.01</v>
      </c>
      <c r="F506" s="85">
        <v>0.72</v>
      </c>
      <c r="G506" s="85">
        <v>1</v>
      </c>
      <c r="H506" s="85" t="s">
        <v>895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5" t="s">
        <v>935</v>
      </c>
      <c r="B507" s="85" t="s">
        <v>894</v>
      </c>
      <c r="C507" s="85">
        <v>0.54</v>
      </c>
      <c r="D507" s="85">
        <v>49.8</v>
      </c>
      <c r="E507" s="85">
        <v>0.02</v>
      </c>
      <c r="F507" s="85">
        <v>1.95</v>
      </c>
      <c r="G507" s="85">
        <v>1</v>
      </c>
      <c r="H507" s="85" t="s">
        <v>895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5" t="s">
        <v>948</v>
      </c>
      <c r="B508" s="85" t="s">
        <v>894</v>
      </c>
      <c r="C508" s="85">
        <v>0.54</v>
      </c>
      <c r="D508" s="85">
        <v>622</v>
      </c>
      <c r="E508" s="85">
        <v>0.52</v>
      </c>
      <c r="F508" s="85">
        <v>597.82000000000005</v>
      </c>
      <c r="G508" s="85">
        <v>1</v>
      </c>
      <c r="H508" s="85" t="s">
        <v>949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5" t="s">
        <v>958</v>
      </c>
      <c r="B509" s="85" t="s">
        <v>894</v>
      </c>
      <c r="C509" s="85">
        <v>0.54</v>
      </c>
      <c r="D509" s="85">
        <v>622</v>
      </c>
      <c r="E509" s="85">
        <v>0.25</v>
      </c>
      <c r="F509" s="85">
        <v>287.60000000000002</v>
      </c>
      <c r="G509" s="85">
        <v>1</v>
      </c>
      <c r="H509" s="85" t="s">
        <v>949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5" t="s">
        <v>959</v>
      </c>
      <c r="B510" s="85" t="s">
        <v>894</v>
      </c>
      <c r="C510" s="85">
        <v>0.54</v>
      </c>
      <c r="D510" s="85">
        <v>622</v>
      </c>
      <c r="E510" s="85">
        <v>0.23</v>
      </c>
      <c r="F510" s="85">
        <v>264.05</v>
      </c>
      <c r="G510" s="85">
        <v>1</v>
      </c>
      <c r="H510" s="85" t="s">
        <v>949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5" t="s">
        <v>960</v>
      </c>
      <c r="B511" s="85" t="s">
        <v>894</v>
      </c>
      <c r="C511" s="85">
        <v>0.54</v>
      </c>
      <c r="D511" s="85">
        <v>622</v>
      </c>
      <c r="E511" s="85">
        <v>0.49</v>
      </c>
      <c r="F511" s="85">
        <v>566.65</v>
      </c>
      <c r="G511" s="85">
        <v>1</v>
      </c>
      <c r="H511" s="85" t="s">
        <v>949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5" t="s">
        <v>950</v>
      </c>
      <c r="B512" s="85" t="s">
        <v>894</v>
      </c>
      <c r="C512" s="85">
        <v>0.54</v>
      </c>
      <c r="D512" s="85">
        <v>622</v>
      </c>
      <c r="E512" s="85">
        <v>0.78</v>
      </c>
      <c r="F512" s="85">
        <v>906.03</v>
      </c>
      <c r="G512" s="85">
        <v>1</v>
      </c>
      <c r="H512" s="85" t="s">
        <v>949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85" t="s">
        <v>951</v>
      </c>
      <c r="B513" s="85" t="s">
        <v>894</v>
      </c>
      <c r="C513" s="85">
        <v>0.54</v>
      </c>
      <c r="D513" s="85">
        <v>622</v>
      </c>
      <c r="E513" s="85">
        <v>0.08</v>
      </c>
      <c r="F513" s="85">
        <v>92.12</v>
      </c>
      <c r="G513" s="85">
        <v>1</v>
      </c>
      <c r="H513" s="85" t="s">
        <v>949</v>
      </c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85" t="s">
        <v>952</v>
      </c>
      <c r="B514" s="85" t="s">
        <v>894</v>
      </c>
      <c r="C514" s="85">
        <v>0.54</v>
      </c>
      <c r="D514" s="85">
        <v>622</v>
      </c>
      <c r="E514" s="85">
        <v>0.43</v>
      </c>
      <c r="F514" s="85">
        <v>497.92</v>
      </c>
      <c r="G514" s="85">
        <v>1</v>
      </c>
      <c r="H514" s="85" t="s">
        <v>949</v>
      </c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5" t="s">
        <v>953</v>
      </c>
      <c r="B515" s="85" t="s">
        <v>894</v>
      </c>
      <c r="C515" s="85">
        <v>0.54</v>
      </c>
      <c r="D515" s="85">
        <v>622</v>
      </c>
      <c r="E515" s="85">
        <v>0.06</v>
      </c>
      <c r="F515" s="85">
        <v>68.430000000000007</v>
      </c>
      <c r="G515" s="85">
        <v>1</v>
      </c>
      <c r="H515" s="85" t="s">
        <v>949</v>
      </c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85" t="s">
        <v>954</v>
      </c>
      <c r="B516" s="85" t="s">
        <v>894</v>
      </c>
      <c r="C516" s="85">
        <v>0.54</v>
      </c>
      <c r="D516" s="85">
        <v>622</v>
      </c>
      <c r="E516" s="85">
        <v>0.32</v>
      </c>
      <c r="F516" s="85">
        <v>369.59</v>
      </c>
      <c r="G516" s="85">
        <v>1</v>
      </c>
      <c r="H516" s="85" t="s">
        <v>949</v>
      </c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85" t="s">
        <v>955</v>
      </c>
      <c r="B517" s="85" t="s">
        <v>894</v>
      </c>
      <c r="C517" s="85">
        <v>0.55000000000000004</v>
      </c>
      <c r="D517" s="85">
        <v>622</v>
      </c>
      <c r="E517" s="85">
        <v>1.65</v>
      </c>
      <c r="F517" s="85">
        <v>1874.99</v>
      </c>
      <c r="G517" s="85">
        <v>1</v>
      </c>
      <c r="H517" s="85" t="s">
        <v>949</v>
      </c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5" t="s">
        <v>956</v>
      </c>
      <c r="B518" s="85" t="s">
        <v>894</v>
      </c>
      <c r="C518" s="85">
        <v>0.54</v>
      </c>
      <c r="D518" s="85">
        <v>622</v>
      </c>
      <c r="E518" s="85">
        <v>0.13</v>
      </c>
      <c r="F518" s="85">
        <v>150.38999999999999</v>
      </c>
      <c r="G518" s="85">
        <v>1</v>
      </c>
      <c r="H518" s="85" t="s">
        <v>949</v>
      </c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85" t="s">
        <v>957</v>
      </c>
      <c r="B519" s="85" t="s">
        <v>894</v>
      </c>
      <c r="C519" s="85">
        <v>0.54</v>
      </c>
      <c r="D519" s="85">
        <v>622</v>
      </c>
      <c r="E519" s="85">
        <v>0.37</v>
      </c>
      <c r="F519" s="85">
        <v>424.2</v>
      </c>
      <c r="G519" s="85">
        <v>1</v>
      </c>
      <c r="H519" s="85" t="s">
        <v>949</v>
      </c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77"/>
      <c r="B521" s="85" t="s">
        <v>381</v>
      </c>
      <c r="C521" s="85" t="s">
        <v>961</v>
      </c>
      <c r="D521" s="85" t="s">
        <v>962</v>
      </c>
      <c r="E521" s="85" t="s">
        <v>963</v>
      </c>
      <c r="F521" s="85" t="s">
        <v>964</v>
      </c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5" t="s">
        <v>965</v>
      </c>
      <c r="B522" s="85" t="s">
        <v>966</v>
      </c>
      <c r="C522" s="85" t="s">
        <v>967</v>
      </c>
      <c r="D522" s="85">
        <v>179352</v>
      </c>
      <c r="E522" s="85">
        <v>84.78</v>
      </c>
      <c r="F522" s="85">
        <v>0.9</v>
      </c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77"/>
      <c r="B524" s="85" t="s">
        <v>381</v>
      </c>
      <c r="C524" s="85" t="s">
        <v>968</v>
      </c>
      <c r="D524" s="85" t="s">
        <v>969</v>
      </c>
      <c r="E524" s="85" t="s">
        <v>970</v>
      </c>
      <c r="F524" s="85" t="s">
        <v>971</v>
      </c>
      <c r="G524" s="85" t="s">
        <v>972</v>
      </c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5" t="s">
        <v>973</v>
      </c>
      <c r="B525" s="85" t="s">
        <v>974</v>
      </c>
      <c r="C525" s="85">
        <v>2</v>
      </c>
      <c r="D525" s="85">
        <v>845000</v>
      </c>
      <c r="E525" s="85">
        <v>0.8</v>
      </c>
      <c r="F525" s="85">
        <v>0.34</v>
      </c>
      <c r="G525" s="85">
        <v>0.67</v>
      </c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77"/>
      <c r="B527" s="85" t="s">
        <v>975</v>
      </c>
      <c r="C527" s="85" t="s">
        <v>976</v>
      </c>
      <c r="D527" s="85" t="s">
        <v>977</v>
      </c>
      <c r="E527" s="85" t="s">
        <v>978</v>
      </c>
      <c r="F527" s="85" t="s">
        <v>979</v>
      </c>
      <c r="G527" s="85" t="s">
        <v>980</v>
      </c>
      <c r="H527" s="85" t="s">
        <v>981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5" t="s">
        <v>982</v>
      </c>
      <c r="B528" s="85">
        <v>47613.515399999997</v>
      </c>
      <c r="C528" s="85">
        <v>60.520899999999997</v>
      </c>
      <c r="D528" s="85">
        <v>242.45699999999999</v>
      </c>
      <c r="E528" s="85">
        <v>0</v>
      </c>
      <c r="F528" s="85">
        <v>6.9999999999999999E-4</v>
      </c>
      <c r="G528" s="85">
        <v>82696.752500000002</v>
      </c>
      <c r="H528" s="85">
        <v>18709.045099999999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5" t="s">
        <v>983</v>
      </c>
      <c r="B529" s="85">
        <v>41531.043700000002</v>
      </c>
      <c r="C529" s="85">
        <v>52.708100000000002</v>
      </c>
      <c r="D529" s="85">
        <v>210.34200000000001</v>
      </c>
      <c r="E529" s="85">
        <v>0</v>
      </c>
      <c r="F529" s="85">
        <v>5.9999999999999995E-4</v>
      </c>
      <c r="G529" s="85">
        <v>71742.636899999998</v>
      </c>
      <c r="H529" s="85">
        <v>16308.516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5" t="s">
        <v>984</v>
      </c>
      <c r="B530" s="85">
        <v>45209.610200000003</v>
      </c>
      <c r="C530" s="85">
        <v>57.869300000000003</v>
      </c>
      <c r="D530" s="85">
        <v>235.87370000000001</v>
      </c>
      <c r="E530" s="85">
        <v>0</v>
      </c>
      <c r="F530" s="85">
        <v>6.9999999999999999E-4</v>
      </c>
      <c r="G530" s="85">
        <v>80453.272200000007</v>
      </c>
      <c r="H530" s="85">
        <v>17816.5363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5" t="s">
        <v>985</v>
      </c>
      <c r="B531" s="85">
        <v>47426.13</v>
      </c>
      <c r="C531" s="85">
        <v>61.121600000000001</v>
      </c>
      <c r="D531" s="85">
        <v>253.2509</v>
      </c>
      <c r="E531" s="85">
        <v>0</v>
      </c>
      <c r="F531" s="85">
        <v>6.9999999999999999E-4</v>
      </c>
      <c r="G531" s="85">
        <v>86382.353799999997</v>
      </c>
      <c r="H531" s="85">
        <v>18743.537100000001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5" t="s">
        <v>391</v>
      </c>
      <c r="B532" s="85">
        <v>54072.8393</v>
      </c>
      <c r="C532" s="85">
        <v>69.951999999999998</v>
      </c>
      <c r="D532" s="85">
        <v>292.44490000000002</v>
      </c>
      <c r="E532" s="85">
        <v>0</v>
      </c>
      <c r="F532" s="85">
        <v>8.0000000000000004E-4</v>
      </c>
      <c r="G532" s="85">
        <v>99752.433699999994</v>
      </c>
      <c r="H532" s="85">
        <v>21404.4836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5" t="s">
        <v>986</v>
      </c>
      <c r="B533" s="85">
        <v>56889.502999999997</v>
      </c>
      <c r="C533" s="85">
        <v>73.774600000000007</v>
      </c>
      <c r="D533" s="85">
        <v>310.18329999999997</v>
      </c>
      <c r="E533" s="85">
        <v>0</v>
      </c>
      <c r="F533" s="85">
        <v>8.9999999999999998E-4</v>
      </c>
      <c r="G533" s="85">
        <v>105803.7559</v>
      </c>
      <c r="H533" s="85">
        <v>22542.499800000001</v>
      </c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5" t="s">
        <v>987</v>
      </c>
      <c r="B534" s="85">
        <v>62291.583500000001</v>
      </c>
      <c r="C534" s="85">
        <v>80.883099999999999</v>
      </c>
      <c r="D534" s="85">
        <v>341.08030000000002</v>
      </c>
      <c r="E534" s="85">
        <v>0</v>
      </c>
      <c r="F534" s="85">
        <v>1E-3</v>
      </c>
      <c r="G534" s="85">
        <v>116343.2268</v>
      </c>
      <c r="H534" s="85">
        <v>24696.356500000002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5" t="s">
        <v>988</v>
      </c>
      <c r="B535" s="85">
        <v>60733.2958</v>
      </c>
      <c r="C535" s="85">
        <v>78.827500000000001</v>
      </c>
      <c r="D535" s="85">
        <v>332.0967</v>
      </c>
      <c r="E535" s="85">
        <v>0</v>
      </c>
      <c r="F535" s="85">
        <v>8.9999999999999998E-4</v>
      </c>
      <c r="G535" s="85">
        <v>113278.76639999999</v>
      </c>
      <c r="H535" s="85">
        <v>24074.4002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5" t="s">
        <v>989</v>
      </c>
      <c r="B536" s="85">
        <v>54830.763299999999</v>
      </c>
      <c r="C536" s="85">
        <v>71.052599999999998</v>
      </c>
      <c r="D536" s="85">
        <v>298.22730000000001</v>
      </c>
      <c r="E536" s="85">
        <v>0</v>
      </c>
      <c r="F536" s="85">
        <v>8.0000000000000004E-4</v>
      </c>
      <c r="G536" s="85">
        <v>101725.3322</v>
      </c>
      <c r="H536" s="85">
        <v>21719.995900000002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85" t="s">
        <v>990</v>
      </c>
      <c r="B537" s="85">
        <v>50490.691500000001</v>
      </c>
      <c r="C537" s="85">
        <v>65.186999999999998</v>
      </c>
      <c r="D537" s="85">
        <v>271.2389</v>
      </c>
      <c r="E537" s="85">
        <v>0</v>
      </c>
      <c r="F537" s="85">
        <v>8.0000000000000004E-4</v>
      </c>
      <c r="G537" s="85">
        <v>92518.486099999995</v>
      </c>
      <c r="H537" s="85">
        <v>19969.641100000001</v>
      </c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85" t="s">
        <v>991</v>
      </c>
      <c r="B538" s="85">
        <v>45135.483999999997</v>
      </c>
      <c r="C538" s="85">
        <v>57.928400000000003</v>
      </c>
      <c r="D538" s="85">
        <v>237.6437</v>
      </c>
      <c r="E538" s="85">
        <v>0</v>
      </c>
      <c r="F538" s="85">
        <v>6.9999999999999999E-4</v>
      </c>
      <c r="G538" s="85">
        <v>81057.743300000002</v>
      </c>
      <c r="H538" s="85">
        <v>17807.1741</v>
      </c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85" t="s">
        <v>992</v>
      </c>
      <c r="B539" s="85">
        <v>45845.466</v>
      </c>
      <c r="C539" s="85">
        <v>58.267200000000003</v>
      </c>
      <c r="D539" s="85">
        <v>233.36449999999999</v>
      </c>
      <c r="E539" s="85">
        <v>0</v>
      </c>
      <c r="F539" s="85">
        <v>6.9999999999999999E-4</v>
      </c>
      <c r="G539" s="85">
        <v>79595.462700000004</v>
      </c>
      <c r="H539" s="85">
        <v>18013.493900000001</v>
      </c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85"/>
      <c r="B540" s="85"/>
      <c r="C540" s="85"/>
      <c r="D540" s="85"/>
      <c r="E540" s="85"/>
      <c r="F540" s="85"/>
      <c r="G540" s="85"/>
      <c r="H540" s="85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85" t="s">
        <v>993</v>
      </c>
      <c r="B541" s="85">
        <v>612069.92559999996</v>
      </c>
      <c r="C541" s="85">
        <v>788.09230000000002</v>
      </c>
      <c r="D541" s="85">
        <v>3258.2033000000001</v>
      </c>
      <c r="E541" s="85">
        <v>0</v>
      </c>
      <c r="F541" s="85">
        <v>9.1999999999999998E-3</v>
      </c>
      <c r="G541" s="86">
        <v>1111350</v>
      </c>
      <c r="H541" s="85">
        <v>241805.6795</v>
      </c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85" t="s">
        <v>994</v>
      </c>
      <c r="B542" s="85">
        <v>41531.043700000002</v>
      </c>
      <c r="C542" s="85">
        <v>52.708100000000002</v>
      </c>
      <c r="D542" s="85">
        <v>210.34200000000001</v>
      </c>
      <c r="E542" s="85">
        <v>0</v>
      </c>
      <c r="F542" s="85">
        <v>5.9999999999999995E-4</v>
      </c>
      <c r="G542" s="85">
        <v>71742.636899999998</v>
      </c>
      <c r="H542" s="85">
        <v>16308.516</v>
      </c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85" t="s">
        <v>995</v>
      </c>
      <c r="B543" s="85">
        <v>62291.583500000001</v>
      </c>
      <c r="C543" s="85">
        <v>80.883099999999999</v>
      </c>
      <c r="D543" s="85">
        <v>341.08030000000002</v>
      </c>
      <c r="E543" s="85">
        <v>0</v>
      </c>
      <c r="F543" s="85">
        <v>1E-3</v>
      </c>
      <c r="G543" s="85">
        <v>116343.2268</v>
      </c>
      <c r="H543" s="85">
        <v>24696.356500000002</v>
      </c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77"/>
      <c r="B545" s="85" t="s">
        <v>996</v>
      </c>
      <c r="C545" s="85" t="s">
        <v>997</v>
      </c>
      <c r="D545" s="85" t="s">
        <v>998</v>
      </c>
      <c r="E545" s="85" t="s">
        <v>999</v>
      </c>
      <c r="F545" s="85" t="s">
        <v>1000</v>
      </c>
      <c r="G545" s="85" t="s">
        <v>1001</v>
      </c>
      <c r="H545" s="85" t="s">
        <v>1002</v>
      </c>
      <c r="I545" s="85" t="s">
        <v>1003</v>
      </c>
      <c r="J545" s="85" t="s">
        <v>1004</v>
      </c>
      <c r="K545" s="85" t="s">
        <v>1005</v>
      </c>
      <c r="L545" s="85" t="s">
        <v>1006</v>
      </c>
      <c r="M545" s="85" t="s">
        <v>1007</v>
      </c>
      <c r="N545" s="85" t="s">
        <v>1008</v>
      </c>
      <c r="O545" s="85" t="s">
        <v>1009</v>
      </c>
      <c r="P545" s="85" t="s">
        <v>1010</v>
      </c>
      <c r="Q545" s="85" t="s">
        <v>1011</v>
      </c>
      <c r="R545" s="85" t="s">
        <v>1012</v>
      </c>
      <c r="S545" s="85" t="s">
        <v>1013</v>
      </c>
    </row>
    <row r="546" spans="1:19">
      <c r="A546" s="85" t="s">
        <v>982</v>
      </c>
      <c r="B546" s="86">
        <v>182967000000</v>
      </c>
      <c r="C546" s="85">
        <v>125352.076</v>
      </c>
      <c r="D546" s="85" t="s">
        <v>1096</v>
      </c>
      <c r="E546" s="85">
        <v>26328.66</v>
      </c>
      <c r="F546" s="85">
        <v>57998.832999999999</v>
      </c>
      <c r="G546" s="85">
        <v>7562.7</v>
      </c>
      <c r="H546" s="85">
        <v>33313.46</v>
      </c>
      <c r="I546" s="85">
        <v>63.645000000000003</v>
      </c>
      <c r="J546" s="85">
        <v>0</v>
      </c>
      <c r="K546" s="85">
        <v>84.778000000000006</v>
      </c>
      <c r="L546" s="85">
        <v>0</v>
      </c>
      <c r="M546" s="85">
        <v>0</v>
      </c>
      <c r="N546" s="85">
        <v>0</v>
      </c>
      <c r="O546" s="85">
        <v>0</v>
      </c>
      <c r="P546" s="85">
        <v>0</v>
      </c>
      <c r="Q546" s="85">
        <v>0</v>
      </c>
      <c r="R546" s="85">
        <v>0</v>
      </c>
      <c r="S546" s="85">
        <v>0</v>
      </c>
    </row>
    <row r="547" spans="1:19">
      <c r="A547" s="85" t="s">
        <v>983</v>
      </c>
      <c r="B547" s="86">
        <v>158731000000</v>
      </c>
      <c r="C547" s="85">
        <v>108667.139</v>
      </c>
      <c r="D547" s="85" t="s">
        <v>1029</v>
      </c>
      <c r="E547" s="85">
        <v>26328.66</v>
      </c>
      <c r="F547" s="85">
        <v>57998.832999999999</v>
      </c>
      <c r="G547" s="85">
        <v>7487.6840000000002</v>
      </c>
      <c r="H547" s="85">
        <v>0</v>
      </c>
      <c r="I547" s="85">
        <v>16767.184000000001</v>
      </c>
      <c r="J547" s="85">
        <v>0</v>
      </c>
      <c r="K547" s="85">
        <v>84.778000000000006</v>
      </c>
      <c r="L547" s="85">
        <v>0</v>
      </c>
      <c r="M547" s="85">
        <v>0</v>
      </c>
      <c r="N547" s="85">
        <v>0</v>
      </c>
      <c r="O547" s="85">
        <v>0</v>
      </c>
      <c r="P547" s="85">
        <v>0</v>
      </c>
      <c r="Q547" s="85">
        <v>0</v>
      </c>
      <c r="R547" s="85">
        <v>0</v>
      </c>
      <c r="S547" s="85">
        <v>0</v>
      </c>
    </row>
    <row r="548" spans="1:19">
      <c r="A548" s="85" t="s">
        <v>984</v>
      </c>
      <c r="B548" s="86">
        <v>178003000000</v>
      </c>
      <c r="C548" s="85">
        <v>123467.85400000001</v>
      </c>
      <c r="D548" s="85" t="s">
        <v>1030</v>
      </c>
      <c r="E548" s="85">
        <v>26328.66</v>
      </c>
      <c r="F548" s="85">
        <v>57998.832999999999</v>
      </c>
      <c r="G548" s="85">
        <v>8409.9060000000009</v>
      </c>
      <c r="H548" s="85">
        <v>0</v>
      </c>
      <c r="I548" s="85">
        <v>30645.678</v>
      </c>
      <c r="J548" s="85">
        <v>0</v>
      </c>
      <c r="K548" s="85">
        <v>84.778000000000006</v>
      </c>
      <c r="L548" s="85">
        <v>0</v>
      </c>
      <c r="M548" s="85">
        <v>0</v>
      </c>
      <c r="N548" s="85">
        <v>0</v>
      </c>
      <c r="O548" s="85">
        <v>0</v>
      </c>
      <c r="P548" s="85">
        <v>0</v>
      </c>
      <c r="Q548" s="85">
        <v>0</v>
      </c>
      <c r="R548" s="85">
        <v>0</v>
      </c>
      <c r="S548" s="85">
        <v>0</v>
      </c>
    </row>
    <row r="549" spans="1:19">
      <c r="A549" s="85" t="s">
        <v>985</v>
      </c>
      <c r="B549" s="86">
        <v>191121000000</v>
      </c>
      <c r="C549" s="85">
        <v>132498.239</v>
      </c>
      <c r="D549" s="85" t="s">
        <v>1031</v>
      </c>
      <c r="E549" s="85">
        <v>26328.66</v>
      </c>
      <c r="F549" s="85">
        <v>57998.832999999999</v>
      </c>
      <c r="G549" s="85">
        <v>8889.1650000000009</v>
      </c>
      <c r="H549" s="85">
        <v>0</v>
      </c>
      <c r="I549" s="85">
        <v>39196.803</v>
      </c>
      <c r="J549" s="85">
        <v>0</v>
      </c>
      <c r="K549" s="85">
        <v>84.778000000000006</v>
      </c>
      <c r="L549" s="85">
        <v>0</v>
      </c>
      <c r="M549" s="85">
        <v>0</v>
      </c>
      <c r="N549" s="85">
        <v>0</v>
      </c>
      <c r="O549" s="85">
        <v>0</v>
      </c>
      <c r="P549" s="85">
        <v>0</v>
      </c>
      <c r="Q549" s="85">
        <v>0</v>
      </c>
      <c r="R549" s="85">
        <v>0</v>
      </c>
      <c r="S549" s="85">
        <v>0</v>
      </c>
    </row>
    <row r="550" spans="1:19">
      <c r="A550" s="85" t="s">
        <v>391</v>
      </c>
      <c r="B550" s="86">
        <v>220702000000</v>
      </c>
      <c r="C550" s="85">
        <v>141719.606</v>
      </c>
      <c r="D550" s="85" t="s">
        <v>1119</v>
      </c>
      <c r="E550" s="85">
        <v>36517.966999999997</v>
      </c>
      <c r="F550" s="85">
        <v>38824.769999999997</v>
      </c>
      <c r="G550" s="85">
        <v>10004.65</v>
      </c>
      <c r="H550" s="85">
        <v>0</v>
      </c>
      <c r="I550" s="85">
        <v>53806.440999999999</v>
      </c>
      <c r="J550" s="85">
        <v>2481</v>
      </c>
      <c r="K550" s="85">
        <v>84.778000000000006</v>
      </c>
      <c r="L550" s="85">
        <v>0</v>
      </c>
      <c r="M550" s="85">
        <v>0</v>
      </c>
      <c r="N550" s="85">
        <v>0</v>
      </c>
      <c r="O550" s="85">
        <v>0</v>
      </c>
      <c r="P550" s="85">
        <v>0</v>
      </c>
      <c r="Q550" s="85">
        <v>0</v>
      </c>
      <c r="R550" s="85">
        <v>0</v>
      </c>
      <c r="S550" s="85">
        <v>0</v>
      </c>
    </row>
    <row r="551" spans="1:19">
      <c r="A551" s="85" t="s">
        <v>986</v>
      </c>
      <c r="B551" s="86">
        <v>234091000000</v>
      </c>
      <c r="C551" s="85">
        <v>139409.66800000001</v>
      </c>
      <c r="D551" s="85" t="s">
        <v>1032</v>
      </c>
      <c r="E551" s="85">
        <v>26328.66</v>
      </c>
      <c r="F551" s="85">
        <v>57998.832999999999</v>
      </c>
      <c r="G551" s="85">
        <v>9217.8140000000003</v>
      </c>
      <c r="H551" s="85">
        <v>0</v>
      </c>
      <c r="I551" s="85">
        <v>45779.582999999999</v>
      </c>
      <c r="J551" s="85">
        <v>0</v>
      </c>
      <c r="K551" s="85">
        <v>84.778000000000006</v>
      </c>
      <c r="L551" s="85">
        <v>0</v>
      </c>
      <c r="M551" s="85">
        <v>0</v>
      </c>
      <c r="N551" s="85">
        <v>0</v>
      </c>
      <c r="O551" s="85">
        <v>0</v>
      </c>
      <c r="P551" s="85">
        <v>0</v>
      </c>
      <c r="Q551" s="85">
        <v>0</v>
      </c>
      <c r="R551" s="85">
        <v>0</v>
      </c>
      <c r="S551" s="85">
        <v>0</v>
      </c>
    </row>
    <row r="552" spans="1:19">
      <c r="A552" s="85" t="s">
        <v>987</v>
      </c>
      <c r="B552" s="86">
        <v>257410000000</v>
      </c>
      <c r="C552" s="85">
        <v>148635.24299999999</v>
      </c>
      <c r="D552" s="85" t="s">
        <v>1033</v>
      </c>
      <c r="E552" s="85">
        <v>26328.66</v>
      </c>
      <c r="F552" s="85">
        <v>57998.832999999999</v>
      </c>
      <c r="G552" s="85">
        <v>9709.8269999999993</v>
      </c>
      <c r="H552" s="85">
        <v>0</v>
      </c>
      <c r="I552" s="85">
        <v>54513.146000000001</v>
      </c>
      <c r="J552" s="85">
        <v>0</v>
      </c>
      <c r="K552" s="85">
        <v>84.778000000000006</v>
      </c>
      <c r="L552" s="85">
        <v>0</v>
      </c>
      <c r="M552" s="85">
        <v>0</v>
      </c>
      <c r="N552" s="85">
        <v>0</v>
      </c>
      <c r="O552" s="85">
        <v>0</v>
      </c>
      <c r="P552" s="85">
        <v>0</v>
      </c>
      <c r="Q552" s="85">
        <v>0</v>
      </c>
      <c r="R552" s="85">
        <v>0</v>
      </c>
      <c r="S552" s="85">
        <v>0</v>
      </c>
    </row>
    <row r="553" spans="1:19">
      <c r="A553" s="85" t="s">
        <v>988</v>
      </c>
      <c r="B553" s="86">
        <v>250629000000</v>
      </c>
      <c r="C553" s="85">
        <v>151275.606</v>
      </c>
      <c r="D553" s="85" t="s">
        <v>1120</v>
      </c>
      <c r="E553" s="85">
        <v>36433.633999999998</v>
      </c>
      <c r="F553" s="85">
        <v>38807.224999999999</v>
      </c>
      <c r="G553" s="85">
        <v>10537.629000000001</v>
      </c>
      <c r="H553" s="85">
        <v>0</v>
      </c>
      <c r="I553" s="85">
        <v>62931.34</v>
      </c>
      <c r="J553" s="85">
        <v>2481</v>
      </c>
      <c r="K553" s="85">
        <v>84.778000000000006</v>
      </c>
      <c r="L553" s="85">
        <v>0</v>
      </c>
      <c r="M553" s="85">
        <v>0</v>
      </c>
      <c r="N553" s="85">
        <v>0</v>
      </c>
      <c r="O553" s="85">
        <v>0</v>
      </c>
      <c r="P553" s="85">
        <v>0</v>
      </c>
      <c r="Q553" s="85">
        <v>0</v>
      </c>
      <c r="R553" s="85">
        <v>0</v>
      </c>
      <c r="S553" s="85">
        <v>0</v>
      </c>
    </row>
    <row r="554" spans="1:19">
      <c r="A554" s="85" t="s">
        <v>989</v>
      </c>
      <c r="B554" s="86">
        <v>225067000000</v>
      </c>
      <c r="C554" s="85">
        <v>146513.45699999999</v>
      </c>
      <c r="D554" s="85" t="s">
        <v>1034</v>
      </c>
      <c r="E554" s="85">
        <v>26328.66</v>
      </c>
      <c r="F554" s="85">
        <v>57998.832999999999</v>
      </c>
      <c r="G554" s="85">
        <v>9555.4169999999995</v>
      </c>
      <c r="H554" s="85">
        <v>0</v>
      </c>
      <c r="I554" s="85">
        <v>52545.77</v>
      </c>
      <c r="J554" s="85">
        <v>0</v>
      </c>
      <c r="K554" s="85">
        <v>84.778000000000006</v>
      </c>
      <c r="L554" s="85">
        <v>0</v>
      </c>
      <c r="M554" s="85">
        <v>0</v>
      </c>
      <c r="N554" s="85">
        <v>0</v>
      </c>
      <c r="O554" s="85">
        <v>0</v>
      </c>
      <c r="P554" s="85">
        <v>0</v>
      </c>
      <c r="Q554" s="85">
        <v>0</v>
      </c>
      <c r="R554" s="85">
        <v>0</v>
      </c>
      <c r="S554" s="85">
        <v>0</v>
      </c>
    </row>
    <row r="555" spans="1:19">
      <c r="A555" s="85" t="s">
        <v>990</v>
      </c>
      <c r="B555" s="86">
        <v>204697000000</v>
      </c>
      <c r="C555" s="85">
        <v>130097.011</v>
      </c>
      <c r="D555" s="85" t="s">
        <v>1061</v>
      </c>
      <c r="E555" s="85">
        <v>26328.66</v>
      </c>
      <c r="F555" s="85">
        <v>57998.832999999999</v>
      </c>
      <c r="G555" s="85">
        <v>8711.69</v>
      </c>
      <c r="H555" s="85">
        <v>0</v>
      </c>
      <c r="I555" s="85">
        <v>36973.050000000003</v>
      </c>
      <c r="J555" s="85">
        <v>0</v>
      </c>
      <c r="K555" s="85">
        <v>84.778000000000006</v>
      </c>
      <c r="L555" s="85">
        <v>0</v>
      </c>
      <c r="M555" s="85">
        <v>0</v>
      </c>
      <c r="N555" s="85">
        <v>0</v>
      </c>
      <c r="O555" s="85">
        <v>0</v>
      </c>
      <c r="P555" s="85">
        <v>0</v>
      </c>
      <c r="Q555" s="85">
        <v>0</v>
      </c>
      <c r="R555" s="85">
        <v>0</v>
      </c>
      <c r="S555" s="85">
        <v>0</v>
      </c>
    </row>
    <row r="556" spans="1:19">
      <c r="A556" s="85" t="s">
        <v>991</v>
      </c>
      <c r="B556" s="86">
        <v>179340000000</v>
      </c>
      <c r="C556" s="85">
        <v>129281.071</v>
      </c>
      <c r="D556" s="85" t="s">
        <v>1035</v>
      </c>
      <c r="E556" s="85">
        <v>26328.66</v>
      </c>
      <c r="F556" s="85">
        <v>57998.832999999999</v>
      </c>
      <c r="G556" s="85">
        <v>8678.0669999999991</v>
      </c>
      <c r="H556" s="85">
        <v>0</v>
      </c>
      <c r="I556" s="85">
        <v>36190.733</v>
      </c>
      <c r="J556" s="85">
        <v>0</v>
      </c>
      <c r="K556" s="85">
        <v>84.778000000000006</v>
      </c>
      <c r="L556" s="85">
        <v>0</v>
      </c>
      <c r="M556" s="85">
        <v>0</v>
      </c>
      <c r="N556" s="85">
        <v>0</v>
      </c>
      <c r="O556" s="85">
        <v>0</v>
      </c>
      <c r="P556" s="85">
        <v>0</v>
      </c>
      <c r="Q556" s="85">
        <v>0</v>
      </c>
      <c r="R556" s="85">
        <v>0</v>
      </c>
      <c r="S556" s="85">
        <v>0</v>
      </c>
    </row>
    <row r="557" spans="1:19">
      <c r="A557" s="85" t="s">
        <v>992</v>
      </c>
      <c r="B557" s="86">
        <v>176105000000</v>
      </c>
      <c r="C557" s="85">
        <v>129636.55899999999</v>
      </c>
      <c r="D557" s="85" t="s">
        <v>1036</v>
      </c>
      <c r="E557" s="85">
        <v>26328.66</v>
      </c>
      <c r="F557" s="85">
        <v>57998.832999999999</v>
      </c>
      <c r="G557" s="85">
        <v>8722.3019999999997</v>
      </c>
      <c r="H557" s="85">
        <v>0</v>
      </c>
      <c r="I557" s="85">
        <v>36501.985999999997</v>
      </c>
      <c r="J557" s="85">
        <v>0</v>
      </c>
      <c r="K557" s="85">
        <v>84.778000000000006</v>
      </c>
      <c r="L557" s="85">
        <v>0</v>
      </c>
      <c r="M557" s="85">
        <v>0</v>
      </c>
      <c r="N557" s="85">
        <v>0</v>
      </c>
      <c r="O557" s="85">
        <v>0</v>
      </c>
      <c r="P557" s="85">
        <v>0</v>
      </c>
      <c r="Q557" s="85">
        <v>0</v>
      </c>
      <c r="R557" s="85">
        <v>0</v>
      </c>
      <c r="S557" s="85">
        <v>0</v>
      </c>
    </row>
    <row r="558" spans="1:19">
      <c r="A558" s="85"/>
      <c r="B558" s="85"/>
      <c r="C558" s="85"/>
      <c r="D558" s="85"/>
      <c r="E558" s="85"/>
      <c r="F558" s="85"/>
      <c r="G558" s="85"/>
      <c r="H558" s="85"/>
      <c r="I558" s="85"/>
      <c r="J558" s="85"/>
      <c r="K558" s="85"/>
      <c r="L558" s="85"/>
      <c r="M558" s="85"/>
      <c r="N558" s="85"/>
      <c r="O558" s="85"/>
      <c r="P558" s="85"/>
      <c r="Q558" s="85"/>
      <c r="R558" s="85"/>
      <c r="S558" s="85"/>
    </row>
    <row r="559" spans="1:19">
      <c r="A559" s="85" t="s">
        <v>993</v>
      </c>
      <c r="B559" s="86">
        <v>2458860000000</v>
      </c>
      <c r="C559" s="85"/>
      <c r="D559" s="85"/>
      <c r="E559" s="85"/>
      <c r="F559" s="85"/>
      <c r="G559" s="85"/>
      <c r="H559" s="85"/>
      <c r="I559" s="85"/>
      <c r="J559" s="85"/>
      <c r="K559" s="85"/>
      <c r="L559" s="85">
        <v>0</v>
      </c>
      <c r="M559" s="85">
        <v>0</v>
      </c>
      <c r="N559" s="85">
        <v>0</v>
      </c>
      <c r="O559" s="85">
        <v>0</v>
      </c>
      <c r="P559" s="85">
        <v>0</v>
      </c>
      <c r="Q559" s="85">
        <v>0</v>
      </c>
      <c r="R559" s="85">
        <v>0</v>
      </c>
      <c r="S559" s="85">
        <v>0</v>
      </c>
    </row>
    <row r="560" spans="1:19">
      <c r="A560" s="85" t="s">
        <v>994</v>
      </c>
      <c r="B560" s="86">
        <v>158731000000</v>
      </c>
      <c r="C560" s="85">
        <v>108667.139</v>
      </c>
      <c r="D560" s="85"/>
      <c r="E560" s="85">
        <v>26328.66</v>
      </c>
      <c r="F560" s="85">
        <v>38807.224999999999</v>
      </c>
      <c r="G560" s="85">
        <v>7487.6840000000002</v>
      </c>
      <c r="H560" s="85">
        <v>0</v>
      </c>
      <c r="I560" s="85">
        <v>63.645000000000003</v>
      </c>
      <c r="J560" s="85">
        <v>0</v>
      </c>
      <c r="K560" s="85">
        <v>84.778000000000006</v>
      </c>
      <c r="L560" s="85">
        <v>0</v>
      </c>
      <c r="M560" s="85">
        <v>0</v>
      </c>
      <c r="N560" s="85">
        <v>0</v>
      </c>
      <c r="O560" s="85">
        <v>0</v>
      </c>
      <c r="P560" s="85">
        <v>0</v>
      </c>
      <c r="Q560" s="85">
        <v>0</v>
      </c>
      <c r="R560" s="85">
        <v>0</v>
      </c>
      <c r="S560" s="85">
        <v>0</v>
      </c>
    </row>
    <row r="561" spans="1:19">
      <c r="A561" s="85" t="s">
        <v>995</v>
      </c>
      <c r="B561" s="86">
        <v>257410000000</v>
      </c>
      <c r="C561" s="85">
        <v>151275.606</v>
      </c>
      <c r="D561" s="85"/>
      <c r="E561" s="85">
        <v>36517.966999999997</v>
      </c>
      <c r="F561" s="85">
        <v>57998.832999999999</v>
      </c>
      <c r="G561" s="85">
        <v>10537.629000000001</v>
      </c>
      <c r="H561" s="85">
        <v>33313.46</v>
      </c>
      <c r="I561" s="85">
        <v>62931.34</v>
      </c>
      <c r="J561" s="85">
        <v>2481</v>
      </c>
      <c r="K561" s="85">
        <v>84.778000000000006</v>
      </c>
      <c r="L561" s="85">
        <v>0</v>
      </c>
      <c r="M561" s="85">
        <v>0</v>
      </c>
      <c r="N561" s="85">
        <v>0</v>
      </c>
      <c r="O561" s="85">
        <v>0</v>
      </c>
      <c r="P561" s="85">
        <v>0</v>
      </c>
      <c r="Q561" s="85">
        <v>0</v>
      </c>
      <c r="R561" s="85">
        <v>0</v>
      </c>
      <c r="S561" s="85">
        <v>0</v>
      </c>
    </row>
    <row r="562" spans="1:19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77"/>
      <c r="B563" s="85" t="s">
        <v>1024</v>
      </c>
      <c r="C563" s="85" t="s">
        <v>1025</v>
      </c>
      <c r="D563" s="85" t="s">
        <v>271</v>
      </c>
      <c r="E563" s="85" t="s">
        <v>220</v>
      </c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85" t="s">
        <v>1026</v>
      </c>
      <c r="B564" s="85">
        <v>73896.149999999994</v>
      </c>
      <c r="C564" s="85">
        <v>6335</v>
      </c>
      <c r="D564" s="85">
        <v>0</v>
      </c>
      <c r="E564" s="85">
        <v>80231.14</v>
      </c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85" t="s">
        <v>1027</v>
      </c>
      <c r="B565" s="85">
        <v>18.41</v>
      </c>
      <c r="C565" s="85">
        <v>1.58</v>
      </c>
      <c r="D565" s="85">
        <v>0</v>
      </c>
      <c r="E565" s="85">
        <v>19.989999999999998</v>
      </c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85" t="s">
        <v>1028</v>
      </c>
      <c r="B566" s="85">
        <v>18.690000000000001</v>
      </c>
      <c r="C566" s="85">
        <v>1.6</v>
      </c>
      <c r="D566" s="85">
        <v>0</v>
      </c>
      <c r="E566" s="85">
        <v>20.29</v>
      </c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0"/>
  <dimension ref="A1:S566"/>
  <sheetViews>
    <sheetView workbookViewId="0"/>
  </sheetViews>
  <sheetFormatPr defaultRowHeight="10.5"/>
  <cols>
    <col min="1" max="1" width="38.6640625" style="76" customWidth="1"/>
    <col min="2" max="2" width="32.5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9" width="38.33203125" style="76" customWidth="1"/>
    <col min="10" max="10" width="46.1640625" style="76" customWidth="1"/>
    <col min="11" max="11" width="36.5" style="76" customWidth="1"/>
    <col min="12" max="12" width="4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4.83203125" style="76" customWidth="1"/>
    <col min="18" max="18" width="42.6640625" style="76" customWidth="1"/>
    <col min="19" max="19" width="48.1640625" style="76" customWidth="1"/>
    <col min="20" max="27" width="9.33203125" style="76" customWidth="1"/>
    <col min="28" max="16384" width="9.33203125" style="76"/>
  </cols>
  <sheetData>
    <row r="1" spans="1:19">
      <c r="A1" s="77"/>
      <c r="B1" s="85" t="s">
        <v>423</v>
      </c>
      <c r="C1" s="85" t="s">
        <v>424</v>
      </c>
      <c r="D1" s="85" t="s">
        <v>425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5" t="s">
        <v>426</v>
      </c>
      <c r="B2" s="85">
        <v>3155.42</v>
      </c>
      <c r="C2" s="85">
        <v>786.18</v>
      </c>
      <c r="D2" s="85">
        <v>798.16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5" t="s">
        <v>427</v>
      </c>
      <c r="B3" s="85">
        <v>3155.42</v>
      </c>
      <c r="C3" s="85">
        <v>786.18</v>
      </c>
      <c r="D3" s="85">
        <v>798.16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5" t="s">
        <v>428</v>
      </c>
      <c r="B4" s="85">
        <v>8538.33</v>
      </c>
      <c r="C4" s="85">
        <v>2127.36</v>
      </c>
      <c r="D4" s="85">
        <v>2159.75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5" t="s">
        <v>429</v>
      </c>
      <c r="B5" s="85">
        <v>8538.33</v>
      </c>
      <c r="C5" s="85">
        <v>2127.36</v>
      </c>
      <c r="D5" s="85">
        <v>2159.75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7"/>
      <c r="B7" s="85" t="s">
        <v>430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5" t="s">
        <v>431</v>
      </c>
      <c r="B8" s="85">
        <v>4013.59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5" t="s">
        <v>432</v>
      </c>
      <c r="B9" s="85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5" t="s">
        <v>433</v>
      </c>
      <c r="B10" s="85">
        <v>60.2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7"/>
      <c r="B12" s="85" t="s">
        <v>434</v>
      </c>
      <c r="C12" s="85" t="s">
        <v>435</v>
      </c>
      <c r="D12" s="85" t="s">
        <v>436</v>
      </c>
      <c r="E12" s="85" t="s">
        <v>437</v>
      </c>
      <c r="F12" s="85" t="s">
        <v>438</v>
      </c>
      <c r="G12" s="85" t="s">
        <v>439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5" t="s">
        <v>336</v>
      </c>
      <c r="B13" s="85">
        <v>18.87</v>
      </c>
      <c r="C13" s="85">
        <v>93.05</v>
      </c>
      <c r="D13" s="85">
        <v>0</v>
      </c>
      <c r="E13" s="85">
        <v>0</v>
      </c>
      <c r="F13" s="85">
        <v>0</v>
      </c>
      <c r="G13" s="85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5" t="s">
        <v>337</v>
      </c>
      <c r="B14" s="85">
        <v>702.34</v>
      </c>
      <c r="C14" s="85">
        <v>0</v>
      </c>
      <c r="D14" s="85">
        <v>0</v>
      </c>
      <c r="E14" s="85">
        <v>0</v>
      </c>
      <c r="F14" s="85">
        <v>0</v>
      </c>
      <c r="G14" s="85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5" t="s">
        <v>345</v>
      </c>
      <c r="B15" s="85">
        <v>628.34</v>
      </c>
      <c r="C15" s="85">
        <v>0</v>
      </c>
      <c r="D15" s="85">
        <v>0</v>
      </c>
      <c r="E15" s="85">
        <v>0</v>
      </c>
      <c r="F15" s="85">
        <v>0</v>
      </c>
      <c r="G15" s="85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5" t="s">
        <v>346</v>
      </c>
      <c r="B16" s="85">
        <v>38.97</v>
      </c>
      <c r="C16" s="85">
        <v>0</v>
      </c>
      <c r="D16" s="85">
        <v>0</v>
      </c>
      <c r="E16" s="85">
        <v>0</v>
      </c>
      <c r="F16" s="85">
        <v>0</v>
      </c>
      <c r="G16" s="85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5" t="s">
        <v>347</v>
      </c>
      <c r="B17" s="85">
        <v>812.22</v>
      </c>
      <c r="C17" s="85">
        <v>189.48</v>
      </c>
      <c r="D17" s="85">
        <v>0</v>
      </c>
      <c r="E17" s="85">
        <v>0</v>
      </c>
      <c r="F17" s="85">
        <v>0</v>
      </c>
      <c r="G17" s="85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5" t="s">
        <v>348</v>
      </c>
      <c r="B18" s="85">
        <v>0</v>
      </c>
      <c r="C18" s="85">
        <v>0</v>
      </c>
      <c r="D18" s="85">
        <v>0</v>
      </c>
      <c r="E18" s="85">
        <v>0</v>
      </c>
      <c r="F18" s="85">
        <v>0</v>
      </c>
      <c r="G18" s="85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5" t="s">
        <v>349</v>
      </c>
      <c r="B19" s="85">
        <v>255.59</v>
      </c>
      <c r="C19" s="85">
        <v>0</v>
      </c>
      <c r="D19" s="85">
        <v>0</v>
      </c>
      <c r="E19" s="85">
        <v>0</v>
      </c>
      <c r="F19" s="85">
        <v>0</v>
      </c>
      <c r="G19" s="85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5" t="s">
        <v>350</v>
      </c>
      <c r="B20" s="85">
        <v>2.67</v>
      </c>
      <c r="C20" s="85">
        <v>0</v>
      </c>
      <c r="D20" s="85">
        <v>0</v>
      </c>
      <c r="E20" s="85">
        <v>0</v>
      </c>
      <c r="F20" s="85">
        <v>0</v>
      </c>
      <c r="G20" s="85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5" t="s">
        <v>351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5" t="s">
        <v>352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5" t="s">
        <v>331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5" t="s">
        <v>353</v>
      </c>
      <c r="B24" s="85">
        <v>0</v>
      </c>
      <c r="C24" s="85">
        <v>413.88</v>
      </c>
      <c r="D24" s="85">
        <v>0</v>
      </c>
      <c r="E24" s="85">
        <v>0</v>
      </c>
      <c r="F24" s="85">
        <v>0</v>
      </c>
      <c r="G24" s="85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5" t="s">
        <v>354</v>
      </c>
      <c r="B25" s="85">
        <v>0</v>
      </c>
      <c r="C25" s="85">
        <v>0</v>
      </c>
      <c r="D25" s="85">
        <v>0</v>
      </c>
      <c r="E25" s="85">
        <v>0</v>
      </c>
      <c r="F25" s="85">
        <v>0</v>
      </c>
      <c r="G25" s="85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5" t="s">
        <v>355</v>
      </c>
      <c r="B26" s="85">
        <v>0</v>
      </c>
      <c r="C26" s="85">
        <v>0</v>
      </c>
      <c r="D26" s="85">
        <v>0</v>
      </c>
      <c r="E26" s="85">
        <v>0</v>
      </c>
      <c r="F26" s="85">
        <v>0</v>
      </c>
      <c r="G26" s="85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5"/>
      <c r="B27" s="85"/>
      <c r="C27" s="85"/>
      <c r="D27" s="85"/>
      <c r="E27" s="85"/>
      <c r="F27" s="85"/>
      <c r="G27" s="85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5" t="s">
        <v>356</v>
      </c>
      <c r="B28" s="85">
        <v>2459.0100000000002</v>
      </c>
      <c r="C28" s="85">
        <v>696.41</v>
      </c>
      <c r="D28" s="85">
        <v>0</v>
      </c>
      <c r="E28" s="85">
        <v>0</v>
      </c>
      <c r="F28" s="85">
        <v>0</v>
      </c>
      <c r="G28" s="85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7"/>
      <c r="B30" s="85" t="s">
        <v>430</v>
      </c>
      <c r="C30" s="85" t="s">
        <v>199</v>
      </c>
      <c r="D30" s="85" t="s">
        <v>440</v>
      </c>
      <c r="E30" s="85" t="s">
        <v>441</v>
      </c>
      <c r="F30" s="85" t="s">
        <v>442</v>
      </c>
      <c r="G30" s="85" t="s">
        <v>443</v>
      </c>
      <c r="H30" s="85" t="s">
        <v>444</v>
      </c>
      <c r="I30" s="85" t="s">
        <v>445</v>
      </c>
      <c r="J30" s="85" t="s">
        <v>446</v>
      </c>
      <c r="K30"/>
      <c r="L30"/>
      <c r="M30"/>
      <c r="N30"/>
      <c r="O30"/>
      <c r="P30"/>
      <c r="Q30"/>
      <c r="R30"/>
      <c r="S30"/>
    </row>
    <row r="31" spans="1:19">
      <c r="A31" s="85" t="s">
        <v>449</v>
      </c>
      <c r="B31" s="85">
        <v>150.51</v>
      </c>
      <c r="C31" s="85" t="s">
        <v>448</v>
      </c>
      <c r="D31" s="85">
        <v>504.62</v>
      </c>
      <c r="E31" s="85">
        <v>1</v>
      </c>
      <c r="F31" s="85">
        <v>32.700000000000003</v>
      </c>
      <c r="G31" s="85">
        <v>9.82</v>
      </c>
      <c r="H31" s="85">
        <v>5.38</v>
      </c>
      <c r="I31" s="85"/>
      <c r="J31" s="85">
        <v>0</v>
      </c>
      <c r="K31"/>
      <c r="L31"/>
      <c r="M31"/>
      <c r="N31"/>
      <c r="O31"/>
      <c r="P31"/>
      <c r="Q31"/>
      <c r="R31"/>
      <c r="S31"/>
    </row>
    <row r="32" spans="1:19">
      <c r="A32" s="85" t="s">
        <v>469</v>
      </c>
      <c r="B32" s="85">
        <v>125.42</v>
      </c>
      <c r="C32" s="85" t="s">
        <v>448</v>
      </c>
      <c r="D32" s="85">
        <v>344.05</v>
      </c>
      <c r="E32" s="85">
        <v>1</v>
      </c>
      <c r="F32" s="85">
        <v>18.39</v>
      </c>
      <c r="G32" s="85">
        <v>2.62</v>
      </c>
      <c r="H32" s="85">
        <v>5.38</v>
      </c>
      <c r="I32" s="85"/>
      <c r="J32" s="85">
        <v>0</v>
      </c>
      <c r="K32"/>
      <c r="L32"/>
      <c r="M32"/>
      <c r="N32"/>
      <c r="O32"/>
      <c r="P32"/>
      <c r="Q32"/>
      <c r="R32"/>
      <c r="S32"/>
    </row>
    <row r="33" spans="1:19">
      <c r="A33" s="85" t="s">
        <v>485</v>
      </c>
      <c r="B33" s="85">
        <v>125.42</v>
      </c>
      <c r="C33" s="85" t="s">
        <v>448</v>
      </c>
      <c r="D33" s="85">
        <v>344.05</v>
      </c>
      <c r="E33" s="85">
        <v>1</v>
      </c>
      <c r="F33" s="85">
        <v>18.39</v>
      </c>
      <c r="G33" s="85">
        <v>2.62</v>
      </c>
      <c r="H33" s="85">
        <v>5.38</v>
      </c>
      <c r="I33" s="85"/>
      <c r="J33" s="85">
        <v>0</v>
      </c>
      <c r="K33"/>
      <c r="L33"/>
      <c r="M33"/>
      <c r="N33"/>
      <c r="O33"/>
      <c r="P33"/>
      <c r="Q33"/>
      <c r="R33"/>
      <c r="S33"/>
    </row>
    <row r="34" spans="1:19">
      <c r="A34" s="85" t="s">
        <v>501</v>
      </c>
      <c r="B34" s="85">
        <v>125.42</v>
      </c>
      <c r="C34" s="85" t="s">
        <v>448</v>
      </c>
      <c r="D34" s="85">
        <v>344.05</v>
      </c>
      <c r="E34" s="85">
        <v>1</v>
      </c>
      <c r="F34" s="85">
        <v>18.39</v>
      </c>
      <c r="G34" s="85">
        <v>2.62</v>
      </c>
      <c r="H34" s="85">
        <v>5.38</v>
      </c>
      <c r="I34" s="85"/>
      <c r="J34" s="85">
        <v>0</v>
      </c>
      <c r="K34"/>
      <c r="L34"/>
      <c r="M34"/>
      <c r="N34"/>
      <c r="O34"/>
      <c r="P34"/>
      <c r="Q34"/>
      <c r="R34"/>
      <c r="S34"/>
    </row>
    <row r="35" spans="1:19">
      <c r="A35" s="85" t="s">
        <v>462</v>
      </c>
      <c r="B35" s="85">
        <v>15.05</v>
      </c>
      <c r="C35" s="85" t="s">
        <v>463</v>
      </c>
      <c r="D35" s="85">
        <v>50.46</v>
      </c>
      <c r="E35" s="85">
        <v>1</v>
      </c>
      <c r="F35" s="85">
        <v>6.13</v>
      </c>
      <c r="G35" s="85">
        <v>0</v>
      </c>
      <c r="H35" s="85">
        <v>0</v>
      </c>
      <c r="I35" s="85"/>
      <c r="J35" s="85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5" t="s">
        <v>478</v>
      </c>
      <c r="B36" s="85">
        <v>15.05</v>
      </c>
      <c r="C36" s="85" t="s">
        <v>463</v>
      </c>
      <c r="D36" s="85">
        <v>41.29</v>
      </c>
      <c r="E36" s="85">
        <v>1</v>
      </c>
      <c r="F36" s="85">
        <v>5.0199999999999996</v>
      </c>
      <c r="G36" s="85">
        <v>0</v>
      </c>
      <c r="H36" s="85">
        <v>0</v>
      </c>
      <c r="I36" s="85"/>
      <c r="J36" s="85">
        <v>0</v>
      </c>
      <c r="K36"/>
      <c r="L36"/>
      <c r="M36"/>
      <c r="N36"/>
      <c r="O36"/>
      <c r="P36"/>
      <c r="Q36"/>
      <c r="R36"/>
      <c r="S36"/>
    </row>
    <row r="37" spans="1:19">
      <c r="A37" s="85" t="s">
        <v>494</v>
      </c>
      <c r="B37" s="85">
        <v>15.05</v>
      </c>
      <c r="C37" s="85" t="s">
        <v>463</v>
      </c>
      <c r="D37" s="85">
        <v>41.29</v>
      </c>
      <c r="E37" s="85">
        <v>1</v>
      </c>
      <c r="F37" s="85">
        <v>5.0199999999999996</v>
      </c>
      <c r="G37" s="85">
        <v>0</v>
      </c>
      <c r="H37" s="85">
        <v>0</v>
      </c>
      <c r="I37" s="85"/>
      <c r="J37" s="85">
        <v>0</v>
      </c>
      <c r="K37"/>
      <c r="L37"/>
      <c r="M37"/>
      <c r="N37"/>
      <c r="O37"/>
      <c r="P37"/>
      <c r="Q37"/>
      <c r="R37"/>
      <c r="S37"/>
    </row>
    <row r="38" spans="1:19">
      <c r="A38" s="85" t="s">
        <v>510</v>
      </c>
      <c r="B38" s="85">
        <v>15.05</v>
      </c>
      <c r="C38" s="85" t="s">
        <v>463</v>
      </c>
      <c r="D38" s="85">
        <v>41.29</v>
      </c>
      <c r="E38" s="85">
        <v>1</v>
      </c>
      <c r="F38" s="85">
        <v>5.0199999999999996</v>
      </c>
      <c r="G38" s="85">
        <v>0</v>
      </c>
      <c r="H38" s="85">
        <v>0</v>
      </c>
      <c r="I38" s="85"/>
      <c r="J38" s="85">
        <v>0</v>
      </c>
      <c r="K38"/>
      <c r="L38"/>
      <c r="M38"/>
      <c r="N38"/>
      <c r="O38"/>
      <c r="P38"/>
      <c r="Q38"/>
      <c r="R38"/>
      <c r="S38"/>
    </row>
    <row r="39" spans="1:19">
      <c r="A39" s="85" t="s">
        <v>460</v>
      </c>
      <c r="B39" s="85">
        <v>32.61</v>
      </c>
      <c r="C39" s="85" t="s">
        <v>448</v>
      </c>
      <c r="D39" s="85">
        <v>109.33</v>
      </c>
      <c r="E39" s="85">
        <v>1</v>
      </c>
      <c r="F39" s="85">
        <v>13.29</v>
      </c>
      <c r="G39" s="85">
        <v>1.64</v>
      </c>
      <c r="H39" s="85">
        <v>12.9</v>
      </c>
      <c r="I39" s="85">
        <v>2.96</v>
      </c>
      <c r="J39" s="85">
        <v>77.16</v>
      </c>
      <c r="K39"/>
      <c r="L39"/>
      <c r="M39"/>
      <c r="N39"/>
      <c r="O39"/>
      <c r="P39"/>
      <c r="Q39"/>
      <c r="R39"/>
      <c r="S39"/>
    </row>
    <row r="40" spans="1:19">
      <c r="A40" s="85" t="s">
        <v>464</v>
      </c>
      <c r="B40" s="85">
        <v>32.61</v>
      </c>
      <c r="C40" s="85" t="s">
        <v>448</v>
      </c>
      <c r="D40" s="85">
        <v>109.33</v>
      </c>
      <c r="E40" s="85">
        <v>1</v>
      </c>
      <c r="F40" s="85">
        <v>13.29</v>
      </c>
      <c r="G40" s="85">
        <v>1.65</v>
      </c>
      <c r="H40" s="85">
        <v>9.6999999999999993</v>
      </c>
      <c r="I40" s="85">
        <v>2.96</v>
      </c>
      <c r="J40" s="85">
        <v>11.5</v>
      </c>
      <c r="K40"/>
      <c r="L40"/>
      <c r="M40"/>
      <c r="N40"/>
      <c r="O40"/>
      <c r="P40"/>
      <c r="Q40"/>
      <c r="R40"/>
      <c r="S40"/>
    </row>
    <row r="41" spans="1:19">
      <c r="A41" s="85" t="s">
        <v>451</v>
      </c>
      <c r="B41" s="85">
        <v>163.06</v>
      </c>
      <c r="C41" s="85" t="s">
        <v>448</v>
      </c>
      <c r="D41" s="85">
        <v>546.70000000000005</v>
      </c>
      <c r="E41" s="85">
        <v>1</v>
      </c>
      <c r="F41" s="85">
        <v>94.02</v>
      </c>
      <c r="G41" s="85">
        <v>14.83</v>
      </c>
      <c r="H41" s="85">
        <v>11.84</v>
      </c>
      <c r="I41" s="85">
        <v>3.08</v>
      </c>
      <c r="J41" s="85">
        <v>15.4</v>
      </c>
      <c r="K41"/>
      <c r="L41"/>
      <c r="M41"/>
      <c r="N41"/>
      <c r="O41"/>
      <c r="P41"/>
      <c r="Q41"/>
      <c r="R41"/>
      <c r="S41"/>
    </row>
    <row r="42" spans="1:19">
      <c r="A42" s="85" t="s">
        <v>465</v>
      </c>
      <c r="B42" s="85">
        <v>130.44</v>
      </c>
      <c r="C42" s="85" t="s">
        <v>448</v>
      </c>
      <c r="D42" s="85">
        <v>437.33</v>
      </c>
      <c r="E42" s="85">
        <v>1</v>
      </c>
      <c r="F42" s="85">
        <v>53.14</v>
      </c>
      <c r="G42" s="85">
        <v>6.58</v>
      </c>
      <c r="H42" s="85">
        <v>11.84</v>
      </c>
      <c r="I42" s="85">
        <v>13.04</v>
      </c>
      <c r="J42" s="85">
        <v>12.9</v>
      </c>
      <c r="K42"/>
      <c r="L42"/>
      <c r="M42"/>
      <c r="N42"/>
      <c r="O42"/>
      <c r="P42"/>
      <c r="Q42"/>
      <c r="R42"/>
      <c r="S42"/>
    </row>
    <row r="43" spans="1:19">
      <c r="A43" s="85" t="s">
        <v>466</v>
      </c>
      <c r="B43" s="85">
        <v>20.07</v>
      </c>
      <c r="C43" s="85" t="s">
        <v>448</v>
      </c>
      <c r="D43" s="85">
        <v>67.28</v>
      </c>
      <c r="E43" s="85">
        <v>1</v>
      </c>
      <c r="F43" s="85">
        <v>35.770000000000003</v>
      </c>
      <c r="G43" s="85">
        <v>0</v>
      </c>
      <c r="H43" s="85">
        <v>6.46</v>
      </c>
      <c r="I43" s="85"/>
      <c r="J43" s="85">
        <v>0</v>
      </c>
      <c r="K43"/>
      <c r="L43"/>
      <c r="M43"/>
      <c r="N43"/>
      <c r="O43"/>
      <c r="P43"/>
      <c r="Q43"/>
      <c r="R43"/>
      <c r="S43"/>
    </row>
    <row r="44" spans="1:19">
      <c r="A44" s="85" t="s">
        <v>483</v>
      </c>
      <c r="B44" s="85">
        <v>20.07</v>
      </c>
      <c r="C44" s="85" t="s">
        <v>448</v>
      </c>
      <c r="D44" s="85">
        <v>55.05</v>
      </c>
      <c r="E44" s="85">
        <v>1</v>
      </c>
      <c r="F44" s="85">
        <v>29.26</v>
      </c>
      <c r="G44" s="85">
        <v>0</v>
      </c>
      <c r="H44" s="85">
        <v>6.46</v>
      </c>
      <c r="I44" s="85"/>
      <c r="J44" s="85">
        <v>0</v>
      </c>
      <c r="K44"/>
      <c r="L44"/>
      <c r="M44"/>
      <c r="N44"/>
      <c r="O44"/>
      <c r="P44"/>
      <c r="Q44"/>
      <c r="R44"/>
      <c r="S44"/>
    </row>
    <row r="45" spans="1:19">
      <c r="A45" s="85" t="s">
        <v>499</v>
      </c>
      <c r="B45" s="85">
        <v>20.07</v>
      </c>
      <c r="C45" s="85" t="s">
        <v>448</v>
      </c>
      <c r="D45" s="85">
        <v>55.05</v>
      </c>
      <c r="E45" s="85">
        <v>1</v>
      </c>
      <c r="F45" s="85">
        <v>29.26</v>
      </c>
      <c r="G45" s="85">
        <v>0</v>
      </c>
      <c r="H45" s="85">
        <v>6.46</v>
      </c>
      <c r="I45" s="85"/>
      <c r="J45" s="85">
        <v>0</v>
      </c>
      <c r="K45"/>
      <c r="L45"/>
      <c r="M45"/>
      <c r="N45"/>
      <c r="O45"/>
      <c r="P45"/>
      <c r="Q45"/>
      <c r="R45"/>
      <c r="S45"/>
    </row>
    <row r="46" spans="1:19">
      <c r="A46" s="85" t="s">
        <v>515</v>
      </c>
      <c r="B46" s="85">
        <v>20.07</v>
      </c>
      <c r="C46" s="85" t="s">
        <v>448</v>
      </c>
      <c r="D46" s="85">
        <v>55.05</v>
      </c>
      <c r="E46" s="85">
        <v>1</v>
      </c>
      <c r="F46" s="85">
        <v>29.26</v>
      </c>
      <c r="G46" s="85">
        <v>0</v>
      </c>
      <c r="H46" s="85">
        <v>6.46</v>
      </c>
      <c r="I46" s="85"/>
      <c r="J46" s="85">
        <v>0</v>
      </c>
      <c r="K46"/>
      <c r="L46"/>
      <c r="M46"/>
      <c r="N46"/>
      <c r="O46"/>
      <c r="P46"/>
      <c r="Q46"/>
      <c r="R46"/>
      <c r="S46"/>
    </row>
    <row r="47" spans="1:19">
      <c r="A47" s="85" t="s">
        <v>467</v>
      </c>
      <c r="B47" s="85">
        <v>12.54</v>
      </c>
      <c r="C47" s="85" t="s">
        <v>448</v>
      </c>
      <c r="D47" s="85">
        <v>42.05</v>
      </c>
      <c r="E47" s="85">
        <v>1</v>
      </c>
      <c r="F47" s="85">
        <v>5.1100000000000003</v>
      </c>
      <c r="G47" s="85">
        <v>0</v>
      </c>
      <c r="H47" s="85">
        <v>8.6</v>
      </c>
      <c r="I47" s="85"/>
      <c r="J47" s="85">
        <v>0</v>
      </c>
      <c r="K47"/>
      <c r="L47"/>
      <c r="M47"/>
      <c r="N47"/>
      <c r="O47"/>
      <c r="P47"/>
      <c r="Q47"/>
      <c r="R47"/>
      <c r="S47"/>
    </row>
    <row r="48" spans="1:19">
      <c r="A48" s="85" t="s">
        <v>482</v>
      </c>
      <c r="B48" s="85">
        <v>12.54</v>
      </c>
      <c r="C48" s="85" t="s">
        <v>448</v>
      </c>
      <c r="D48" s="85">
        <v>34.409999999999997</v>
      </c>
      <c r="E48" s="85">
        <v>1</v>
      </c>
      <c r="F48" s="85">
        <v>4.18</v>
      </c>
      <c r="G48" s="85">
        <v>0</v>
      </c>
      <c r="H48" s="85">
        <v>8.6</v>
      </c>
      <c r="I48" s="85"/>
      <c r="J48" s="85">
        <v>0</v>
      </c>
      <c r="K48"/>
      <c r="L48"/>
      <c r="M48"/>
      <c r="N48"/>
      <c r="O48"/>
      <c r="P48"/>
      <c r="Q48"/>
      <c r="R48"/>
      <c r="S48"/>
    </row>
    <row r="49" spans="1:19">
      <c r="A49" s="85" t="s">
        <v>498</v>
      </c>
      <c r="B49" s="85">
        <v>12.54</v>
      </c>
      <c r="C49" s="85" t="s">
        <v>448</v>
      </c>
      <c r="D49" s="85">
        <v>34.409999999999997</v>
      </c>
      <c r="E49" s="85">
        <v>1</v>
      </c>
      <c r="F49" s="85">
        <v>4.18</v>
      </c>
      <c r="G49" s="85">
        <v>0</v>
      </c>
      <c r="H49" s="85">
        <v>8.6</v>
      </c>
      <c r="I49" s="85"/>
      <c r="J49" s="85">
        <v>0</v>
      </c>
      <c r="K49"/>
      <c r="L49"/>
      <c r="M49"/>
      <c r="N49"/>
      <c r="O49"/>
      <c r="P49"/>
      <c r="Q49"/>
      <c r="R49"/>
      <c r="S49"/>
    </row>
    <row r="50" spans="1:19">
      <c r="A50" s="85" t="s">
        <v>514</v>
      </c>
      <c r="B50" s="85">
        <v>12.54</v>
      </c>
      <c r="C50" s="85" t="s">
        <v>448</v>
      </c>
      <c r="D50" s="85">
        <v>34.409999999999997</v>
      </c>
      <c r="E50" s="85">
        <v>1</v>
      </c>
      <c r="F50" s="85">
        <v>4.18</v>
      </c>
      <c r="G50" s="85">
        <v>0</v>
      </c>
      <c r="H50" s="85">
        <v>8.6</v>
      </c>
      <c r="I50" s="85"/>
      <c r="J50" s="85">
        <v>0</v>
      </c>
      <c r="K50"/>
      <c r="L50"/>
      <c r="M50"/>
      <c r="N50"/>
      <c r="O50"/>
      <c r="P50"/>
      <c r="Q50"/>
      <c r="R50"/>
      <c r="S50"/>
    </row>
    <row r="51" spans="1:19">
      <c r="A51" s="85" t="s">
        <v>455</v>
      </c>
      <c r="B51" s="85">
        <v>32.61</v>
      </c>
      <c r="C51" s="85" t="s">
        <v>448</v>
      </c>
      <c r="D51" s="85">
        <v>109.34</v>
      </c>
      <c r="E51" s="85">
        <v>1</v>
      </c>
      <c r="F51" s="85">
        <v>13.29</v>
      </c>
      <c r="G51" s="85">
        <v>1.64</v>
      </c>
      <c r="H51" s="85">
        <v>11.84</v>
      </c>
      <c r="I51" s="85">
        <v>23.41</v>
      </c>
      <c r="J51" s="85">
        <v>14.3</v>
      </c>
      <c r="K51"/>
      <c r="L51"/>
      <c r="M51"/>
      <c r="N51"/>
      <c r="O51"/>
      <c r="P51"/>
      <c r="Q51"/>
      <c r="R51"/>
      <c r="S51"/>
    </row>
    <row r="52" spans="1:19">
      <c r="A52" s="85" t="s">
        <v>456</v>
      </c>
      <c r="B52" s="85">
        <v>32.61</v>
      </c>
      <c r="C52" s="85" t="s">
        <v>448</v>
      </c>
      <c r="D52" s="85">
        <v>109.34</v>
      </c>
      <c r="E52" s="85">
        <v>1</v>
      </c>
      <c r="F52" s="85">
        <v>13.29</v>
      </c>
      <c r="G52" s="85">
        <v>1.64</v>
      </c>
      <c r="H52" s="85">
        <v>11.84</v>
      </c>
      <c r="I52" s="85">
        <v>23.41</v>
      </c>
      <c r="J52" s="85">
        <v>14.3</v>
      </c>
      <c r="K52"/>
      <c r="L52"/>
      <c r="M52"/>
      <c r="N52"/>
      <c r="O52"/>
      <c r="P52"/>
      <c r="Q52"/>
      <c r="R52"/>
      <c r="S52"/>
    </row>
    <row r="53" spans="1:19">
      <c r="A53" s="85" t="s">
        <v>457</v>
      </c>
      <c r="B53" s="85">
        <v>32.61</v>
      </c>
      <c r="C53" s="85" t="s">
        <v>448</v>
      </c>
      <c r="D53" s="85">
        <v>109.34</v>
      </c>
      <c r="E53" s="85">
        <v>1</v>
      </c>
      <c r="F53" s="85">
        <v>13.29</v>
      </c>
      <c r="G53" s="85">
        <v>1.65</v>
      </c>
      <c r="H53" s="85">
        <v>11.84</v>
      </c>
      <c r="I53" s="85">
        <v>23.41</v>
      </c>
      <c r="J53" s="85">
        <v>14.3</v>
      </c>
      <c r="K53"/>
      <c r="L53"/>
      <c r="M53"/>
      <c r="N53"/>
      <c r="O53"/>
      <c r="P53"/>
      <c r="Q53"/>
      <c r="R53"/>
      <c r="S53"/>
    </row>
    <row r="54" spans="1:19">
      <c r="A54" s="85" t="s">
        <v>458</v>
      </c>
      <c r="B54" s="85">
        <v>32.61</v>
      </c>
      <c r="C54" s="85" t="s">
        <v>448</v>
      </c>
      <c r="D54" s="85">
        <v>109.33</v>
      </c>
      <c r="E54" s="85">
        <v>1</v>
      </c>
      <c r="F54" s="85">
        <v>13.29</v>
      </c>
      <c r="G54" s="85">
        <v>1.65</v>
      </c>
      <c r="H54" s="85">
        <v>11.84</v>
      </c>
      <c r="I54" s="85">
        <v>23.41</v>
      </c>
      <c r="J54" s="85">
        <v>14.3</v>
      </c>
      <c r="K54"/>
      <c r="L54"/>
      <c r="M54"/>
      <c r="N54"/>
      <c r="O54"/>
      <c r="P54"/>
      <c r="Q54"/>
      <c r="R54"/>
      <c r="S54"/>
    </row>
    <row r="55" spans="1:19">
      <c r="A55" s="85" t="s">
        <v>459</v>
      </c>
      <c r="B55" s="85">
        <v>32.61</v>
      </c>
      <c r="C55" s="85" t="s">
        <v>448</v>
      </c>
      <c r="D55" s="85">
        <v>109.33</v>
      </c>
      <c r="E55" s="85">
        <v>1</v>
      </c>
      <c r="F55" s="85">
        <v>13.29</v>
      </c>
      <c r="G55" s="85">
        <v>1.64</v>
      </c>
      <c r="H55" s="85">
        <v>11.84</v>
      </c>
      <c r="I55" s="85">
        <v>23.41</v>
      </c>
      <c r="J55" s="85">
        <v>14.3</v>
      </c>
      <c r="K55"/>
      <c r="L55"/>
      <c r="M55"/>
      <c r="N55"/>
      <c r="O55"/>
      <c r="P55"/>
      <c r="Q55"/>
      <c r="R55"/>
      <c r="S55"/>
    </row>
    <row r="56" spans="1:19">
      <c r="A56" s="85" t="s">
        <v>471</v>
      </c>
      <c r="B56" s="85">
        <v>32.61</v>
      </c>
      <c r="C56" s="85" t="s">
        <v>448</v>
      </c>
      <c r="D56" s="85">
        <v>89.46</v>
      </c>
      <c r="E56" s="85">
        <v>1</v>
      </c>
      <c r="F56" s="85">
        <v>33.450000000000003</v>
      </c>
      <c r="G56" s="85">
        <v>1.64</v>
      </c>
      <c r="H56" s="85">
        <v>11.84</v>
      </c>
      <c r="I56" s="85">
        <v>23.41</v>
      </c>
      <c r="J56" s="85">
        <v>14.3</v>
      </c>
      <c r="K56"/>
      <c r="L56"/>
      <c r="M56"/>
      <c r="N56"/>
      <c r="O56"/>
      <c r="P56"/>
      <c r="Q56"/>
      <c r="R56"/>
      <c r="S56"/>
    </row>
    <row r="57" spans="1:19">
      <c r="A57" s="85" t="s">
        <v>472</v>
      </c>
      <c r="B57" s="85">
        <v>130.44999999999999</v>
      </c>
      <c r="C57" s="85" t="s">
        <v>448</v>
      </c>
      <c r="D57" s="85">
        <v>357.84</v>
      </c>
      <c r="E57" s="85">
        <v>1</v>
      </c>
      <c r="F57" s="85">
        <v>43.48</v>
      </c>
      <c r="G57" s="85">
        <v>6.58</v>
      </c>
      <c r="H57" s="85">
        <v>11.84</v>
      </c>
      <c r="I57" s="85">
        <v>23.41</v>
      </c>
      <c r="J57" s="85">
        <v>14.3</v>
      </c>
      <c r="K57"/>
      <c r="L57"/>
      <c r="M57"/>
      <c r="N57"/>
      <c r="O57"/>
      <c r="P57"/>
      <c r="Q57"/>
      <c r="R57"/>
      <c r="S57"/>
    </row>
    <row r="58" spans="1:19">
      <c r="A58" s="85" t="s">
        <v>473</v>
      </c>
      <c r="B58" s="85">
        <v>105.36</v>
      </c>
      <c r="C58" s="85" t="s">
        <v>448</v>
      </c>
      <c r="D58" s="85">
        <v>289.02</v>
      </c>
      <c r="E58" s="85">
        <v>1</v>
      </c>
      <c r="F58" s="85">
        <v>35.119999999999997</v>
      </c>
      <c r="G58" s="85">
        <v>6.7</v>
      </c>
      <c r="H58" s="85">
        <v>11.84</v>
      </c>
      <c r="I58" s="85">
        <v>21.74</v>
      </c>
      <c r="J58" s="85">
        <v>14.3</v>
      </c>
      <c r="K58"/>
      <c r="L58"/>
      <c r="M58"/>
      <c r="N58"/>
      <c r="O58"/>
      <c r="P58"/>
      <c r="Q58"/>
      <c r="R58"/>
      <c r="S58"/>
    </row>
    <row r="59" spans="1:19">
      <c r="A59" s="85" t="s">
        <v>474</v>
      </c>
      <c r="B59" s="85">
        <v>130.44999999999999</v>
      </c>
      <c r="C59" s="85" t="s">
        <v>448</v>
      </c>
      <c r="D59" s="85">
        <v>357.84</v>
      </c>
      <c r="E59" s="85">
        <v>1</v>
      </c>
      <c r="F59" s="85">
        <v>43.48</v>
      </c>
      <c r="G59" s="85">
        <v>6.58</v>
      </c>
      <c r="H59" s="85">
        <v>11.84</v>
      </c>
      <c r="I59" s="85">
        <v>23.41</v>
      </c>
      <c r="J59" s="85">
        <v>14.3</v>
      </c>
      <c r="K59"/>
      <c r="L59"/>
      <c r="M59"/>
      <c r="N59"/>
      <c r="O59"/>
      <c r="P59"/>
      <c r="Q59"/>
      <c r="R59"/>
      <c r="S59"/>
    </row>
    <row r="60" spans="1:19">
      <c r="A60" s="85" t="s">
        <v>475</v>
      </c>
      <c r="B60" s="85">
        <v>32.61</v>
      </c>
      <c r="C60" s="85" t="s">
        <v>448</v>
      </c>
      <c r="D60" s="85">
        <v>89.46</v>
      </c>
      <c r="E60" s="85">
        <v>1</v>
      </c>
      <c r="F60" s="85">
        <v>10.87</v>
      </c>
      <c r="G60" s="85">
        <v>1.65</v>
      </c>
      <c r="H60" s="85">
        <v>11.84</v>
      </c>
      <c r="I60" s="85">
        <v>23.41</v>
      </c>
      <c r="J60" s="85">
        <v>14.3</v>
      </c>
      <c r="K60"/>
      <c r="L60"/>
      <c r="M60"/>
      <c r="N60"/>
      <c r="O60"/>
      <c r="P60"/>
      <c r="Q60"/>
      <c r="R60"/>
      <c r="S60"/>
    </row>
    <row r="61" spans="1:19">
      <c r="A61" s="85" t="s">
        <v>476</v>
      </c>
      <c r="B61" s="85">
        <v>32.61</v>
      </c>
      <c r="C61" s="85" t="s">
        <v>448</v>
      </c>
      <c r="D61" s="85">
        <v>89.45</v>
      </c>
      <c r="E61" s="85">
        <v>1</v>
      </c>
      <c r="F61" s="85">
        <v>10.87</v>
      </c>
      <c r="G61" s="85">
        <v>1.65</v>
      </c>
      <c r="H61" s="85">
        <v>11.84</v>
      </c>
      <c r="I61" s="85">
        <v>23.41</v>
      </c>
      <c r="J61" s="85">
        <v>14.3</v>
      </c>
      <c r="K61"/>
      <c r="L61"/>
      <c r="M61"/>
      <c r="N61"/>
      <c r="O61"/>
      <c r="P61"/>
      <c r="Q61"/>
      <c r="R61"/>
      <c r="S61"/>
    </row>
    <row r="62" spans="1:19">
      <c r="A62" s="85" t="s">
        <v>477</v>
      </c>
      <c r="B62" s="85">
        <v>130.44</v>
      </c>
      <c r="C62" s="85" t="s">
        <v>448</v>
      </c>
      <c r="D62" s="85">
        <v>357.81</v>
      </c>
      <c r="E62" s="85">
        <v>1</v>
      </c>
      <c r="F62" s="85">
        <v>43.48</v>
      </c>
      <c r="G62" s="85">
        <v>6.58</v>
      </c>
      <c r="H62" s="85">
        <v>11.84</v>
      </c>
      <c r="I62" s="85">
        <v>23.41</v>
      </c>
      <c r="J62" s="85">
        <v>14.3</v>
      </c>
      <c r="K62"/>
      <c r="L62"/>
      <c r="M62"/>
      <c r="N62"/>
      <c r="O62"/>
      <c r="P62"/>
      <c r="Q62"/>
      <c r="R62"/>
      <c r="S62"/>
    </row>
    <row r="63" spans="1:19">
      <c r="A63" s="85" t="s">
        <v>479</v>
      </c>
      <c r="B63" s="85">
        <v>32.61</v>
      </c>
      <c r="C63" s="85" t="s">
        <v>448</v>
      </c>
      <c r="D63" s="85">
        <v>89.45</v>
      </c>
      <c r="E63" s="85">
        <v>1</v>
      </c>
      <c r="F63" s="85">
        <v>10.87</v>
      </c>
      <c r="G63" s="85">
        <v>1.65</v>
      </c>
      <c r="H63" s="85">
        <v>11.84</v>
      </c>
      <c r="I63" s="85">
        <v>23.41</v>
      </c>
      <c r="J63" s="85">
        <v>14.3</v>
      </c>
      <c r="K63"/>
      <c r="L63"/>
      <c r="M63"/>
      <c r="N63"/>
      <c r="O63"/>
      <c r="P63"/>
      <c r="Q63"/>
      <c r="R63"/>
      <c r="S63"/>
    </row>
    <row r="64" spans="1:19">
      <c r="A64" s="85" t="s">
        <v>480</v>
      </c>
      <c r="B64" s="85">
        <v>130.44</v>
      </c>
      <c r="C64" s="85" t="s">
        <v>448</v>
      </c>
      <c r="D64" s="85">
        <v>357.81</v>
      </c>
      <c r="E64" s="85">
        <v>1</v>
      </c>
      <c r="F64" s="85">
        <v>43.48</v>
      </c>
      <c r="G64" s="85">
        <v>6.58</v>
      </c>
      <c r="H64" s="85">
        <v>11.84</v>
      </c>
      <c r="I64" s="85">
        <v>23.41</v>
      </c>
      <c r="J64" s="85">
        <v>14.3</v>
      </c>
      <c r="K64"/>
      <c r="L64"/>
      <c r="M64"/>
      <c r="N64"/>
      <c r="O64"/>
      <c r="P64"/>
      <c r="Q64"/>
      <c r="R64"/>
      <c r="S64"/>
    </row>
    <row r="65" spans="1:19">
      <c r="A65" s="85" t="s">
        <v>481</v>
      </c>
      <c r="B65" s="85">
        <v>32.61</v>
      </c>
      <c r="C65" s="85" t="s">
        <v>448</v>
      </c>
      <c r="D65" s="85">
        <v>89.45</v>
      </c>
      <c r="E65" s="85">
        <v>1</v>
      </c>
      <c r="F65" s="85">
        <v>10.87</v>
      </c>
      <c r="G65" s="85">
        <v>1.64</v>
      </c>
      <c r="H65" s="85">
        <v>11.84</v>
      </c>
      <c r="I65" s="85">
        <v>23.41</v>
      </c>
      <c r="J65" s="85">
        <v>14.3</v>
      </c>
      <c r="K65"/>
      <c r="L65"/>
      <c r="M65"/>
      <c r="N65"/>
      <c r="O65"/>
      <c r="P65"/>
      <c r="Q65"/>
      <c r="R65"/>
      <c r="S65"/>
    </row>
    <row r="66" spans="1:19">
      <c r="A66" s="85" t="s">
        <v>487</v>
      </c>
      <c r="B66" s="85">
        <v>32.61</v>
      </c>
      <c r="C66" s="85" t="s">
        <v>448</v>
      </c>
      <c r="D66" s="85">
        <v>89.46</v>
      </c>
      <c r="E66" s="85">
        <v>1</v>
      </c>
      <c r="F66" s="85">
        <v>33.450000000000003</v>
      </c>
      <c r="G66" s="85">
        <v>1.64</v>
      </c>
      <c r="H66" s="85">
        <v>11.84</v>
      </c>
      <c r="I66" s="85">
        <v>23.41</v>
      </c>
      <c r="J66" s="85">
        <v>14.3</v>
      </c>
      <c r="K66"/>
      <c r="L66"/>
      <c r="M66"/>
      <c r="N66"/>
      <c r="O66"/>
      <c r="P66"/>
      <c r="Q66"/>
      <c r="R66"/>
      <c r="S66"/>
    </row>
    <row r="67" spans="1:19">
      <c r="A67" s="85" t="s">
        <v>488</v>
      </c>
      <c r="B67" s="85">
        <v>130.44999999999999</v>
      </c>
      <c r="C67" s="85" t="s">
        <v>448</v>
      </c>
      <c r="D67" s="85">
        <v>357.84</v>
      </c>
      <c r="E67" s="85">
        <v>1</v>
      </c>
      <c r="F67" s="85">
        <v>43.48</v>
      </c>
      <c r="G67" s="85">
        <v>6.58</v>
      </c>
      <c r="H67" s="85">
        <v>11.84</v>
      </c>
      <c r="I67" s="85">
        <v>23.41</v>
      </c>
      <c r="J67" s="85">
        <v>14.3</v>
      </c>
      <c r="K67"/>
      <c r="L67"/>
      <c r="M67"/>
      <c r="N67"/>
      <c r="O67"/>
      <c r="P67"/>
      <c r="Q67"/>
      <c r="R67"/>
      <c r="S67"/>
    </row>
    <row r="68" spans="1:19">
      <c r="A68" s="85" t="s">
        <v>489</v>
      </c>
      <c r="B68" s="85">
        <v>105.36</v>
      </c>
      <c r="C68" s="85" t="s">
        <v>448</v>
      </c>
      <c r="D68" s="85">
        <v>289.02</v>
      </c>
      <c r="E68" s="85">
        <v>1</v>
      </c>
      <c r="F68" s="85">
        <v>35.119999999999997</v>
      </c>
      <c r="G68" s="85">
        <v>6.7</v>
      </c>
      <c r="H68" s="85">
        <v>11.84</v>
      </c>
      <c r="I68" s="85">
        <v>21.74</v>
      </c>
      <c r="J68" s="85">
        <v>14.3</v>
      </c>
      <c r="K68"/>
      <c r="L68"/>
      <c r="M68"/>
      <c r="N68"/>
      <c r="O68"/>
      <c r="P68"/>
      <c r="Q68"/>
      <c r="R68"/>
      <c r="S68"/>
    </row>
    <row r="69" spans="1:19">
      <c r="A69" s="85" t="s">
        <v>490</v>
      </c>
      <c r="B69" s="85">
        <v>130.44999999999999</v>
      </c>
      <c r="C69" s="85" t="s">
        <v>448</v>
      </c>
      <c r="D69" s="85">
        <v>357.84</v>
      </c>
      <c r="E69" s="85">
        <v>1</v>
      </c>
      <c r="F69" s="85">
        <v>43.48</v>
      </c>
      <c r="G69" s="85">
        <v>6.58</v>
      </c>
      <c r="H69" s="85">
        <v>11.84</v>
      </c>
      <c r="I69" s="85">
        <v>23.41</v>
      </c>
      <c r="J69" s="85">
        <v>14.3</v>
      </c>
      <c r="K69"/>
      <c r="L69"/>
      <c r="M69"/>
      <c r="N69"/>
      <c r="O69"/>
      <c r="P69"/>
      <c r="Q69"/>
      <c r="R69"/>
      <c r="S69"/>
    </row>
    <row r="70" spans="1:19">
      <c r="A70" s="85" t="s">
        <v>491</v>
      </c>
      <c r="B70" s="85">
        <v>32.61</v>
      </c>
      <c r="C70" s="85" t="s">
        <v>448</v>
      </c>
      <c r="D70" s="85">
        <v>89.46</v>
      </c>
      <c r="E70" s="85">
        <v>1</v>
      </c>
      <c r="F70" s="85">
        <v>10.87</v>
      </c>
      <c r="G70" s="85">
        <v>1.65</v>
      </c>
      <c r="H70" s="85">
        <v>11.84</v>
      </c>
      <c r="I70" s="85">
        <v>23.41</v>
      </c>
      <c r="J70" s="85">
        <v>14.3</v>
      </c>
      <c r="K70"/>
      <c r="L70"/>
      <c r="M70"/>
      <c r="N70"/>
      <c r="O70"/>
      <c r="P70"/>
      <c r="Q70"/>
      <c r="R70"/>
      <c r="S70"/>
    </row>
    <row r="71" spans="1:19">
      <c r="A71" s="85" t="s">
        <v>492</v>
      </c>
      <c r="B71" s="85">
        <v>32.61</v>
      </c>
      <c r="C71" s="85" t="s">
        <v>448</v>
      </c>
      <c r="D71" s="85">
        <v>89.45</v>
      </c>
      <c r="E71" s="85">
        <v>1</v>
      </c>
      <c r="F71" s="85">
        <v>10.87</v>
      </c>
      <c r="G71" s="85">
        <v>1.65</v>
      </c>
      <c r="H71" s="85">
        <v>11.84</v>
      </c>
      <c r="I71" s="85">
        <v>23.41</v>
      </c>
      <c r="J71" s="85">
        <v>14.3</v>
      </c>
      <c r="K71"/>
      <c r="L71"/>
      <c r="M71"/>
      <c r="N71"/>
      <c r="O71"/>
      <c r="P71"/>
      <c r="Q71"/>
      <c r="R71"/>
      <c r="S71"/>
    </row>
    <row r="72" spans="1:19">
      <c r="A72" s="85" t="s">
        <v>493</v>
      </c>
      <c r="B72" s="85">
        <v>130.44</v>
      </c>
      <c r="C72" s="85" t="s">
        <v>448</v>
      </c>
      <c r="D72" s="85">
        <v>357.81</v>
      </c>
      <c r="E72" s="85">
        <v>1</v>
      </c>
      <c r="F72" s="85">
        <v>43.48</v>
      </c>
      <c r="G72" s="85">
        <v>6.58</v>
      </c>
      <c r="H72" s="85">
        <v>11.84</v>
      </c>
      <c r="I72" s="85">
        <v>23.41</v>
      </c>
      <c r="J72" s="85">
        <v>14.3</v>
      </c>
      <c r="K72"/>
      <c r="L72"/>
      <c r="M72"/>
      <c r="N72"/>
      <c r="O72"/>
      <c r="P72"/>
      <c r="Q72"/>
      <c r="R72"/>
      <c r="S72"/>
    </row>
    <row r="73" spans="1:19">
      <c r="A73" s="85" t="s">
        <v>495</v>
      </c>
      <c r="B73" s="85">
        <v>32.61</v>
      </c>
      <c r="C73" s="85" t="s">
        <v>448</v>
      </c>
      <c r="D73" s="85">
        <v>89.45</v>
      </c>
      <c r="E73" s="85">
        <v>1</v>
      </c>
      <c r="F73" s="85">
        <v>10.87</v>
      </c>
      <c r="G73" s="85">
        <v>1.65</v>
      </c>
      <c r="H73" s="85">
        <v>11.84</v>
      </c>
      <c r="I73" s="85">
        <v>23.41</v>
      </c>
      <c r="J73" s="85">
        <v>14.3</v>
      </c>
      <c r="K73"/>
      <c r="L73"/>
      <c r="M73"/>
      <c r="N73"/>
      <c r="O73"/>
      <c r="P73"/>
      <c r="Q73"/>
      <c r="R73"/>
      <c r="S73"/>
    </row>
    <row r="74" spans="1:19">
      <c r="A74" s="85" t="s">
        <v>496</v>
      </c>
      <c r="B74" s="85">
        <v>130.44</v>
      </c>
      <c r="C74" s="85" t="s">
        <v>448</v>
      </c>
      <c r="D74" s="85">
        <v>357.81</v>
      </c>
      <c r="E74" s="85">
        <v>1</v>
      </c>
      <c r="F74" s="85">
        <v>43.48</v>
      </c>
      <c r="G74" s="85">
        <v>6.58</v>
      </c>
      <c r="H74" s="85">
        <v>11.84</v>
      </c>
      <c r="I74" s="85">
        <v>23.41</v>
      </c>
      <c r="J74" s="85">
        <v>14.3</v>
      </c>
      <c r="K74"/>
      <c r="L74"/>
      <c r="M74"/>
      <c r="N74"/>
      <c r="O74"/>
      <c r="P74"/>
      <c r="Q74"/>
      <c r="R74"/>
      <c r="S74"/>
    </row>
    <row r="75" spans="1:19">
      <c r="A75" s="85" t="s">
        <v>497</v>
      </c>
      <c r="B75" s="85">
        <v>32.61</v>
      </c>
      <c r="C75" s="85" t="s">
        <v>448</v>
      </c>
      <c r="D75" s="85">
        <v>89.45</v>
      </c>
      <c r="E75" s="85">
        <v>1</v>
      </c>
      <c r="F75" s="85">
        <v>10.87</v>
      </c>
      <c r="G75" s="85">
        <v>1.64</v>
      </c>
      <c r="H75" s="85">
        <v>11.84</v>
      </c>
      <c r="I75" s="85">
        <v>23.41</v>
      </c>
      <c r="J75" s="85">
        <v>14.3</v>
      </c>
      <c r="K75"/>
      <c r="L75"/>
      <c r="M75"/>
      <c r="N75"/>
      <c r="O75"/>
      <c r="P75"/>
      <c r="Q75"/>
      <c r="R75"/>
      <c r="S75"/>
    </row>
    <row r="76" spans="1:19">
      <c r="A76" s="85" t="s">
        <v>503</v>
      </c>
      <c r="B76" s="85">
        <v>32.61</v>
      </c>
      <c r="C76" s="85" t="s">
        <v>448</v>
      </c>
      <c r="D76" s="85">
        <v>89.46</v>
      </c>
      <c r="E76" s="85">
        <v>1</v>
      </c>
      <c r="F76" s="85">
        <v>33.450000000000003</v>
      </c>
      <c r="G76" s="85">
        <v>1.64</v>
      </c>
      <c r="H76" s="85">
        <v>11.84</v>
      </c>
      <c r="I76" s="85">
        <v>23.41</v>
      </c>
      <c r="J76" s="85">
        <v>14.3</v>
      </c>
      <c r="K76"/>
      <c r="L76"/>
      <c r="M76"/>
      <c r="N76"/>
      <c r="O76"/>
      <c r="P76"/>
      <c r="Q76"/>
      <c r="R76"/>
      <c r="S76"/>
    </row>
    <row r="77" spans="1:19">
      <c r="A77" s="85" t="s">
        <v>504</v>
      </c>
      <c r="B77" s="85">
        <v>130.44999999999999</v>
      </c>
      <c r="C77" s="85" t="s">
        <v>448</v>
      </c>
      <c r="D77" s="85">
        <v>357.84</v>
      </c>
      <c r="E77" s="85">
        <v>1</v>
      </c>
      <c r="F77" s="85">
        <v>43.48</v>
      </c>
      <c r="G77" s="85">
        <v>6.58</v>
      </c>
      <c r="H77" s="85">
        <v>11.84</v>
      </c>
      <c r="I77" s="85">
        <v>23.41</v>
      </c>
      <c r="J77" s="85">
        <v>14.3</v>
      </c>
      <c r="K77"/>
      <c r="L77"/>
      <c r="M77"/>
      <c r="N77"/>
      <c r="O77"/>
      <c r="P77"/>
      <c r="Q77"/>
      <c r="R77"/>
      <c r="S77"/>
    </row>
    <row r="78" spans="1:19">
      <c r="A78" s="85" t="s">
        <v>505</v>
      </c>
      <c r="B78" s="85">
        <v>105.36</v>
      </c>
      <c r="C78" s="85" t="s">
        <v>448</v>
      </c>
      <c r="D78" s="85">
        <v>289.02</v>
      </c>
      <c r="E78" s="85">
        <v>1</v>
      </c>
      <c r="F78" s="85">
        <v>35.119999999999997</v>
      </c>
      <c r="G78" s="85">
        <v>6.7</v>
      </c>
      <c r="H78" s="85">
        <v>11.84</v>
      </c>
      <c r="I78" s="85">
        <v>21.74</v>
      </c>
      <c r="J78" s="85">
        <v>14.3</v>
      </c>
      <c r="K78"/>
      <c r="L78"/>
      <c r="M78"/>
      <c r="N78"/>
      <c r="O78"/>
      <c r="P78"/>
      <c r="Q78"/>
      <c r="R78"/>
      <c r="S78"/>
    </row>
    <row r="79" spans="1:19">
      <c r="A79" s="85" t="s">
        <v>506</v>
      </c>
      <c r="B79" s="85">
        <v>130.44999999999999</v>
      </c>
      <c r="C79" s="85" t="s">
        <v>448</v>
      </c>
      <c r="D79" s="85">
        <v>357.84</v>
      </c>
      <c r="E79" s="85">
        <v>1</v>
      </c>
      <c r="F79" s="85">
        <v>43.48</v>
      </c>
      <c r="G79" s="85">
        <v>6.58</v>
      </c>
      <c r="H79" s="85">
        <v>11.84</v>
      </c>
      <c r="I79" s="85">
        <v>23.41</v>
      </c>
      <c r="J79" s="85">
        <v>14.3</v>
      </c>
      <c r="K79"/>
      <c r="L79"/>
      <c r="M79"/>
      <c r="N79"/>
      <c r="O79"/>
      <c r="P79"/>
      <c r="Q79"/>
      <c r="R79"/>
      <c r="S79"/>
    </row>
    <row r="80" spans="1:19">
      <c r="A80" s="85" t="s">
        <v>507</v>
      </c>
      <c r="B80" s="85">
        <v>32.61</v>
      </c>
      <c r="C80" s="85" t="s">
        <v>448</v>
      </c>
      <c r="D80" s="85">
        <v>89.46</v>
      </c>
      <c r="E80" s="85">
        <v>1</v>
      </c>
      <c r="F80" s="85">
        <v>10.87</v>
      </c>
      <c r="G80" s="85">
        <v>1.65</v>
      </c>
      <c r="H80" s="85">
        <v>11.84</v>
      </c>
      <c r="I80" s="85">
        <v>23.41</v>
      </c>
      <c r="J80" s="85">
        <v>14.3</v>
      </c>
      <c r="K80"/>
      <c r="L80"/>
      <c r="M80"/>
      <c r="N80"/>
      <c r="O80"/>
      <c r="P80"/>
      <c r="Q80"/>
      <c r="R80"/>
      <c r="S80"/>
    </row>
    <row r="81" spans="1:19">
      <c r="A81" s="85" t="s">
        <v>508</v>
      </c>
      <c r="B81" s="85">
        <v>32.61</v>
      </c>
      <c r="C81" s="85" t="s">
        <v>448</v>
      </c>
      <c r="D81" s="85">
        <v>89.45</v>
      </c>
      <c r="E81" s="85">
        <v>1</v>
      </c>
      <c r="F81" s="85">
        <v>10.87</v>
      </c>
      <c r="G81" s="85">
        <v>1.65</v>
      </c>
      <c r="H81" s="85">
        <v>11.84</v>
      </c>
      <c r="I81" s="85">
        <v>23.41</v>
      </c>
      <c r="J81" s="85">
        <v>14.3</v>
      </c>
      <c r="K81"/>
      <c r="L81"/>
      <c r="M81"/>
      <c r="N81"/>
      <c r="O81"/>
      <c r="P81"/>
      <c r="Q81"/>
      <c r="R81"/>
      <c r="S81"/>
    </row>
    <row r="82" spans="1:19">
      <c r="A82" s="85" t="s">
        <v>509</v>
      </c>
      <c r="B82" s="85">
        <v>130.44</v>
      </c>
      <c r="C82" s="85" t="s">
        <v>448</v>
      </c>
      <c r="D82" s="85">
        <v>357.81</v>
      </c>
      <c r="E82" s="85">
        <v>1</v>
      </c>
      <c r="F82" s="85">
        <v>43.48</v>
      </c>
      <c r="G82" s="85">
        <v>6.58</v>
      </c>
      <c r="H82" s="85">
        <v>11.84</v>
      </c>
      <c r="I82" s="85">
        <v>23.41</v>
      </c>
      <c r="J82" s="85">
        <v>14.3</v>
      </c>
      <c r="K82"/>
      <c r="L82"/>
      <c r="M82"/>
      <c r="N82"/>
      <c r="O82"/>
      <c r="P82"/>
      <c r="Q82"/>
      <c r="R82"/>
      <c r="S82"/>
    </row>
    <row r="83" spans="1:19">
      <c r="A83" s="85" t="s">
        <v>511</v>
      </c>
      <c r="B83" s="85">
        <v>32.61</v>
      </c>
      <c r="C83" s="85" t="s">
        <v>448</v>
      </c>
      <c r="D83" s="85">
        <v>89.45</v>
      </c>
      <c r="E83" s="85">
        <v>1</v>
      </c>
      <c r="F83" s="85">
        <v>10.87</v>
      </c>
      <c r="G83" s="85">
        <v>1.65</v>
      </c>
      <c r="H83" s="85">
        <v>11.84</v>
      </c>
      <c r="I83" s="85">
        <v>23.41</v>
      </c>
      <c r="J83" s="85">
        <v>14.3</v>
      </c>
      <c r="K83"/>
      <c r="L83"/>
      <c r="M83"/>
      <c r="N83"/>
      <c r="O83"/>
      <c r="P83"/>
      <c r="Q83"/>
      <c r="R83"/>
      <c r="S83"/>
    </row>
    <row r="84" spans="1:19">
      <c r="A84" s="85" t="s">
        <v>512</v>
      </c>
      <c r="B84" s="85">
        <v>130.44</v>
      </c>
      <c r="C84" s="85" t="s">
        <v>448</v>
      </c>
      <c r="D84" s="85">
        <v>357.81</v>
      </c>
      <c r="E84" s="85">
        <v>1</v>
      </c>
      <c r="F84" s="85">
        <v>43.48</v>
      </c>
      <c r="G84" s="85">
        <v>6.58</v>
      </c>
      <c r="H84" s="85">
        <v>11.84</v>
      </c>
      <c r="I84" s="85">
        <v>23.41</v>
      </c>
      <c r="J84" s="85">
        <v>14.3</v>
      </c>
      <c r="K84"/>
      <c r="L84"/>
      <c r="M84"/>
      <c r="N84"/>
      <c r="O84"/>
      <c r="P84"/>
      <c r="Q84"/>
      <c r="R84"/>
      <c r="S84"/>
    </row>
    <row r="85" spans="1:19">
      <c r="A85" s="85" t="s">
        <v>513</v>
      </c>
      <c r="B85" s="85">
        <v>32.61</v>
      </c>
      <c r="C85" s="85" t="s">
        <v>448</v>
      </c>
      <c r="D85" s="85">
        <v>89.45</v>
      </c>
      <c r="E85" s="85">
        <v>1</v>
      </c>
      <c r="F85" s="85">
        <v>10.87</v>
      </c>
      <c r="G85" s="85">
        <v>1.64</v>
      </c>
      <c r="H85" s="85">
        <v>11.84</v>
      </c>
      <c r="I85" s="85">
        <v>23.41</v>
      </c>
      <c r="J85" s="85">
        <v>14.3</v>
      </c>
      <c r="K85"/>
      <c r="L85"/>
      <c r="M85"/>
      <c r="N85"/>
      <c r="O85"/>
      <c r="P85"/>
      <c r="Q85"/>
      <c r="R85"/>
      <c r="S85"/>
    </row>
    <row r="86" spans="1:19">
      <c r="A86" s="85" t="s">
        <v>461</v>
      </c>
      <c r="B86" s="85">
        <v>97.83</v>
      </c>
      <c r="C86" s="85" t="s">
        <v>448</v>
      </c>
      <c r="D86" s="85">
        <v>327.99</v>
      </c>
      <c r="E86" s="85">
        <v>1</v>
      </c>
      <c r="F86" s="85">
        <v>39.86</v>
      </c>
      <c r="G86" s="85">
        <v>4.9400000000000004</v>
      </c>
      <c r="H86" s="85">
        <v>6.46</v>
      </c>
      <c r="I86" s="85">
        <v>8.89</v>
      </c>
      <c r="J86" s="85">
        <v>206.1294</v>
      </c>
      <c r="K86"/>
      <c r="L86"/>
      <c r="M86"/>
      <c r="N86"/>
      <c r="O86"/>
      <c r="P86"/>
      <c r="Q86"/>
      <c r="R86"/>
      <c r="S86"/>
    </row>
    <row r="87" spans="1:19">
      <c r="A87" s="85" t="s">
        <v>454</v>
      </c>
      <c r="B87" s="85">
        <v>32.61</v>
      </c>
      <c r="C87" s="85" t="s">
        <v>448</v>
      </c>
      <c r="D87" s="85">
        <v>109.34</v>
      </c>
      <c r="E87" s="85">
        <v>1</v>
      </c>
      <c r="F87" s="85">
        <v>13.29</v>
      </c>
      <c r="G87" s="85">
        <v>0</v>
      </c>
      <c r="H87" s="85">
        <v>16.16</v>
      </c>
      <c r="I87" s="85"/>
      <c r="J87" s="85">
        <v>0</v>
      </c>
      <c r="K87"/>
      <c r="L87"/>
      <c r="M87"/>
      <c r="N87"/>
      <c r="O87"/>
      <c r="P87"/>
      <c r="Q87"/>
      <c r="R87"/>
      <c r="S87"/>
    </row>
    <row r="88" spans="1:19">
      <c r="A88" s="85" t="s">
        <v>453</v>
      </c>
      <c r="B88" s="85">
        <v>80.27</v>
      </c>
      <c r="C88" s="85" t="s">
        <v>448</v>
      </c>
      <c r="D88" s="85">
        <v>269.14</v>
      </c>
      <c r="E88" s="85">
        <v>1</v>
      </c>
      <c r="F88" s="85">
        <v>32.700000000000003</v>
      </c>
      <c r="G88" s="85">
        <v>4.9400000000000004</v>
      </c>
      <c r="H88" s="85">
        <v>14</v>
      </c>
      <c r="I88" s="85">
        <v>1.87</v>
      </c>
      <c r="J88" s="85">
        <v>12.9</v>
      </c>
      <c r="K88"/>
      <c r="L88"/>
      <c r="M88"/>
      <c r="N88"/>
      <c r="O88"/>
      <c r="P88"/>
      <c r="Q88"/>
      <c r="R88"/>
      <c r="S88"/>
    </row>
    <row r="89" spans="1:19">
      <c r="A89" s="85" t="s">
        <v>447</v>
      </c>
      <c r="B89" s="85">
        <v>20.07</v>
      </c>
      <c r="C89" s="85" t="s">
        <v>448</v>
      </c>
      <c r="D89" s="85">
        <v>67.3</v>
      </c>
      <c r="E89" s="85">
        <v>1</v>
      </c>
      <c r="F89" s="85">
        <v>35.770000000000003</v>
      </c>
      <c r="G89" s="85">
        <v>0</v>
      </c>
      <c r="H89" s="85">
        <v>6.46</v>
      </c>
      <c r="I89" s="85"/>
      <c r="J89" s="85">
        <v>0</v>
      </c>
      <c r="K89"/>
      <c r="L89"/>
      <c r="M89"/>
      <c r="N89"/>
      <c r="O89"/>
      <c r="P89"/>
      <c r="Q89"/>
      <c r="R89"/>
      <c r="S89"/>
    </row>
    <row r="90" spans="1:19">
      <c r="A90" s="85" t="s">
        <v>468</v>
      </c>
      <c r="B90" s="85">
        <v>20.07</v>
      </c>
      <c r="C90" s="85" t="s">
        <v>448</v>
      </c>
      <c r="D90" s="85">
        <v>55.06</v>
      </c>
      <c r="E90" s="85">
        <v>1</v>
      </c>
      <c r="F90" s="85">
        <v>29.27</v>
      </c>
      <c r="G90" s="85">
        <v>0</v>
      </c>
      <c r="H90" s="85">
        <v>6.46</v>
      </c>
      <c r="I90" s="85"/>
      <c r="J90" s="85">
        <v>0</v>
      </c>
      <c r="K90"/>
      <c r="L90"/>
      <c r="M90"/>
      <c r="N90"/>
      <c r="O90"/>
      <c r="P90"/>
      <c r="Q90"/>
      <c r="R90"/>
      <c r="S90"/>
    </row>
    <row r="91" spans="1:19">
      <c r="A91" s="85" t="s">
        <v>484</v>
      </c>
      <c r="B91" s="85">
        <v>20.07</v>
      </c>
      <c r="C91" s="85" t="s">
        <v>448</v>
      </c>
      <c r="D91" s="85">
        <v>55.06</v>
      </c>
      <c r="E91" s="85">
        <v>1</v>
      </c>
      <c r="F91" s="85">
        <v>29.27</v>
      </c>
      <c r="G91" s="85">
        <v>0</v>
      </c>
      <c r="H91" s="85">
        <v>6.46</v>
      </c>
      <c r="I91" s="85"/>
      <c r="J91" s="85">
        <v>0</v>
      </c>
      <c r="K91"/>
      <c r="L91"/>
      <c r="M91"/>
      <c r="N91"/>
      <c r="O91"/>
      <c r="P91"/>
      <c r="Q91"/>
      <c r="R91"/>
      <c r="S91"/>
    </row>
    <row r="92" spans="1:19">
      <c r="A92" s="85" t="s">
        <v>500</v>
      </c>
      <c r="B92" s="85">
        <v>20.07</v>
      </c>
      <c r="C92" s="85" t="s">
        <v>448</v>
      </c>
      <c r="D92" s="85">
        <v>55.06</v>
      </c>
      <c r="E92" s="85">
        <v>1</v>
      </c>
      <c r="F92" s="85">
        <v>29.27</v>
      </c>
      <c r="G92" s="85">
        <v>0</v>
      </c>
      <c r="H92" s="85">
        <v>6.46</v>
      </c>
      <c r="I92" s="85"/>
      <c r="J92" s="85">
        <v>0</v>
      </c>
      <c r="K92"/>
      <c r="L92"/>
      <c r="M92"/>
      <c r="N92"/>
      <c r="O92"/>
      <c r="P92"/>
      <c r="Q92"/>
      <c r="R92"/>
      <c r="S92"/>
    </row>
    <row r="93" spans="1:19">
      <c r="A93" s="85" t="s">
        <v>450</v>
      </c>
      <c r="B93" s="85">
        <v>20.07</v>
      </c>
      <c r="C93" s="85" t="s">
        <v>448</v>
      </c>
      <c r="D93" s="85">
        <v>67.3</v>
      </c>
      <c r="E93" s="85">
        <v>1</v>
      </c>
      <c r="F93" s="85">
        <v>35.770000000000003</v>
      </c>
      <c r="G93" s="85">
        <v>0</v>
      </c>
      <c r="H93" s="85">
        <v>8.6</v>
      </c>
      <c r="I93" s="85"/>
      <c r="J93" s="85">
        <v>0</v>
      </c>
      <c r="K93"/>
      <c r="L93"/>
      <c r="M93"/>
      <c r="N93"/>
      <c r="O93"/>
      <c r="P93"/>
      <c r="Q93"/>
      <c r="R93"/>
      <c r="S93"/>
    </row>
    <row r="94" spans="1:19">
      <c r="A94" s="85" t="s">
        <v>470</v>
      </c>
      <c r="B94" s="85">
        <v>20.07</v>
      </c>
      <c r="C94" s="85" t="s">
        <v>448</v>
      </c>
      <c r="D94" s="85">
        <v>55.07</v>
      </c>
      <c r="E94" s="85">
        <v>1</v>
      </c>
      <c r="F94" s="85">
        <v>29.27</v>
      </c>
      <c r="G94" s="85">
        <v>0</v>
      </c>
      <c r="H94" s="85">
        <v>8.6</v>
      </c>
      <c r="I94" s="85"/>
      <c r="J94" s="85">
        <v>0</v>
      </c>
      <c r="K94"/>
      <c r="L94"/>
      <c r="M94"/>
      <c r="N94"/>
      <c r="O94"/>
      <c r="P94"/>
      <c r="Q94"/>
      <c r="R94"/>
      <c r="S94"/>
    </row>
    <row r="95" spans="1:19">
      <c r="A95" s="85" t="s">
        <v>486</v>
      </c>
      <c r="B95" s="85">
        <v>20.07</v>
      </c>
      <c r="C95" s="85" t="s">
        <v>448</v>
      </c>
      <c r="D95" s="85">
        <v>55.07</v>
      </c>
      <c r="E95" s="85">
        <v>1</v>
      </c>
      <c r="F95" s="85">
        <v>29.27</v>
      </c>
      <c r="G95" s="85">
        <v>0</v>
      </c>
      <c r="H95" s="85">
        <v>8.6</v>
      </c>
      <c r="I95" s="85"/>
      <c r="J95" s="85">
        <v>0</v>
      </c>
      <c r="K95"/>
      <c r="L95"/>
      <c r="M95"/>
      <c r="N95"/>
      <c r="O95"/>
      <c r="P95"/>
      <c r="Q95"/>
      <c r="R95"/>
      <c r="S95"/>
    </row>
    <row r="96" spans="1:19">
      <c r="A96" s="85" t="s">
        <v>502</v>
      </c>
      <c r="B96" s="85">
        <v>20.07</v>
      </c>
      <c r="C96" s="85" t="s">
        <v>448</v>
      </c>
      <c r="D96" s="85">
        <v>55.07</v>
      </c>
      <c r="E96" s="85">
        <v>1</v>
      </c>
      <c r="F96" s="85">
        <v>29.27</v>
      </c>
      <c r="G96" s="85">
        <v>0</v>
      </c>
      <c r="H96" s="85">
        <v>8.6</v>
      </c>
      <c r="I96" s="85"/>
      <c r="J96" s="85">
        <v>0</v>
      </c>
      <c r="K96"/>
      <c r="L96"/>
      <c r="M96"/>
      <c r="N96"/>
      <c r="O96"/>
      <c r="P96"/>
      <c r="Q96"/>
      <c r="R96"/>
      <c r="S96"/>
    </row>
    <row r="97" spans="1:19">
      <c r="A97" s="85" t="s">
        <v>452</v>
      </c>
      <c r="B97" s="85">
        <v>32.61</v>
      </c>
      <c r="C97" s="85" t="s">
        <v>448</v>
      </c>
      <c r="D97" s="85">
        <v>109.34</v>
      </c>
      <c r="E97" s="85">
        <v>1</v>
      </c>
      <c r="F97" s="85">
        <v>13.29</v>
      </c>
      <c r="G97" s="85">
        <v>0</v>
      </c>
      <c r="H97" s="85">
        <v>9.6999999999999993</v>
      </c>
      <c r="I97" s="85">
        <v>32.61</v>
      </c>
      <c r="J97" s="85">
        <v>10.76</v>
      </c>
      <c r="K97"/>
      <c r="L97"/>
      <c r="M97"/>
      <c r="N97"/>
      <c r="O97"/>
      <c r="P97"/>
      <c r="Q97"/>
      <c r="R97"/>
      <c r="S97"/>
    </row>
    <row r="98" spans="1:19">
      <c r="A98" s="85" t="s">
        <v>220</v>
      </c>
      <c r="B98" s="85">
        <v>4013.59</v>
      </c>
      <c r="C98" s="85"/>
      <c r="D98" s="85">
        <v>11621.74</v>
      </c>
      <c r="E98" s="85"/>
      <c r="F98" s="85">
        <v>1694.58</v>
      </c>
      <c r="G98" s="85">
        <v>184.21</v>
      </c>
      <c r="H98" s="85">
        <v>10.414999999999999</v>
      </c>
      <c r="I98" s="85">
        <v>16.11</v>
      </c>
      <c r="J98" s="85">
        <v>24.161999999999999</v>
      </c>
      <c r="K98"/>
      <c r="L98"/>
      <c r="M98"/>
      <c r="N98"/>
      <c r="O98"/>
      <c r="P98"/>
      <c r="Q98"/>
      <c r="R98"/>
      <c r="S98"/>
    </row>
    <row r="99" spans="1:19">
      <c r="A99" s="85" t="s">
        <v>516</v>
      </c>
      <c r="B99" s="85">
        <v>3953.39</v>
      </c>
      <c r="C99" s="85"/>
      <c r="D99" s="85">
        <v>11447.42</v>
      </c>
      <c r="E99" s="85"/>
      <c r="F99" s="85">
        <v>1673.4</v>
      </c>
      <c r="G99" s="85">
        <v>184.21</v>
      </c>
      <c r="H99" s="85">
        <v>10.573600000000001</v>
      </c>
      <c r="I99" s="85">
        <v>15.87</v>
      </c>
      <c r="J99" s="85">
        <v>16.407800000000002</v>
      </c>
      <c r="K99"/>
      <c r="L99"/>
      <c r="M99"/>
      <c r="N99"/>
      <c r="O99"/>
      <c r="P99"/>
      <c r="Q99"/>
      <c r="R99"/>
      <c r="S99"/>
    </row>
    <row r="100" spans="1:19">
      <c r="A100" s="85" t="s">
        <v>517</v>
      </c>
      <c r="B100" s="85">
        <v>60.2</v>
      </c>
      <c r="C100" s="85"/>
      <c r="D100" s="85">
        <v>174.32</v>
      </c>
      <c r="E100" s="85"/>
      <c r="F100" s="85">
        <v>21.18</v>
      </c>
      <c r="G100" s="85">
        <v>0</v>
      </c>
      <c r="H100" s="85">
        <v>0</v>
      </c>
      <c r="I100" s="85"/>
      <c r="J100" s="85">
        <v>533.37649999999996</v>
      </c>
      <c r="K100"/>
      <c r="L100"/>
      <c r="M100"/>
      <c r="N100"/>
      <c r="O100"/>
      <c r="P100"/>
      <c r="Q100"/>
      <c r="R100"/>
      <c r="S100"/>
    </row>
    <row r="101" spans="1:19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77"/>
      <c r="B102" s="85" t="s">
        <v>316</v>
      </c>
      <c r="C102" s="85" t="s">
        <v>518</v>
      </c>
      <c r="D102" s="85" t="s">
        <v>519</v>
      </c>
      <c r="E102" s="85" t="s">
        <v>520</v>
      </c>
      <c r="F102" s="85" t="s">
        <v>521</v>
      </c>
      <c r="G102" s="85" t="s">
        <v>522</v>
      </c>
      <c r="H102" s="85" t="s">
        <v>523</v>
      </c>
      <c r="I102" s="85" t="s">
        <v>524</v>
      </c>
      <c r="J102"/>
      <c r="K102"/>
      <c r="L102"/>
      <c r="M102"/>
      <c r="N102"/>
      <c r="O102"/>
      <c r="P102"/>
      <c r="Q102"/>
      <c r="R102"/>
      <c r="S102"/>
    </row>
    <row r="103" spans="1:19">
      <c r="A103" s="85" t="s">
        <v>531</v>
      </c>
      <c r="B103" s="85" t="s">
        <v>1076</v>
      </c>
      <c r="C103" s="85">
        <v>0.22</v>
      </c>
      <c r="D103" s="85">
        <v>0.70399999999999996</v>
      </c>
      <c r="E103" s="85">
        <v>0.78700000000000003</v>
      </c>
      <c r="F103" s="85">
        <v>10.220000000000001</v>
      </c>
      <c r="G103" s="85">
        <v>0</v>
      </c>
      <c r="H103" s="85">
        <v>90</v>
      </c>
      <c r="I103" s="85" t="s">
        <v>528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5" t="s">
        <v>532</v>
      </c>
      <c r="B104" s="85" t="s">
        <v>1076</v>
      </c>
      <c r="C104" s="85">
        <v>0.22</v>
      </c>
      <c r="D104" s="85">
        <v>0.70399999999999996</v>
      </c>
      <c r="E104" s="85">
        <v>0.78700000000000003</v>
      </c>
      <c r="F104" s="85">
        <v>6.13</v>
      </c>
      <c r="G104" s="85">
        <v>270</v>
      </c>
      <c r="H104" s="85">
        <v>90</v>
      </c>
      <c r="I104" s="85" t="s">
        <v>533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5" t="s">
        <v>534</v>
      </c>
      <c r="B105" s="85" t="s">
        <v>1076</v>
      </c>
      <c r="C105" s="85">
        <v>0.22</v>
      </c>
      <c r="D105" s="85">
        <v>0.70399999999999996</v>
      </c>
      <c r="E105" s="85">
        <v>0.78700000000000003</v>
      </c>
      <c r="F105" s="85">
        <v>10.220000000000001</v>
      </c>
      <c r="G105" s="85">
        <v>180</v>
      </c>
      <c r="H105" s="85">
        <v>90</v>
      </c>
      <c r="I105" s="85" t="s">
        <v>535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5" t="s">
        <v>530</v>
      </c>
      <c r="B106" s="85" t="s">
        <v>1076</v>
      </c>
      <c r="C106" s="85">
        <v>0.22</v>
      </c>
      <c r="D106" s="85">
        <v>0.70399999999999996</v>
      </c>
      <c r="E106" s="85">
        <v>0.78700000000000003</v>
      </c>
      <c r="F106" s="85">
        <v>6.13</v>
      </c>
      <c r="G106" s="85">
        <v>90</v>
      </c>
      <c r="H106" s="85">
        <v>90</v>
      </c>
      <c r="I106" s="85" t="s">
        <v>526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5" t="s">
        <v>536</v>
      </c>
      <c r="B107" s="85" t="s">
        <v>1077</v>
      </c>
      <c r="C107" s="85">
        <v>0.3</v>
      </c>
      <c r="D107" s="85">
        <v>1.8620000000000001</v>
      </c>
      <c r="E107" s="85">
        <v>3.4009999999999998</v>
      </c>
      <c r="F107" s="85">
        <v>150.51</v>
      </c>
      <c r="G107" s="85">
        <v>270</v>
      </c>
      <c r="H107" s="85">
        <v>180</v>
      </c>
      <c r="I107" s="85"/>
      <c r="J107"/>
      <c r="K107"/>
      <c r="L107"/>
      <c r="M107"/>
      <c r="N107"/>
      <c r="O107"/>
      <c r="P107"/>
      <c r="Q107"/>
      <c r="R107"/>
      <c r="S107"/>
    </row>
    <row r="108" spans="1:19">
      <c r="A108" s="85" t="s">
        <v>578</v>
      </c>
      <c r="B108" s="85" t="s">
        <v>1076</v>
      </c>
      <c r="C108" s="85">
        <v>0.22</v>
      </c>
      <c r="D108" s="85">
        <v>0.70399999999999996</v>
      </c>
      <c r="E108" s="85">
        <v>0.78700000000000003</v>
      </c>
      <c r="F108" s="85">
        <v>5.0199999999999996</v>
      </c>
      <c r="G108" s="85">
        <v>270</v>
      </c>
      <c r="H108" s="85">
        <v>90</v>
      </c>
      <c r="I108" s="85" t="s">
        <v>533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85" t="s">
        <v>576</v>
      </c>
      <c r="B109" s="85" t="s">
        <v>1076</v>
      </c>
      <c r="C109" s="85">
        <v>0.22</v>
      </c>
      <c r="D109" s="85">
        <v>0.70399999999999996</v>
      </c>
      <c r="E109" s="85">
        <v>0.78700000000000003</v>
      </c>
      <c r="F109" s="85">
        <v>5.0199999999999996</v>
      </c>
      <c r="G109" s="85">
        <v>90</v>
      </c>
      <c r="H109" s="85">
        <v>90</v>
      </c>
      <c r="I109" s="85" t="s">
        <v>526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5" t="s">
        <v>577</v>
      </c>
      <c r="B110" s="85" t="s">
        <v>1076</v>
      </c>
      <c r="C110" s="85">
        <v>0.22</v>
      </c>
      <c r="D110" s="85">
        <v>0.70399999999999996</v>
      </c>
      <c r="E110" s="85">
        <v>0.78700000000000003</v>
      </c>
      <c r="F110" s="85">
        <v>8.36</v>
      </c>
      <c r="G110" s="85">
        <v>0</v>
      </c>
      <c r="H110" s="85">
        <v>90</v>
      </c>
      <c r="I110" s="85" t="s">
        <v>528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5" t="s">
        <v>600</v>
      </c>
      <c r="B111" s="85" t="s">
        <v>1076</v>
      </c>
      <c r="C111" s="85">
        <v>0.22</v>
      </c>
      <c r="D111" s="85">
        <v>0.70399999999999996</v>
      </c>
      <c r="E111" s="85">
        <v>0.78700000000000003</v>
      </c>
      <c r="F111" s="85">
        <v>5.0199999999999996</v>
      </c>
      <c r="G111" s="85">
        <v>270</v>
      </c>
      <c r="H111" s="85">
        <v>90</v>
      </c>
      <c r="I111" s="85" t="s">
        <v>533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5" t="s">
        <v>598</v>
      </c>
      <c r="B112" s="85" t="s">
        <v>1076</v>
      </c>
      <c r="C112" s="85">
        <v>0.22</v>
      </c>
      <c r="D112" s="85">
        <v>0.70399999999999996</v>
      </c>
      <c r="E112" s="85">
        <v>0.78700000000000003</v>
      </c>
      <c r="F112" s="85">
        <v>5.0199999999999996</v>
      </c>
      <c r="G112" s="85">
        <v>90</v>
      </c>
      <c r="H112" s="85">
        <v>90</v>
      </c>
      <c r="I112" s="85" t="s">
        <v>526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5" t="s">
        <v>599</v>
      </c>
      <c r="B113" s="85" t="s">
        <v>1076</v>
      </c>
      <c r="C113" s="85">
        <v>0.22</v>
      </c>
      <c r="D113" s="85">
        <v>0.70399999999999996</v>
      </c>
      <c r="E113" s="85">
        <v>0.78700000000000003</v>
      </c>
      <c r="F113" s="85">
        <v>8.36</v>
      </c>
      <c r="G113" s="85">
        <v>0</v>
      </c>
      <c r="H113" s="85">
        <v>90</v>
      </c>
      <c r="I113" s="85" t="s">
        <v>528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5" t="s">
        <v>623</v>
      </c>
      <c r="B114" s="85" t="s">
        <v>1076</v>
      </c>
      <c r="C114" s="85">
        <v>0.22</v>
      </c>
      <c r="D114" s="85">
        <v>0.70399999999999996</v>
      </c>
      <c r="E114" s="85">
        <v>0.78700000000000003</v>
      </c>
      <c r="F114" s="85">
        <v>5.0199999999999996</v>
      </c>
      <c r="G114" s="85">
        <v>270</v>
      </c>
      <c r="H114" s="85">
        <v>90</v>
      </c>
      <c r="I114" s="85" t="s">
        <v>533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5" t="s">
        <v>621</v>
      </c>
      <c r="B115" s="85" t="s">
        <v>1076</v>
      </c>
      <c r="C115" s="85">
        <v>0.22</v>
      </c>
      <c r="D115" s="85">
        <v>0.70399999999999996</v>
      </c>
      <c r="E115" s="85">
        <v>0.78700000000000003</v>
      </c>
      <c r="F115" s="85">
        <v>5.0199999999999996</v>
      </c>
      <c r="G115" s="85">
        <v>90</v>
      </c>
      <c r="H115" s="85">
        <v>90</v>
      </c>
      <c r="I115" s="85" t="s">
        <v>526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5" t="s">
        <v>622</v>
      </c>
      <c r="B116" s="85" t="s">
        <v>1076</v>
      </c>
      <c r="C116" s="85">
        <v>0.22</v>
      </c>
      <c r="D116" s="85">
        <v>0.70399999999999996</v>
      </c>
      <c r="E116" s="85">
        <v>0.78700000000000003</v>
      </c>
      <c r="F116" s="85">
        <v>8.36</v>
      </c>
      <c r="G116" s="85">
        <v>0</v>
      </c>
      <c r="H116" s="85">
        <v>90</v>
      </c>
      <c r="I116" s="85" t="s">
        <v>528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5" t="s">
        <v>624</v>
      </c>
      <c r="B117" s="85" t="s">
        <v>1078</v>
      </c>
      <c r="C117" s="85">
        <v>0.3</v>
      </c>
      <c r="D117" s="85">
        <v>0.35799999999999998</v>
      </c>
      <c r="E117" s="85">
        <v>0.38400000000000001</v>
      </c>
      <c r="F117" s="85">
        <v>125.42</v>
      </c>
      <c r="G117" s="85">
        <v>90</v>
      </c>
      <c r="H117" s="85">
        <v>0</v>
      </c>
      <c r="I117" s="85"/>
      <c r="J117"/>
      <c r="K117"/>
      <c r="L117"/>
      <c r="M117"/>
      <c r="N117"/>
      <c r="O117"/>
      <c r="P117"/>
      <c r="Q117"/>
      <c r="R117"/>
      <c r="S117"/>
    </row>
    <row r="118" spans="1:19">
      <c r="A118" s="85" t="s">
        <v>563</v>
      </c>
      <c r="B118" s="85" t="s">
        <v>1076</v>
      </c>
      <c r="C118" s="85">
        <v>0.22</v>
      </c>
      <c r="D118" s="85">
        <v>0.70399999999999996</v>
      </c>
      <c r="E118" s="85">
        <v>0.78700000000000003</v>
      </c>
      <c r="F118" s="85">
        <v>6.13</v>
      </c>
      <c r="G118" s="85">
        <v>0</v>
      </c>
      <c r="H118" s="85">
        <v>90</v>
      </c>
      <c r="I118" s="85" t="s">
        <v>528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5" t="s">
        <v>564</v>
      </c>
      <c r="B119" s="85" t="s">
        <v>1077</v>
      </c>
      <c r="C119" s="85">
        <v>0.3</v>
      </c>
      <c r="D119" s="85">
        <v>1.8620000000000001</v>
      </c>
      <c r="E119" s="85">
        <v>3.4009999999999998</v>
      </c>
      <c r="F119" s="85">
        <v>15.05</v>
      </c>
      <c r="G119" s="85">
        <v>90</v>
      </c>
      <c r="H119" s="85">
        <v>180</v>
      </c>
      <c r="I119" s="85"/>
      <c r="J119"/>
      <c r="K119"/>
      <c r="L119"/>
      <c r="M119"/>
      <c r="N119"/>
      <c r="O119"/>
      <c r="P119"/>
      <c r="Q119"/>
      <c r="R119"/>
      <c r="S119"/>
    </row>
    <row r="120" spans="1:19">
      <c r="A120" s="85" t="s">
        <v>589</v>
      </c>
      <c r="B120" s="85" t="s">
        <v>1076</v>
      </c>
      <c r="C120" s="85">
        <v>0.22</v>
      </c>
      <c r="D120" s="85">
        <v>0.70399999999999996</v>
      </c>
      <c r="E120" s="85">
        <v>0.78700000000000003</v>
      </c>
      <c r="F120" s="85">
        <v>5.0199999999999996</v>
      </c>
      <c r="G120" s="85">
        <v>0</v>
      </c>
      <c r="H120" s="85">
        <v>90</v>
      </c>
      <c r="I120" s="85" t="s">
        <v>528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5" t="s">
        <v>611</v>
      </c>
      <c r="B121" s="85" t="s">
        <v>1076</v>
      </c>
      <c r="C121" s="85">
        <v>0.22</v>
      </c>
      <c r="D121" s="85">
        <v>0.70399999999999996</v>
      </c>
      <c r="E121" s="85">
        <v>0.78700000000000003</v>
      </c>
      <c r="F121" s="85">
        <v>5.0199999999999996</v>
      </c>
      <c r="G121" s="85">
        <v>0</v>
      </c>
      <c r="H121" s="85">
        <v>90</v>
      </c>
      <c r="I121" s="85" t="s">
        <v>528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5" t="s">
        <v>643</v>
      </c>
      <c r="B122" s="85" t="s">
        <v>1076</v>
      </c>
      <c r="C122" s="85">
        <v>0.22</v>
      </c>
      <c r="D122" s="85">
        <v>0.70399999999999996</v>
      </c>
      <c r="E122" s="85">
        <v>0.78700000000000003</v>
      </c>
      <c r="F122" s="85">
        <v>5.0199999999999996</v>
      </c>
      <c r="G122" s="85">
        <v>0</v>
      </c>
      <c r="H122" s="85">
        <v>90</v>
      </c>
      <c r="I122" s="85" t="s">
        <v>528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5" t="s">
        <v>644</v>
      </c>
      <c r="B123" s="85" t="s">
        <v>1078</v>
      </c>
      <c r="C123" s="85">
        <v>0.3</v>
      </c>
      <c r="D123" s="85">
        <v>0.35799999999999998</v>
      </c>
      <c r="E123" s="85">
        <v>0.38400000000000001</v>
      </c>
      <c r="F123" s="85">
        <v>15.05</v>
      </c>
      <c r="G123" s="85">
        <v>90</v>
      </c>
      <c r="H123" s="85">
        <v>0</v>
      </c>
      <c r="I123" s="85"/>
      <c r="J123"/>
      <c r="K123"/>
      <c r="L123"/>
      <c r="M123"/>
      <c r="N123"/>
      <c r="O123"/>
      <c r="P123"/>
      <c r="Q123"/>
      <c r="R123"/>
      <c r="S123"/>
    </row>
    <row r="124" spans="1:19">
      <c r="A124" s="85" t="s">
        <v>559</v>
      </c>
      <c r="B124" s="85" t="s">
        <v>1076</v>
      </c>
      <c r="C124" s="85">
        <v>0.22</v>
      </c>
      <c r="D124" s="85">
        <v>0.70399999999999996</v>
      </c>
      <c r="E124" s="85">
        <v>0.78700000000000003</v>
      </c>
      <c r="F124" s="85">
        <v>13.29</v>
      </c>
      <c r="G124" s="85">
        <v>0</v>
      </c>
      <c r="H124" s="85">
        <v>90</v>
      </c>
      <c r="I124" s="85" t="s">
        <v>528</v>
      </c>
      <c r="J124"/>
      <c r="K124"/>
      <c r="L124"/>
      <c r="M124"/>
      <c r="N124"/>
      <c r="O124"/>
      <c r="P124"/>
      <c r="Q124"/>
      <c r="R124"/>
      <c r="S124"/>
    </row>
    <row r="125" spans="1:19">
      <c r="A125" s="85" t="s">
        <v>560</v>
      </c>
      <c r="B125" s="85" t="s">
        <v>1077</v>
      </c>
      <c r="C125" s="85">
        <v>0.3</v>
      </c>
      <c r="D125" s="85">
        <v>1.8620000000000001</v>
      </c>
      <c r="E125" s="85">
        <v>3.4009999999999998</v>
      </c>
      <c r="F125" s="85">
        <v>32.61</v>
      </c>
      <c r="G125" s="85">
        <v>90</v>
      </c>
      <c r="H125" s="85">
        <v>180</v>
      </c>
      <c r="I125" s="85"/>
      <c r="J125"/>
      <c r="K125"/>
      <c r="L125"/>
      <c r="M125"/>
      <c r="N125"/>
      <c r="O125"/>
      <c r="P125"/>
      <c r="Q125"/>
      <c r="R125"/>
      <c r="S125"/>
    </row>
    <row r="126" spans="1:19">
      <c r="A126" s="85" t="s">
        <v>565</v>
      </c>
      <c r="B126" s="85" t="s">
        <v>1076</v>
      </c>
      <c r="C126" s="85">
        <v>0.22</v>
      </c>
      <c r="D126" s="85">
        <v>0.70399999999999996</v>
      </c>
      <c r="E126" s="85">
        <v>0.78700000000000003</v>
      </c>
      <c r="F126" s="85">
        <v>13.29</v>
      </c>
      <c r="G126" s="85">
        <v>0</v>
      </c>
      <c r="H126" s="85">
        <v>90</v>
      </c>
      <c r="I126" s="85" t="s">
        <v>528</v>
      </c>
      <c r="J126"/>
      <c r="K126"/>
      <c r="L126"/>
      <c r="M126"/>
      <c r="N126"/>
      <c r="O126"/>
      <c r="P126"/>
      <c r="Q126"/>
      <c r="R126"/>
      <c r="S126"/>
    </row>
    <row r="127" spans="1:19">
      <c r="A127" s="85" t="s">
        <v>566</v>
      </c>
      <c r="B127" s="85" t="s">
        <v>1077</v>
      </c>
      <c r="C127" s="85">
        <v>0.3</v>
      </c>
      <c r="D127" s="85">
        <v>1.8620000000000001</v>
      </c>
      <c r="E127" s="85">
        <v>3.4009999999999998</v>
      </c>
      <c r="F127" s="85">
        <v>32.61</v>
      </c>
      <c r="G127" s="85">
        <v>90</v>
      </c>
      <c r="H127" s="85">
        <v>180</v>
      </c>
      <c r="I127" s="85"/>
      <c r="J127"/>
      <c r="K127"/>
      <c r="L127"/>
      <c r="M127"/>
      <c r="N127"/>
      <c r="O127"/>
      <c r="P127"/>
      <c r="Q127"/>
      <c r="R127"/>
      <c r="S127"/>
    </row>
    <row r="128" spans="1:19">
      <c r="A128" s="85" t="s">
        <v>540</v>
      </c>
      <c r="B128" s="85" t="s">
        <v>1076</v>
      </c>
      <c r="C128" s="85">
        <v>0.22</v>
      </c>
      <c r="D128" s="85">
        <v>0.70399999999999996</v>
      </c>
      <c r="E128" s="85">
        <v>0.78700000000000003</v>
      </c>
      <c r="F128" s="85">
        <v>27.59</v>
      </c>
      <c r="G128" s="85">
        <v>270</v>
      </c>
      <c r="H128" s="85">
        <v>90</v>
      </c>
      <c r="I128" s="85" t="s">
        <v>533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5" t="s">
        <v>541</v>
      </c>
      <c r="B129" s="85" t="s">
        <v>1076</v>
      </c>
      <c r="C129" s="85">
        <v>0.22</v>
      </c>
      <c r="D129" s="85">
        <v>0.70399999999999996</v>
      </c>
      <c r="E129" s="85">
        <v>0.78700000000000003</v>
      </c>
      <c r="F129" s="85">
        <v>66.430000000000007</v>
      </c>
      <c r="G129" s="85">
        <v>180</v>
      </c>
      <c r="H129" s="85">
        <v>90</v>
      </c>
      <c r="I129" s="85" t="s">
        <v>535</v>
      </c>
      <c r="J129"/>
      <c r="K129"/>
      <c r="L129"/>
      <c r="M129"/>
      <c r="N129"/>
      <c r="O129"/>
      <c r="P129"/>
      <c r="Q129"/>
      <c r="R129"/>
      <c r="S129"/>
    </row>
    <row r="130" spans="1:19">
      <c r="A130" s="85" t="s">
        <v>542</v>
      </c>
      <c r="B130" s="85" t="s">
        <v>1077</v>
      </c>
      <c r="C130" s="85">
        <v>0.3</v>
      </c>
      <c r="D130" s="85">
        <v>1.8620000000000001</v>
      </c>
      <c r="E130" s="85">
        <v>3.4009999999999998</v>
      </c>
      <c r="F130" s="85">
        <v>163.06</v>
      </c>
      <c r="G130" s="85">
        <v>90</v>
      </c>
      <c r="H130" s="85">
        <v>180</v>
      </c>
      <c r="I130" s="85"/>
      <c r="J130"/>
      <c r="K130"/>
      <c r="L130"/>
      <c r="M130"/>
      <c r="N130"/>
      <c r="O130"/>
      <c r="P130"/>
      <c r="Q130"/>
      <c r="R130"/>
      <c r="S130"/>
    </row>
    <row r="131" spans="1:19">
      <c r="A131" s="85" t="s">
        <v>567</v>
      </c>
      <c r="B131" s="85" t="s">
        <v>1076</v>
      </c>
      <c r="C131" s="85">
        <v>0.22</v>
      </c>
      <c r="D131" s="85">
        <v>0.70399999999999996</v>
      </c>
      <c r="E131" s="85">
        <v>0.78700000000000003</v>
      </c>
      <c r="F131" s="85">
        <v>53.14</v>
      </c>
      <c r="G131" s="85">
        <v>0</v>
      </c>
      <c r="H131" s="85">
        <v>90</v>
      </c>
      <c r="I131" s="85" t="s">
        <v>528</v>
      </c>
      <c r="J131"/>
      <c r="K131"/>
      <c r="L131"/>
      <c r="M131"/>
      <c r="N131"/>
      <c r="O131"/>
      <c r="P131"/>
      <c r="Q131"/>
      <c r="R131"/>
      <c r="S131"/>
    </row>
    <row r="132" spans="1:19">
      <c r="A132" s="85" t="s">
        <v>568</v>
      </c>
      <c r="B132" s="85" t="s">
        <v>1077</v>
      </c>
      <c r="C132" s="85">
        <v>0.3</v>
      </c>
      <c r="D132" s="85">
        <v>1.8620000000000001</v>
      </c>
      <c r="E132" s="85">
        <v>3.4009999999999998</v>
      </c>
      <c r="F132" s="85">
        <v>130.44</v>
      </c>
      <c r="G132" s="85">
        <v>90</v>
      </c>
      <c r="H132" s="85">
        <v>180</v>
      </c>
      <c r="I132" s="85"/>
      <c r="J132"/>
      <c r="K132"/>
      <c r="L132"/>
      <c r="M132"/>
      <c r="N132"/>
      <c r="O132"/>
      <c r="P132"/>
      <c r="Q132"/>
      <c r="R132"/>
      <c r="S132"/>
    </row>
    <row r="133" spans="1:19">
      <c r="A133" s="85" t="s">
        <v>569</v>
      </c>
      <c r="B133" s="85" t="s">
        <v>1076</v>
      </c>
      <c r="C133" s="85">
        <v>0.22</v>
      </c>
      <c r="D133" s="85">
        <v>0.70399999999999996</v>
      </c>
      <c r="E133" s="85">
        <v>0.78700000000000003</v>
      </c>
      <c r="F133" s="85">
        <v>8.18</v>
      </c>
      <c r="G133" s="85">
        <v>0</v>
      </c>
      <c r="H133" s="85">
        <v>90</v>
      </c>
      <c r="I133" s="85" t="s">
        <v>528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5" t="s">
        <v>570</v>
      </c>
      <c r="B134" s="85" t="s">
        <v>1076</v>
      </c>
      <c r="C134" s="85">
        <v>0.22</v>
      </c>
      <c r="D134" s="85">
        <v>0.70399999999999996</v>
      </c>
      <c r="E134" s="85">
        <v>0.78700000000000003</v>
      </c>
      <c r="F134" s="85">
        <v>27.59</v>
      </c>
      <c r="G134" s="85">
        <v>270</v>
      </c>
      <c r="H134" s="85">
        <v>90</v>
      </c>
      <c r="I134" s="85" t="s">
        <v>533</v>
      </c>
      <c r="J134"/>
      <c r="K134"/>
      <c r="L134"/>
      <c r="M134"/>
      <c r="N134"/>
      <c r="O134"/>
      <c r="P134"/>
      <c r="Q134"/>
      <c r="R134"/>
      <c r="S134"/>
    </row>
    <row r="135" spans="1:19">
      <c r="A135" s="85" t="s">
        <v>571</v>
      </c>
      <c r="B135" s="85" t="s">
        <v>1077</v>
      </c>
      <c r="C135" s="85">
        <v>0.3</v>
      </c>
      <c r="D135" s="85">
        <v>1.8620000000000001</v>
      </c>
      <c r="E135" s="85">
        <v>3.4009999999999998</v>
      </c>
      <c r="F135" s="85">
        <v>20.07</v>
      </c>
      <c r="G135" s="85">
        <v>90</v>
      </c>
      <c r="H135" s="85">
        <v>180</v>
      </c>
      <c r="I135" s="85"/>
      <c r="J135"/>
      <c r="K135"/>
      <c r="L135"/>
      <c r="M135"/>
      <c r="N135"/>
      <c r="O135"/>
      <c r="P135"/>
      <c r="Q135"/>
      <c r="R135"/>
      <c r="S135"/>
    </row>
    <row r="136" spans="1:19">
      <c r="A136" s="85" t="s">
        <v>594</v>
      </c>
      <c r="B136" s="85" t="s">
        <v>1076</v>
      </c>
      <c r="C136" s="85">
        <v>0.22</v>
      </c>
      <c r="D136" s="85">
        <v>0.70399999999999996</v>
      </c>
      <c r="E136" s="85">
        <v>0.78700000000000003</v>
      </c>
      <c r="F136" s="85">
        <v>6.69</v>
      </c>
      <c r="G136" s="85">
        <v>0</v>
      </c>
      <c r="H136" s="85">
        <v>90</v>
      </c>
      <c r="I136" s="85" t="s">
        <v>528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5" t="s">
        <v>595</v>
      </c>
      <c r="B137" s="85" t="s">
        <v>1076</v>
      </c>
      <c r="C137" s="85">
        <v>0.22</v>
      </c>
      <c r="D137" s="85">
        <v>0.70399999999999996</v>
      </c>
      <c r="E137" s="85">
        <v>0.78700000000000003</v>
      </c>
      <c r="F137" s="85">
        <v>22.58</v>
      </c>
      <c r="G137" s="85">
        <v>270</v>
      </c>
      <c r="H137" s="85">
        <v>90</v>
      </c>
      <c r="I137" s="85" t="s">
        <v>533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5" t="s">
        <v>616</v>
      </c>
      <c r="B138" s="85" t="s">
        <v>1076</v>
      </c>
      <c r="C138" s="85">
        <v>0.22</v>
      </c>
      <c r="D138" s="85">
        <v>0.70399999999999996</v>
      </c>
      <c r="E138" s="85">
        <v>0.78700000000000003</v>
      </c>
      <c r="F138" s="85">
        <v>6.69</v>
      </c>
      <c r="G138" s="85">
        <v>0</v>
      </c>
      <c r="H138" s="85">
        <v>90</v>
      </c>
      <c r="I138" s="85" t="s">
        <v>528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5" t="s">
        <v>617</v>
      </c>
      <c r="B139" s="85" t="s">
        <v>1076</v>
      </c>
      <c r="C139" s="85">
        <v>0.22</v>
      </c>
      <c r="D139" s="85">
        <v>0.70399999999999996</v>
      </c>
      <c r="E139" s="85">
        <v>0.78700000000000003</v>
      </c>
      <c r="F139" s="85">
        <v>22.58</v>
      </c>
      <c r="G139" s="85">
        <v>270</v>
      </c>
      <c r="H139" s="85">
        <v>90</v>
      </c>
      <c r="I139" s="85" t="s">
        <v>533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5" t="s">
        <v>653</v>
      </c>
      <c r="B140" s="85" t="s">
        <v>1076</v>
      </c>
      <c r="C140" s="85">
        <v>0.22</v>
      </c>
      <c r="D140" s="85">
        <v>0.70399999999999996</v>
      </c>
      <c r="E140" s="85">
        <v>0.78700000000000003</v>
      </c>
      <c r="F140" s="85">
        <v>6.69</v>
      </c>
      <c r="G140" s="85">
        <v>0</v>
      </c>
      <c r="H140" s="85">
        <v>90</v>
      </c>
      <c r="I140" s="85" t="s">
        <v>528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5" t="s">
        <v>654</v>
      </c>
      <c r="B141" s="85" t="s">
        <v>1076</v>
      </c>
      <c r="C141" s="85">
        <v>0.22</v>
      </c>
      <c r="D141" s="85">
        <v>0.70399999999999996</v>
      </c>
      <c r="E141" s="85">
        <v>0.78700000000000003</v>
      </c>
      <c r="F141" s="85">
        <v>22.58</v>
      </c>
      <c r="G141" s="85">
        <v>270</v>
      </c>
      <c r="H141" s="85">
        <v>90</v>
      </c>
      <c r="I141" s="85" t="s">
        <v>533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5" t="s">
        <v>655</v>
      </c>
      <c r="B142" s="85" t="s">
        <v>1078</v>
      </c>
      <c r="C142" s="85">
        <v>0.3</v>
      </c>
      <c r="D142" s="85">
        <v>0.35799999999999998</v>
      </c>
      <c r="E142" s="85">
        <v>0.38400000000000001</v>
      </c>
      <c r="F142" s="85">
        <v>20.07</v>
      </c>
      <c r="G142" s="85">
        <v>90</v>
      </c>
      <c r="H142" s="85">
        <v>0</v>
      </c>
      <c r="I142" s="85"/>
      <c r="J142"/>
      <c r="K142"/>
      <c r="L142"/>
      <c r="M142"/>
      <c r="N142"/>
      <c r="O142"/>
      <c r="P142"/>
      <c r="Q142"/>
      <c r="R142"/>
      <c r="S142"/>
    </row>
    <row r="143" spans="1:19">
      <c r="A143" s="85" t="s">
        <v>572</v>
      </c>
      <c r="B143" s="85" t="s">
        <v>1076</v>
      </c>
      <c r="C143" s="85">
        <v>0.22</v>
      </c>
      <c r="D143" s="85">
        <v>0.70399999999999996</v>
      </c>
      <c r="E143" s="85">
        <v>0.78700000000000003</v>
      </c>
      <c r="F143" s="85">
        <v>5.1100000000000003</v>
      </c>
      <c r="G143" s="85">
        <v>0</v>
      </c>
      <c r="H143" s="85">
        <v>90</v>
      </c>
      <c r="I143" s="85" t="s">
        <v>528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5" t="s">
        <v>573</v>
      </c>
      <c r="B144" s="85" t="s">
        <v>1077</v>
      </c>
      <c r="C144" s="85">
        <v>0.3</v>
      </c>
      <c r="D144" s="85">
        <v>1.8620000000000001</v>
      </c>
      <c r="E144" s="85">
        <v>3.4009999999999998</v>
      </c>
      <c r="F144" s="85">
        <v>12.54</v>
      </c>
      <c r="G144" s="85">
        <v>90</v>
      </c>
      <c r="H144" s="85">
        <v>180</v>
      </c>
      <c r="I144" s="85"/>
      <c r="J144"/>
      <c r="K144"/>
      <c r="L144"/>
      <c r="M144"/>
      <c r="N144"/>
      <c r="O144"/>
      <c r="P144"/>
      <c r="Q144"/>
      <c r="R144"/>
      <c r="S144"/>
    </row>
    <row r="145" spans="1:19">
      <c r="A145" s="85" t="s">
        <v>593</v>
      </c>
      <c r="B145" s="85" t="s">
        <v>1076</v>
      </c>
      <c r="C145" s="85">
        <v>0.22</v>
      </c>
      <c r="D145" s="85">
        <v>0.70399999999999996</v>
      </c>
      <c r="E145" s="85">
        <v>0.78700000000000003</v>
      </c>
      <c r="F145" s="85">
        <v>4.18</v>
      </c>
      <c r="G145" s="85">
        <v>0</v>
      </c>
      <c r="H145" s="85">
        <v>90</v>
      </c>
      <c r="I145" s="85" t="s">
        <v>528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5" t="s">
        <v>615</v>
      </c>
      <c r="B146" s="85" t="s">
        <v>1076</v>
      </c>
      <c r="C146" s="85">
        <v>0.22</v>
      </c>
      <c r="D146" s="85">
        <v>0.70399999999999996</v>
      </c>
      <c r="E146" s="85">
        <v>0.78700000000000003</v>
      </c>
      <c r="F146" s="85">
        <v>4.18</v>
      </c>
      <c r="G146" s="85">
        <v>0</v>
      </c>
      <c r="H146" s="85">
        <v>90</v>
      </c>
      <c r="I146" s="85" t="s">
        <v>528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5" t="s">
        <v>651</v>
      </c>
      <c r="B147" s="85" t="s">
        <v>1076</v>
      </c>
      <c r="C147" s="85">
        <v>0.22</v>
      </c>
      <c r="D147" s="85">
        <v>0.70399999999999996</v>
      </c>
      <c r="E147" s="85">
        <v>0.78700000000000003</v>
      </c>
      <c r="F147" s="85">
        <v>4.18</v>
      </c>
      <c r="G147" s="85">
        <v>0</v>
      </c>
      <c r="H147" s="85">
        <v>90</v>
      </c>
      <c r="I147" s="85" t="s">
        <v>528</v>
      </c>
      <c r="J147"/>
      <c r="K147"/>
      <c r="L147"/>
      <c r="M147"/>
      <c r="N147"/>
      <c r="O147"/>
      <c r="P147"/>
      <c r="Q147"/>
      <c r="R147"/>
      <c r="S147"/>
    </row>
    <row r="148" spans="1:19">
      <c r="A148" s="85" t="s">
        <v>652</v>
      </c>
      <c r="B148" s="85" t="s">
        <v>1078</v>
      </c>
      <c r="C148" s="85">
        <v>0.3</v>
      </c>
      <c r="D148" s="85">
        <v>0.35799999999999998</v>
      </c>
      <c r="E148" s="85">
        <v>0.38400000000000001</v>
      </c>
      <c r="F148" s="85">
        <v>12.54</v>
      </c>
      <c r="G148" s="85">
        <v>90</v>
      </c>
      <c r="H148" s="85">
        <v>0</v>
      </c>
      <c r="I148" s="85"/>
      <c r="J148"/>
      <c r="K148"/>
      <c r="L148"/>
      <c r="M148"/>
      <c r="N148"/>
      <c r="O148"/>
      <c r="P148"/>
      <c r="Q148"/>
      <c r="R148"/>
      <c r="S148"/>
    </row>
    <row r="149" spans="1:19">
      <c r="A149" s="85" t="s">
        <v>549</v>
      </c>
      <c r="B149" s="85" t="s">
        <v>1076</v>
      </c>
      <c r="C149" s="85">
        <v>0.22</v>
      </c>
      <c r="D149" s="85">
        <v>0.70399999999999996</v>
      </c>
      <c r="E149" s="85">
        <v>0.78700000000000003</v>
      </c>
      <c r="F149" s="85">
        <v>13.29</v>
      </c>
      <c r="G149" s="85">
        <v>180</v>
      </c>
      <c r="H149" s="85">
        <v>90</v>
      </c>
      <c r="I149" s="85" t="s">
        <v>535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85" t="s">
        <v>550</v>
      </c>
      <c r="B150" s="85" t="s">
        <v>1077</v>
      </c>
      <c r="C150" s="85">
        <v>0.3</v>
      </c>
      <c r="D150" s="85">
        <v>1.8620000000000001</v>
      </c>
      <c r="E150" s="85">
        <v>3.4009999999999998</v>
      </c>
      <c r="F150" s="85">
        <v>32.61</v>
      </c>
      <c r="G150" s="85">
        <v>90</v>
      </c>
      <c r="H150" s="85">
        <v>180</v>
      </c>
      <c r="I150" s="85"/>
      <c r="J150"/>
      <c r="K150"/>
      <c r="L150"/>
      <c r="M150"/>
      <c r="N150"/>
      <c r="O150"/>
      <c r="P150"/>
      <c r="Q150"/>
      <c r="R150"/>
      <c r="S150"/>
    </row>
    <row r="151" spans="1:19">
      <c r="A151" s="85" t="s">
        <v>551</v>
      </c>
      <c r="B151" s="85" t="s">
        <v>1076</v>
      </c>
      <c r="C151" s="85">
        <v>0.22</v>
      </c>
      <c r="D151" s="85">
        <v>0.70399999999999996</v>
      </c>
      <c r="E151" s="85">
        <v>0.78700000000000003</v>
      </c>
      <c r="F151" s="85">
        <v>13.29</v>
      </c>
      <c r="G151" s="85">
        <v>180</v>
      </c>
      <c r="H151" s="85">
        <v>90</v>
      </c>
      <c r="I151" s="85" t="s">
        <v>535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85" t="s">
        <v>552</v>
      </c>
      <c r="B152" s="85" t="s">
        <v>1077</v>
      </c>
      <c r="C152" s="85">
        <v>0.3</v>
      </c>
      <c r="D152" s="85">
        <v>1.8620000000000001</v>
      </c>
      <c r="E152" s="85">
        <v>3.4009999999999998</v>
      </c>
      <c r="F152" s="85">
        <v>32.61</v>
      </c>
      <c r="G152" s="85">
        <v>90</v>
      </c>
      <c r="H152" s="85">
        <v>180</v>
      </c>
      <c r="I152" s="85"/>
      <c r="J152"/>
      <c r="K152"/>
      <c r="L152"/>
      <c r="M152"/>
      <c r="N152"/>
      <c r="O152"/>
      <c r="P152"/>
      <c r="Q152"/>
      <c r="R152"/>
      <c r="S152"/>
    </row>
    <row r="153" spans="1:19">
      <c r="A153" s="85" t="s">
        <v>553</v>
      </c>
      <c r="B153" s="85" t="s">
        <v>1076</v>
      </c>
      <c r="C153" s="85">
        <v>0.22</v>
      </c>
      <c r="D153" s="85">
        <v>0.70399999999999996</v>
      </c>
      <c r="E153" s="85">
        <v>0.78700000000000003</v>
      </c>
      <c r="F153" s="85">
        <v>13.29</v>
      </c>
      <c r="G153" s="85">
        <v>180</v>
      </c>
      <c r="H153" s="85">
        <v>90</v>
      </c>
      <c r="I153" s="85" t="s">
        <v>535</v>
      </c>
      <c r="J153"/>
      <c r="K153"/>
      <c r="L153"/>
      <c r="M153"/>
      <c r="N153"/>
      <c r="O153"/>
      <c r="P153"/>
      <c r="Q153"/>
      <c r="R153"/>
      <c r="S153"/>
    </row>
    <row r="154" spans="1:19">
      <c r="A154" s="85" t="s">
        <v>554</v>
      </c>
      <c r="B154" s="85" t="s">
        <v>1077</v>
      </c>
      <c r="C154" s="85">
        <v>0.3</v>
      </c>
      <c r="D154" s="85">
        <v>1.8620000000000001</v>
      </c>
      <c r="E154" s="85">
        <v>3.4009999999999998</v>
      </c>
      <c r="F154" s="85">
        <v>32.61</v>
      </c>
      <c r="G154" s="85">
        <v>90</v>
      </c>
      <c r="H154" s="85">
        <v>180</v>
      </c>
      <c r="I154" s="85"/>
      <c r="J154"/>
      <c r="K154"/>
      <c r="L154"/>
      <c r="M154"/>
      <c r="N154"/>
      <c r="O154"/>
      <c r="P154"/>
      <c r="Q154"/>
      <c r="R154"/>
      <c r="S154"/>
    </row>
    <row r="155" spans="1:19">
      <c r="A155" s="85" t="s">
        <v>555</v>
      </c>
      <c r="B155" s="85" t="s">
        <v>1076</v>
      </c>
      <c r="C155" s="85">
        <v>0.22</v>
      </c>
      <c r="D155" s="85">
        <v>0.70399999999999996</v>
      </c>
      <c r="E155" s="85">
        <v>0.78700000000000003</v>
      </c>
      <c r="F155" s="85">
        <v>13.29</v>
      </c>
      <c r="G155" s="85">
        <v>0</v>
      </c>
      <c r="H155" s="85">
        <v>90</v>
      </c>
      <c r="I155" s="85" t="s">
        <v>528</v>
      </c>
      <c r="J155"/>
      <c r="K155"/>
      <c r="L155"/>
      <c r="M155"/>
      <c r="N155"/>
      <c r="O155"/>
      <c r="P155"/>
      <c r="Q155"/>
      <c r="R155"/>
      <c r="S155"/>
    </row>
    <row r="156" spans="1:19">
      <c r="A156" s="85" t="s">
        <v>556</v>
      </c>
      <c r="B156" s="85" t="s">
        <v>1077</v>
      </c>
      <c r="C156" s="85">
        <v>0.3</v>
      </c>
      <c r="D156" s="85">
        <v>1.8620000000000001</v>
      </c>
      <c r="E156" s="85">
        <v>3.4009999999999998</v>
      </c>
      <c r="F156" s="85">
        <v>32.61</v>
      </c>
      <c r="G156" s="85">
        <v>90</v>
      </c>
      <c r="H156" s="85">
        <v>180</v>
      </c>
      <c r="I156" s="85"/>
      <c r="J156"/>
      <c r="K156"/>
      <c r="L156"/>
      <c r="M156"/>
      <c r="N156"/>
      <c r="O156"/>
      <c r="P156"/>
      <c r="Q156"/>
      <c r="R156"/>
      <c r="S156"/>
    </row>
    <row r="157" spans="1:19">
      <c r="A157" s="85" t="s">
        <v>557</v>
      </c>
      <c r="B157" s="85" t="s">
        <v>1076</v>
      </c>
      <c r="C157" s="85">
        <v>0.22</v>
      </c>
      <c r="D157" s="85">
        <v>0.70399999999999996</v>
      </c>
      <c r="E157" s="85">
        <v>0.78700000000000003</v>
      </c>
      <c r="F157" s="85">
        <v>13.29</v>
      </c>
      <c r="G157" s="85">
        <v>0</v>
      </c>
      <c r="H157" s="85">
        <v>90</v>
      </c>
      <c r="I157" s="85" t="s">
        <v>528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5" t="s">
        <v>558</v>
      </c>
      <c r="B158" s="85" t="s">
        <v>1077</v>
      </c>
      <c r="C158" s="85">
        <v>0.3</v>
      </c>
      <c r="D158" s="85">
        <v>1.8620000000000001</v>
      </c>
      <c r="E158" s="85">
        <v>3.4009999999999998</v>
      </c>
      <c r="F158" s="85">
        <v>32.61</v>
      </c>
      <c r="G158" s="85">
        <v>90</v>
      </c>
      <c r="H158" s="85">
        <v>180</v>
      </c>
      <c r="I158" s="85"/>
      <c r="J158"/>
      <c r="K158"/>
      <c r="L158"/>
      <c r="M158"/>
      <c r="N158"/>
      <c r="O158"/>
      <c r="P158"/>
      <c r="Q158"/>
      <c r="R158"/>
      <c r="S158"/>
    </row>
    <row r="159" spans="1:19">
      <c r="A159" s="85" t="s">
        <v>581</v>
      </c>
      <c r="B159" s="85" t="s">
        <v>1076</v>
      </c>
      <c r="C159" s="85">
        <v>0.22</v>
      </c>
      <c r="D159" s="85">
        <v>0.70399999999999996</v>
      </c>
      <c r="E159" s="85">
        <v>0.78700000000000003</v>
      </c>
      <c r="F159" s="85">
        <v>22.58</v>
      </c>
      <c r="G159" s="85">
        <v>270</v>
      </c>
      <c r="H159" s="85">
        <v>90</v>
      </c>
      <c r="I159" s="85" t="s">
        <v>533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5" t="s">
        <v>582</v>
      </c>
      <c r="B160" s="85" t="s">
        <v>1076</v>
      </c>
      <c r="C160" s="85">
        <v>0.22</v>
      </c>
      <c r="D160" s="85">
        <v>0.70399999999999996</v>
      </c>
      <c r="E160" s="85">
        <v>0.78700000000000003</v>
      </c>
      <c r="F160" s="85">
        <v>10.87</v>
      </c>
      <c r="G160" s="85">
        <v>180</v>
      </c>
      <c r="H160" s="85">
        <v>90</v>
      </c>
      <c r="I160" s="85" t="s">
        <v>535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5" t="s">
        <v>583</v>
      </c>
      <c r="B161" s="85" t="s">
        <v>1076</v>
      </c>
      <c r="C161" s="85">
        <v>0.22</v>
      </c>
      <c r="D161" s="85">
        <v>0.70399999999999996</v>
      </c>
      <c r="E161" s="85">
        <v>0.78700000000000003</v>
      </c>
      <c r="F161" s="85">
        <v>43.48</v>
      </c>
      <c r="G161" s="85">
        <v>180</v>
      </c>
      <c r="H161" s="85">
        <v>90</v>
      </c>
      <c r="I161" s="85" t="s">
        <v>535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5" t="s">
        <v>584</v>
      </c>
      <c r="B162" s="85" t="s">
        <v>1076</v>
      </c>
      <c r="C162" s="85">
        <v>0.22</v>
      </c>
      <c r="D162" s="85">
        <v>0.70399999999999996</v>
      </c>
      <c r="E162" s="85">
        <v>0.78700000000000003</v>
      </c>
      <c r="F162" s="85">
        <v>35.119999999999997</v>
      </c>
      <c r="G162" s="85">
        <v>180</v>
      </c>
      <c r="H162" s="85">
        <v>90</v>
      </c>
      <c r="I162" s="85" t="s">
        <v>535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5" t="s">
        <v>585</v>
      </c>
      <c r="B163" s="85" t="s">
        <v>1076</v>
      </c>
      <c r="C163" s="85">
        <v>0.22</v>
      </c>
      <c r="D163" s="85">
        <v>0.70399999999999996</v>
      </c>
      <c r="E163" s="85">
        <v>0.78700000000000003</v>
      </c>
      <c r="F163" s="85">
        <v>43.48</v>
      </c>
      <c r="G163" s="85">
        <v>180</v>
      </c>
      <c r="H163" s="85">
        <v>90</v>
      </c>
      <c r="I163" s="85" t="s">
        <v>535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5" t="s">
        <v>586</v>
      </c>
      <c r="B164" s="85" t="s">
        <v>1076</v>
      </c>
      <c r="C164" s="85">
        <v>0.22</v>
      </c>
      <c r="D164" s="85">
        <v>0.70399999999999996</v>
      </c>
      <c r="E164" s="85">
        <v>0.78700000000000003</v>
      </c>
      <c r="F164" s="85">
        <v>10.87</v>
      </c>
      <c r="G164" s="85">
        <v>180</v>
      </c>
      <c r="H164" s="85">
        <v>90</v>
      </c>
      <c r="I164" s="85" t="s">
        <v>535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5" t="s">
        <v>587</v>
      </c>
      <c r="B165" s="85" t="s">
        <v>1076</v>
      </c>
      <c r="C165" s="85">
        <v>0.22</v>
      </c>
      <c r="D165" s="85">
        <v>0.70399999999999996</v>
      </c>
      <c r="E165" s="85">
        <v>0.78700000000000003</v>
      </c>
      <c r="F165" s="85">
        <v>10.87</v>
      </c>
      <c r="G165" s="85">
        <v>0</v>
      </c>
      <c r="H165" s="85">
        <v>90</v>
      </c>
      <c r="I165" s="85" t="s">
        <v>528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5" t="s">
        <v>588</v>
      </c>
      <c r="B166" s="85" t="s">
        <v>1076</v>
      </c>
      <c r="C166" s="85">
        <v>0.22</v>
      </c>
      <c r="D166" s="85">
        <v>0.70399999999999996</v>
      </c>
      <c r="E166" s="85">
        <v>0.78700000000000003</v>
      </c>
      <c r="F166" s="85">
        <v>43.48</v>
      </c>
      <c r="G166" s="85">
        <v>0</v>
      </c>
      <c r="H166" s="85">
        <v>90</v>
      </c>
      <c r="I166" s="85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5" t="s">
        <v>590</v>
      </c>
      <c r="B167" s="85" t="s">
        <v>1076</v>
      </c>
      <c r="C167" s="85">
        <v>0.22</v>
      </c>
      <c r="D167" s="85">
        <v>0.70399999999999996</v>
      </c>
      <c r="E167" s="85">
        <v>0.78700000000000003</v>
      </c>
      <c r="F167" s="85">
        <v>10.87</v>
      </c>
      <c r="G167" s="85">
        <v>0</v>
      </c>
      <c r="H167" s="85">
        <v>90</v>
      </c>
      <c r="I167" s="85" t="s">
        <v>528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5" t="s">
        <v>591</v>
      </c>
      <c r="B168" s="85" t="s">
        <v>1076</v>
      </c>
      <c r="C168" s="85">
        <v>0.22</v>
      </c>
      <c r="D168" s="85">
        <v>0.70399999999999996</v>
      </c>
      <c r="E168" s="85">
        <v>0.78700000000000003</v>
      </c>
      <c r="F168" s="85">
        <v>43.48</v>
      </c>
      <c r="G168" s="85">
        <v>0</v>
      </c>
      <c r="H168" s="85">
        <v>90</v>
      </c>
      <c r="I168" s="85" t="s">
        <v>528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5" t="s">
        <v>592</v>
      </c>
      <c r="B169" s="85" t="s">
        <v>1076</v>
      </c>
      <c r="C169" s="85">
        <v>0.22</v>
      </c>
      <c r="D169" s="85">
        <v>0.70399999999999996</v>
      </c>
      <c r="E169" s="85">
        <v>0.78700000000000003</v>
      </c>
      <c r="F169" s="85">
        <v>10.87</v>
      </c>
      <c r="G169" s="85">
        <v>0</v>
      </c>
      <c r="H169" s="85">
        <v>90</v>
      </c>
      <c r="I169" s="85" t="s">
        <v>528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5" t="s">
        <v>603</v>
      </c>
      <c r="B170" s="85" t="s">
        <v>1076</v>
      </c>
      <c r="C170" s="85">
        <v>0.22</v>
      </c>
      <c r="D170" s="85">
        <v>0.70399999999999996</v>
      </c>
      <c r="E170" s="85">
        <v>0.78700000000000003</v>
      </c>
      <c r="F170" s="85">
        <v>22.58</v>
      </c>
      <c r="G170" s="85">
        <v>270</v>
      </c>
      <c r="H170" s="85">
        <v>90</v>
      </c>
      <c r="I170" s="85" t="s">
        <v>533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5" t="s">
        <v>604</v>
      </c>
      <c r="B171" s="85" t="s">
        <v>1076</v>
      </c>
      <c r="C171" s="85">
        <v>0.22</v>
      </c>
      <c r="D171" s="85">
        <v>0.70399999999999996</v>
      </c>
      <c r="E171" s="85">
        <v>0.78700000000000003</v>
      </c>
      <c r="F171" s="85">
        <v>10.87</v>
      </c>
      <c r="G171" s="85">
        <v>180</v>
      </c>
      <c r="H171" s="85">
        <v>90</v>
      </c>
      <c r="I171" s="85" t="s">
        <v>535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5" t="s">
        <v>605</v>
      </c>
      <c r="B172" s="85" t="s">
        <v>1076</v>
      </c>
      <c r="C172" s="85">
        <v>0.22</v>
      </c>
      <c r="D172" s="85">
        <v>0.70399999999999996</v>
      </c>
      <c r="E172" s="85">
        <v>0.78700000000000003</v>
      </c>
      <c r="F172" s="85">
        <v>43.48</v>
      </c>
      <c r="G172" s="85">
        <v>180</v>
      </c>
      <c r="H172" s="85">
        <v>90</v>
      </c>
      <c r="I172" s="85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5" t="s">
        <v>606</v>
      </c>
      <c r="B173" s="85" t="s">
        <v>1076</v>
      </c>
      <c r="C173" s="85">
        <v>0.22</v>
      </c>
      <c r="D173" s="85">
        <v>0.70399999999999996</v>
      </c>
      <c r="E173" s="85">
        <v>0.78700000000000003</v>
      </c>
      <c r="F173" s="85">
        <v>35.119999999999997</v>
      </c>
      <c r="G173" s="85">
        <v>180</v>
      </c>
      <c r="H173" s="85">
        <v>90</v>
      </c>
      <c r="I173" s="85" t="s">
        <v>535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5" t="s">
        <v>607</v>
      </c>
      <c r="B174" s="85" t="s">
        <v>1076</v>
      </c>
      <c r="C174" s="85">
        <v>0.22</v>
      </c>
      <c r="D174" s="85">
        <v>0.70399999999999996</v>
      </c>
      <c r="E174" s="85">
        <v>0.78700000000000003</v>
      </c>
      <c r="F174" s="85">
        <v>43.48</v>
      </c>
      <c r="G174" s="85">
        <v>180</v>
      </c>
      <c r="H174" s="85">
        <v>90</v>
      </c>
      <c r="I174" s="85" t="s">
        <v>535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5" t="s">
        <v>608</v>
      </c>
      <c r="B175" s="85" t="s">
        <v>1076</v>
      </c>
      <c r="C175" s="85">
        <v>0.22</v>
      </c>
      <c r="D175" s="85">
        <v>0.70399999999999996</v>
      </c>
      <c r="E175" s="85">
        <v>0.78700000000000003</v>
      </c>
      <c r="F175" s="85">
        <v>10.87</v>
      </c>
      <c r="G175" s="85">
        <v>180</v>
      </c>
      <c r="H175" s="85">
        <v>90</v>
      </c>
      <c r="I175" s="85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5" t="s">
        <v>609</v>
      </c>
      <c r="B176" s="85" t="s">
        <v>1076</v>
      </c>
      <c r="C176" s="85">
        <v>0.22</v>
      </c>
      <c r="D176" s="85">
        <v>0.70399999999999996</v>
      </c>
      <c r="E176" s="85">
        <v>0.78700000000000003</v>
      </c>
      <c r="F176" s="85">
        <v>10.87</v>
      </c>
      <c r="G176" s="85">
        <v>0</v>
      </c>
      <c r="H176" s="85">
        <v>90</v>
      </c>
      <c r="I176" s="85" t="s">
        <v>528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5" t="s">
        <v>610</v>
      </c>
      <c r="B177" s="85" t="s">
        <v>1076</v>
      </c>
      <c r="C177" s="85">
        <v>0.22</v>
      </c>
      <c r="D177" s="85">
        <v>0.70399999999999996</v>
      </c>
      <c r="E177" s="85">
        <v>0.78700000000000003</v>
      </c>
      <c r="F177" s="85">
        <v>43.48</v>
      </c>
      <c r="G177" s="85">
        <v>0</v>
      </c>
      <c r="H177" s="85">
        <v>90</v>
      </c>
      <c r="I177" s="85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5" t="s">
        <v>612</v>
      </c>
      <c r="B178" s="85" t="s">
        <v>1076</v>
      </c>
      <c r="C178" s="85">
        <v>0.22</v>
      </c>
      <c r="D178" s="85">
        <v>0.70399999999999996</v>
      </c>
      <c r="E178" s="85">
        <v>0.78700000000000003</v>
      </c>
      <c r="F178" s="85">
        <v>10.87</v>
      </c>
      <c r="G178" s="85">
        <v>0</v>
      </c>
      <c r="H178" s="85">
        <v>90</v>
      </c>
      <c r="I178" s="85" t="s">
        <v>528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5" t="s">
        <v>613</v>
      </c>
      <c r="B179" s="85" t="s">
        <v>1076</v>
      </c>
      <c r="C179" s="85">
        <v>0.22</v>
      </c>
      <c r="D179" s="85">
        <v>0.70399999999999996</v>
      </c>
      <c r="E179" s="85">
        <v>0.78700000000000003</v>
      </c>
      <c r="F179" s="85">
        <v>43.48</v>
      </c>
      <c r="G179" s="85">
        <v>0</v>
      </c>
      <c r="H179" s="85">
        <v>90</v>
      </c>
      <c r="I179" s="85" t="s">
        <v>528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5" t="s">
        <v>614</v>
      </c>
      <c r="B180" s="85" t="s">
        <v>1076</v>
      </c>
      <c r="C180" s="85">
        <v>0.22</v>
      </c>
      <c r="D180" s="85">
        <v>0.70399999999999996</v>
      </c>
      <c r="E180" s="85">
        <v>0.78700000000000003</v>
      </c>
      <c r="F180" s="85">
        <v>10.87</v>
      </c>
      <c r="G180" s="85">
        <v>0</v>
      </c>
      <c r="H180" s="85">
        <v>90</v>
      </c>
      <c r="I180" s="85" t="s">
        <v>528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5" t="s">
        <v>628</v>
      </c>
      <c r="B181" s="85" t="s">
        <v>1076</v>
      </c>
      <c r="C181" s="85">
        <v>0.22</v>
      </c>
      <c r="D181" s="85">
        <v>0.70399999999999996</v>
      </c>
      <c r="E181" s="85">
        <v>0.78700000000000003</v>
      </c>
      <c r="F181" s="85">
        <v>22.58</v>
      </c>
      <c r="G181" s="85">
        <v>270</v>
      </c>
      <c r="H181" s="85">
        <v>90</v>
      </c>
      <c r="I181" s="85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5" t="s">
        <v>629</v>
      </c>
      <c r="B182" s="85" t="s">
        <v>1076</v>
      </c>
      <c r="C182" s="85">
        <v>0.22</v>
      </c>
      <c r="D182" s="85">
        <v>0.70399999999999996</v>
      </c>
      <c r="E182" s="85">
        <v>0.78700000000000003</v>
      </c>
      <c r="F182" s="85">
        <v>10.87</v>
      </c>
      <c r="G182" s="85">
        <v>180</v>
      </c>
      <c r="H182" s="85">
        <v>90</v>
      </c>
      <c r="I182" s="85" t="s">
        <v>535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5" t="s">
        <v>630</v>
      </c>
      <c r="B183" s="85" t="s">
        <v>1078</v>
      </c>
      <c r="C183" s="85">
        <v>0.3</v>
      </c>
      <c r="D183" s="85">
        <v>0.35799999999999998</v>
      </c>
      <c r="E183" s="85">
        <v>0.38400000000000001</v>
      </c>
      <c r="F183" s="85">
        <v>32.61</v>
      </c>
      <c r="G183" s="85">
        <v>90</v>
      </c>
      <c r="H183" s="85">
        <v>0</v>
      </c>
      <c r="I183" s="85"/>
      <c r="J183"/>
      <c r="K183"/>
      <c r="L183"/>
      <c r="M183"/>
      <c r="N183"/>
      <c r="O183"/>
      <c r="P183"/>
      <c r="Q183"/>
      <c r="R183"/>
      <c r="S183"/>
    </row>
    <row r="184" spans="1:19">
      <c r="A184" s="85" t="s">
        <v>631</v>
      </c>
      <c r="B184" s="85" t="s">
        <v>1076</v>
      </c>
      <c r="C184" s="85">
        <v>0.22</v>
      </c>
      <c r="D184" s="85">
        <v>0.70399999999999996</v>
      </c>
      <c r="E184" s="85">
        <v>0.78700000000000003</v>
      </c>
      <c r="F184" s="85">
        <v>43.48</v>
      </c>
      <c r="G184" s="85">
        <v>180</v>
      </c>
      <c r="H184" s="85">
        <v>90</v>
      </c>
      <c r="I184" s="85" t="s">
        <v>535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5" t="s">
        <v>632</v>
      </c>
      <c r="B185" s="85" t="s">
        <v>1078</v>
      </c>
      <c r="C185" s="85">
        <v>0.3</v>
      </c>
      <c r="D185" s="85">
        <v>0.35799999999999998</v>
      </c>
      <c r="E185" s="85">
        <v>0.38400000000000001</v>
      </c>
      <c r="F185" s="85">
        <v>130.44999999999999</v>
      </c>
      <c r="G185" s="85">
        <v>90</v>
      </c>
      <c r="H185" s="85">
        <v>0</v>
      </c>
      <c r="I185" s="85"/>
      <c r="J185"/>
      <c r="K185"/>
      <c r="L185"/>
      <c r="M185"/>
      <c r="N185"/>
      <c r="O185"/>
      <c r="P185"/>
      <c r="Q185"/>
      <c r="R185"/>
      <c r="S185"/>
    </row>
    <row r="186" spans="1:19">
      <c r="A186" s="85" t="s">
        <v>633</v>
      </c>
      <c r="B186" s="85" t="s">
        <v>1076</v>
      </c>
      <c r="C186" s="85">
        <v>0.22</v>
      </c>
      <c r="D186" s="85">
        <v>0.70399999999999996</v>
      </c>
      <c r="E186" s="85">
        <v>0.78700000000000003</v>
      </c>
      <c r="F186" s="85">
        <v>35.119999999999997</v>
      </c>
      <c r="G186" s="85">
        <v>180</v>
      </c>
      <c r="H186" s="85">
        <v>90</v>
      </c>
      <c r="I186" s="85" t="s">
        <v>535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5" t="s">
        <v>634</v>
      </c>
      <c r="B187" s="85" t="s">
        <v>1078</v>
      </c>
      <c r="C187" s="85">
        <v>0.3</v>
      </c>
      <c r="D187" s="85">
        <v>0.35799999999999998</v>
      </c>
      <c r="E187" s="85">
        <v>0.38400000000000001</v>
      </c>
      <c r="F187" s="85">
        <v>105.36</v>
      </c>
      <c r="G187" s="85">
        <v>90</v>
      </c>
      <c r="H187" s="85">
        <v>0</v>
      </c>
      <c r="I187" s="85"/>
      <c r="J187"/>
      <c r="K187"/>
      <c r="L187"/>
      <c r="M187"/>
      <c r="N187"/>
      <c r="O187"/>
      <c r="P187"/>
      <c r="Q187"/>
      <c r="R187"/>
      <c r="S187"/>
    </row>
    <row r="188" spans="1:19">
      <c r="A188" s="85" t="s">
        <v>635</v>
      </c>
      <c r="B188" s="85" t="s">
        <v>1076</v>
      </c>
      <c r="C188" s="85">
        <v>0.22</v>
      </c>
      <c r="D188" s="85">
        <v>0.70399999999999996</v>
      </c>
      <c r="E188" s="85">
        <v>0.78700000000000003</v>
      </c>
      <c r="F188" s="85">
        <v>43.48</v>
      </c>
      <c r="G188" s="85">
        <v>180</v>
      </c>
      <c r="H188" s="85">
        <v>90</v>
      </c>
      <c r="I188" s="85" t="s">
        <v>535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5" t="s">
        <v>636</v>
      </c>
      <c r="B189" s="85" t="s">
        <v>1078</v>
      </c>
      <c r="C189" s="85">
        <v>0.3</v>
      </c>
      <c r="D189" s="85">
        <v>0.35799999999999998</v>
      </c>
      <c r="E189" s="85">
        <v>0.38400000000000001</v>
      </c>
      <c r="F189" s="85">
        <v>130.44999999999999</v>
      </c>
      <c r="G189" s="85">
        <v>90</v>
      </c>
      <c r="H189" s="85">
        <v>0</v>
      </c>
      <c r="I189" s="85"/>
      <c r="J189"/>
      <c r="K189"/>
      <c r="L189"/>
      <c r="M189"/>
      <c r="N189"/>
      <c r="O189"/>
      <c r="P189"/>
      <c r="Q189"/>
      <c r="R189"/>
      <c r="S189"/>
    </row>
    <row r="190" spans="1:19">
      <c r="A190" s="85" t="s">
        <v>637</v>
      </c>
      <c r="B190" s="85" t="s">
        <v>1076</v>
      </c>
      <c r="C190" s="85">
        <v>0.22</v>
      </c>
      <c r="D190" s="85">
        <v>0.70399999999999996</v>
      </c>
      <c r="E190" s="85">
        <v>0.78700000000000003</v>
      </c>
      <c r="F190" s="85">
        <v>10.87</v>
      </c>
      <c r="G190" s="85">
        <v>180</v>
      </c>
      <c r="H190" s="85">
        <v>90</v>
      </c>
      <c r="I190" s="85" t="s">
        <v>535</v>
      </c>
      <c r="J190"/>
      <c r="K190"/>
      <c r="L190"/>
      <c r="M190"/>
      <c r="N190"/>
      <c r="O190"/>
      <c r="P190"/>
      <c r="Q190"/>
      <c r="R190"/>
      <c r="S190"/>
    </row>
    <row r="191" spans="1:19">
      <c r="A191" s="85" t="s">
        <v>638</v>
      </c>
      <c r="B191" s="85" t="s">
        <v>1078</v>
      </c>
      <c r="C191" s="85">
        <v>0.3</v>
      </c>
      <c r="D191" s="85">
        <v>0.35799999999999998</v>
      </c>
      <c r="E191" s="85">
        <v>0.38400000000000001</v>
      </c>
      <c r="F191" s="85">
        <v>32.61</v>
      </c>
      <c r="G191" s="85">
        <v>90</v>
      </c>
      <c r="H191" s="85">
        <v>0</v>
      </c>
      <c r="I191" s="85"/>
      <c r="J191"/>
      <c r="K191"/>
      <c r="L191"/>
      <c r="M191"/>
      <c r="N191"/>
      <c r="O191"/>
      <c r="P191"/>
      <c r="Q191"/>
      <c r="R191"/>
      <c r="S191"/>
    </row>
    <row r="192" spans="1:19">
      <c r="A192" s="85" t="s">
        <v>639</v>
      </c>
      <c r="B192" s="85" t="s">
        <v>1076</v>
      </c>
      <c r="C192" s="85">
        <v>0.22</v>
      </c>
      <c r="D192" s="85">
        <v>0.70399999999999996</v>
      </c>
      <c r="E192" s="85">
        <v>0.78700000000000003</v>
      </c>
      <c r="F192" s="85">
        <v>10.87</v>
      </c>
      <c r="G192" s="85">
        <v>0</v>
      </c>
      <c r="H192" s="85">
        <v>90</v>
      </c>
      <c r="I192" s="85" t="s">
        <v>528</v>
      </c>
      <c r="J192"/>
      <c r="K192"/>
      <c r="L192"/>
      <c r="M192"/>
      <c r="N192"/>
      <c r="O192"/>
      <c r="P192"/>
      <c r="Q192"/>
      <c r="R192"/>
      <c r="S192"/>
    </row>
    <row r="193" spans="1:19">
      <c r="A193" s="85" t="s">
        <v>640</v>
      </c>
      <c r="B193" s="85" t="s">
        <v>1078</v>
      </c>
      <c r="C193" s="85">
        <v>0.3</v>
      </c>
      <c r="D193" s="85">
        <v>0.35799999999999998</v>
      </c>
      <c r="E193" s="85">
        <v>0.38400000000000001</v>
      </c>
      <c r="F193" s="85">
        <v>32.61</v>
      </c>
      <c r="G193" s="85">
        <v>90</v>
      </c>
      <c r="H193" s="85">
        <v>0</v>
      </c>
      <c r="I193" s="85"/>
      <c r="J193"/>
      <c r="K193"/>
      <c r="L193"/>
      <c r="M193"/>
      <c r="N193"/>
      <c r="O193"/>
      <c r="P193"/>
      <c r="Q193"/>
      <c r="R193"/>
      <c r="S193"/>
    </row>
    <row r="194" spans="1:19">
      <c r="A194" s="85" t="s">
        <v>641</v>
      </c>
      <c r="B194" s="85" t="s">
        <v>1076</v>
      </c>
      <c r="C194" s="85">
        <v>0.22</v>
      </c>
      <c r="D194" s="85">
        <v>0.70399999999999996</v>
      </c>
      <c r="E194" s="85">
        <v>0.78700000000000003</v>
      </c>
      <c r="F194" s="85">
        <v>43.48</v>
      </c>
      <c r="G194" s="85">
        <v>0</v>
      </c>
      <c r="H194" s="85">
        <v>90</v>
      </c>
      <c r="I194" s="85" t="s">
        <v>528</v>
      </c>
      <c r="J194"/>
      <c r="K194"/>
      <c r="L194"/>
      <c r="M194"/>
      <c r="N194"/>
      <c r="O194"/>
      <c r="P194"/>
      <c r="Q194"/>
      <c r="R194"/>
      <c r="S194"/>
    </row>
    <row r="195" spans="1:19">
      <c r="A195" s="85" t="s">
        <v>642</v>
      </c>
      <c r="B195" s="85" t="s">
        <v>1078</v>
      </c>
      <c r="C195" s="85">
        <v>0.3</v>
      </c>
      <c r="D195" s="85">
        <v>0.35799999999999998</v>
      </c>
      <c r="E195" s="85">
        <v>0.38400000000000001</v>
      </c>
      <c r="F195" s="85">
        <v>130.44</v>
      </c>
      <c r="G195" s="85">
        <v>90</v>
      </c>
      <c r="H195" s="85">
        <v>0</v>
      </c>
      <c r="I195" s="85"/>
      <c r="J195"/>
      <c r="K195"/>
      <c r="L195"/>
      <c r="M195"/>
      <c r="N195"/>
      <c r="O195"/>
      <c r="P195"/>
      <c r="Q195"/>
      <c r="R195"/>
      <c r="S195"/>
    </row>
    <row r="196" spans="1:19">
      <c r="A196" s="85" t="s">
        <v>645</v>
      </c>
      <c r="B196" s="85" t="s">
        <v>1076</v>
      </c>
      <c r="C196" s="85">
        <v>0.22</v>
      </c>
      <c r="D196" s="85">
        <v>0.70399999999999996</v>
      </c>
      <c r="E196" s="85">
        <v>0.78700000000000003</v>
      </c>
      <c r="F196" s="85">
        <v>10.87</v>
      </c>
      <c r="G196" s="85">
        <v>0</v>
      </c>
      <c r="H196" s="85">
        <v>90</v>
      </c>
      <c r="I196" s="85" t="s">
        <v>528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5" t="s">
        <v>646</v>
      </c>
      <c r="B197" s="85" t="s">
        <v>1078</v>
      </c>
      <c r="C197" s="85">
        <v>0.3</v>
      </c>
      <c r="D197" s="85">
        <v>0.35799999999999998</v>
      </c>
      <c r="E197" s="85">
        <v>0.38400000000000001</v>
      </c>
      <c r="F197" s="85">
        <v>32.61</v>
      </c>
      <c r="G197" s="85">
        <v>90</v>
      </c>
      <c r="H197" s="85">
        <v>0</v>
      </c>
      <c r="I197" s="85"/>
      <c r="J197"/>
      <c r="K197"/>
      <c r="L197"/>
      <c r="M197"/>
      <c r="N197"/>
      <c r="O197"/>
      <c r="P197"/>
      <c r="Q197"/>
      <c r="R197"/>
      <c r="S197"/>
    </row>
    <row r="198" spans="1:19">
      <c r="A198" s="85" t="s">
        <v>647</v>
      </c>
      <c r="B198" s="85" t="s">
        <v>1076</v>
      </c>
      <c r="C198" s="85">
        <v>0.22</v>
      </c>
      <c r="D198" s="85">
        <v>0.70399999999999996</v>
      </c>
      <c r="E198" s="85">
        <v>0.78700000000000003</v>
      </c>
      <c r="F198" s="85">
        <v>43.48</v>
      </c>
      <c r="G198" s="85">
        <v>0</v>
      </c>
      <c r="H198" s="85">
        <v>90</v>
      </c>
      <c r="I198" s="85" t="s">
        <v>528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5" t="s">
        <v>648</v>
      </c>
      <c r="B199" s="85" t="s">
        <v>1078</v>
      </c>
      <c r="C199" s="85">
        <v>0.3</v>
      </c>
      <c r="D199" s="85">
        <v>0.35799999999999998</v>
      </c>
      <c r="E199" s="85">
        <v>0.38400000000000001</v>
      </c>
      <c r="F199" s="85">
        <v>130.44</v>
      </c>
      <c r="G199" s="85">
        <v>90</v>
      </c>
      <c r="H199" s="85">
        <v>0</v>
      </c>
      <c r="I199" s="85"/>
      <c r="J199"/>
      <c r="K199"/>
      <c r="L199"/>
      <c r="M199"/>
      <c r="N199"/>
      <c r="O199"/>
      <c r="P199"/>
      <c r="Q199"/>
      <c r="R199"/>
      <c r="S199"/>
    </row>
    <row r="200" spans="1:19">
      <c r="A200" s="85" t="s">
        <v>649</v>
      </c>
      <c r="B200" s="85" t="s">
        <v>1076</v>
      </c>
      <c r="C200" s="85">
        <v>0.22</v>
      </c>
      <c r="D200" s="85">
        <v>0.70399999999999996</v>
      </c>
      <c r="E200" s="85">
        <v>0.78700000000000003</v>
      </c>
      <c r="F200" s="85">
        <v>10.87</v>
      </c>
      <c r="G200" s="85">
        <v>0</v>
      </c>
      <c r="H200" s="85">
        <v>90</v>
      </c>
      <c r="I200" s="85" t="s">
        <v>528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5" t="s">
        <v>650</v>
      </c>
      <c r="B201" s="85" t="s">
        <v>1078</v>
      </c>
      <c r="C201" s="85">
        <v>0.3</v>
      </c>
      <c r="D201" s="85">
        <v>0.35799999999999998</v>
      </c>
      <c r="E201" s="85">
        <v>0.38400000000000001</v>
      </c>
      <c r="F201" s="85">
        <v>32.61</v>
      </c>
      <c r="G201" s="85">
        <v>90</v>
      </c>
      <c r="H201" s="85">
        <v>0</v>
      </c>
      <c r="I201" s="85"/>
      <c r="J201"/>
      <c r="K201"/>
      <c r="L201"/>
      <c r="M201"/>
      <c r="N201"/>
      <c r="O201"/>
      <c r="P201"/>
      <c r="Q201"/>
      <c r="R201"/>
      <c r="S201"/>
    </row>
    <row r="202" spans="1:19">
      <c r="A202" s="85" t="s">
        <v>561</v>
      </c>
      <c r="B202" s="85" t="s">
        <v>1076</v>
      </c>
      <c r="C202" s="85">
        <v>0.22</v>
      </c>
      <c r="D202" s="85">
        <v>0.70399999999999996</v>
      </c>
      <c r="E202" s="85">
        <v>0.78700000000000003</v>
      </c>
      <c r="F202" s="85">
        <v>39.86</v>
      </c>
      <c r="G202" s="85">
        <v>0</v>
      </c>
      <c r="H202" s="85">
        <v>90</v>
      </c>
      <c r="I202" s="85" t="s">
        <v>528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5" t="s">
        <v>562</v>
      </c>
      <c r="B203" s="85" t="s">
        <v>1077</v>
      </c>
      <c r="C203" s="85">
        <v>0.3</v>
      </c>
      <c r="D203" s="85">
        <v>1.8620000000000001</v>
      </c>
      <c r="E203" s="85">
        <v>3.4009999999999998</v>
      </c>
      <c r="F203" s="85">
        <v>97.83</v>
      </c>
      <c r="G203" s="85">
        <v>90</v>
      </c>
      <c r="H203" s="85">
        <v>180</v>
      </c>
      <c r="I203" s="85"/>
      <c r="J203"/>
      <c r="K203"/>
      <c r="L203"/>
      <c r="M203"/>
      <c r="N203"/>
      <c r="O203"/>
      <c r="P203"/>
      <c r="Q203"/>
      <c r="R203"/>
      <c r="S203"/>
    </row>
    <row r="204" spans="1:19">
      <c r="A204" s="85" t="s">
        <v>547</v>
      </c>
      <c r="B204" s="85" t="s">
        <v>1076</v>
      </c>
      <c r="C204" s="85">
        <v>0.22</v>
      </c>
      <c r="D204" s="85">
        <v>0.70399999999999996</v>
      </c>
      <c r="E204" s="85">
        <v>0.78700000000000003</v>
      </c>
      <c r="F204" s="85">
        <v>13.29</v>
      </c>
      <c r="G204" s="85">
        <v>180</v>
      </c>
      <c r="H204" s="85">
        <v>90</v>
      </c>
      <c r="I204" s="85" t="s">
        <v>535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5" t="s">
        <v>548</v>
      </c>
      <c r="B205" s="85" t="s">
        <v>1077</v>
      </c>
      <c r="C205" s="85">
        <v>0.3</v>
      </c>
      <c r="D205" s="85">
        <v>1.8620000000000001</v>
      </c>
      <c r="E205" s="85">
        <v>3.4009999999999998</v>
      </c>
      <c r="F205" s="85">
        <v>32.61</v>
      </c>
      <c r="G205" s="85">
        <v>90</v>
      </c>
      <c r="H205" s="85">
        <v>180</v>
      </c>
      <c r="I205" s="85"/>
      <c r="J205"/>
      <c r="K205"/>
      <c r="L205"/>
      <c r="M205"/>
      <c r="N205"/>
      <c r="O205"/>
      <c r="P205"/>
      <c r="Q205"/>
      <c r="R205"/>
      <c r="S205"/>
    </row>
    <row r="206" spans="1:19">
      <c r="A206" s="85" t="s">
        <v>545</v>
      </c>
      <c r="B206" s="85" t="s">
        <v>1076</v>
      </c>
      <c r="C206" s="85">
        <v>0.22</v>
      </c>
      <c r="D206" s="85">
        <v>0.70399999999999996</v>
      </c>
      <c r="E206" s="85">
        <v>0.78700000000000003</v>
      </c>
      <c r="F206" s="85">
        <v>32.700000000000003</v>
      </c>
      <c r="G206" s="85">
        <v>180</v>
      </c>
      <c r="H206" s="85">
        <v>90</v>
      </c>
      <c r="I206" s="85" t="s">
        <v>535</v>
      </c>
      <c r="J206"/>
      <c r="K206"/>
      <c r="L206"/>
      <c r="M206"/>
      <c r="N206"/>
      <c r="O206"/>
      <c r="P206"/>
      <c r="Q206"/>
      <c r="R206"/>
      <c r="S206"/>
    </row>
    <row r="207" spans="1:19">
      <c r="A207" s="85" t="s">
        <v>546</v>
      </c>
      <c r="B207" s="85" t="s">
        <v>1077</v>
      </c>
      <c r="C207" s="85">
        <v>0.3</v>
      </c>
      <c r="D207" s="85">
        <v>1.8620000000000001</v>
      </c>
      <c r="E207" s="85">
        <v>3.4009999999999998</v>
      </c>
      <c r="F207" s="85">
        <v>80.27</v>
      </c>
      <c r="G207" s="85">
        <v>90</v>
      </c>
      <c r="H207" s="85">
        <v>180</v>
      </c>
      <c r="I207" s="85"/>
      <c r="J207"/>
      <c r="K207"/>
      <c r="L207"/>
      <c r="M207"/>
      <c r="N207"/>
      <c r="O207"/>
      <c r="P207"/>
      <c r="Q207"/>
      <c r="R207"/>
      <c r="S207"/>
    </row>
    <row r="208" spans="1:19">
      <c r="A208" s="85" t="s">
        <v>525</v>
      </c>
      <c r="B208" s="85" t="s">
        <v>1076</v>
      </c>
      <c r="C208" s="85">
        <v>0.22</v>
      </c>
      <c r="D208" s="85">
        <v>0.70399999999999996</v>
      </c>
      <c r="E208" s="85">
        <v>0.78700000000000003</v>
      </c>
      <c r="F208" s="85">
        <v>27.59</v>
      </c>
      <c r="G208" s="85">
        <v>90</v>
      </c>
      <c r="H208" s="85">
        <v>90</v>
      </c>
      <c r="I208" s="85" t="s">
        <v>526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5" t="s">
        <v>527</v>
      </c>
      <c r="B209" s="85" t="s">
        <v>1076</v>
      </c>
      <c r="C209" s="85">
        <v>0.22</v>
      </c>
      <c r="D209" s="85">
        <v>0.70399999999999996</v>
      </c>
      <c r="E209" s="85">
        <v>0.78700000000000003</v>
      </c>
      <c r="F209" s="85">
        <v>8.18</v>
      </c>
      <c r="G209" s="85">
        <v>0</v>
      </c>
      <c r="H209" s="85">
        <v>90</v>
      </c>
      <c r="I209" s="85" t="s">
        <v>528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5" t="s">
        <v>529</v>
      </c>
      <c r="B210" s="85" t="s">
        <v>1077</v>
      </c>
      <c r="C210" s="85">
        <v>0.3</v>
      </c>
      <c r="D210" s="85">
        <v>1.8620000000000001</v>
      </c>
      <c r="E210" s="85">
        <v>3.4009999999999998</v>
      </c>
      <c r="F210" s="85">
        <v>20.07</v>
      </c>
      <c r="G210" s="85">
        <v>90</v>
      </c>
      <c r="H210" s="85">
        <v>180</v>
      </c>
      <c r="I210" s="85"/>
      <c r="J210"/>
      <c r="K210"/>
      <c r="L210"/>
      <c r="M210"/>
      <c r="N210"/>
      <c r="O210"/>
      <c r="P210"/>
      <c r="Q210"/>
      <c r="R210"/>
      <c r="S210"/>
    </row>
    <row r="211" spans="1:19">
      <c r="A211" s="85" t="s">
        <v>574</v>
      </c>
      <c r="B211" s="85" t="s">
        <v>1076</v>
      </c>
      <c r="C211" s="85">
        <v>0.22</v>
      </c>
      <c r="D211" s="85">
        <v>0.70399999999999996</v>
      </c>
      <c r="E211" s="85">
        <v>0.78700000000000003</v>
      </c>
      <c r="F211" s="85">
        <v>22.58</v>
      </c>
      <c r="G211" s="85">
        <v>90</v>
      </c>
      <c r="H211" s="85">
        <v>90</v>
      </c>
      <c r="I211" s="85" t="s">
        <v>526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5" t="s">
        <v>575</v>
      </c>
      <c r="B212" s="85" t="s">
        <v>1076</v>
      </c>
      <c r="C212" s="85">
        <v>0.22</v>
      </c>
      <c r="D212" s="85">
        <v>0.70399999999999996</v>
      </c>
      <c r="E212" s="85">
        <v>0.78700000000000003</v>
      </c>
      <c r="F212" s="85">
        <v>6.69</v>
      </c>
      <c r="G212" s="85">
        <v>0</v>
      </c>
      <c r="H212" s="85">
        <v>90</v>
      </c>
      <c r="I212" s="85" t="s">
        <v>528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5" t="s">
        <v>596</v>
      </c>
      <c r="B213" s="85" t="s">
        <v>1076</v>
      </c>
      <c r="C213" s="85">
        <v>0.22</v>
      </c>
      <c r="D213" s="85">
        <v>0.70399999999999996</v>
      </c>
      <c r="E213" s="85">
        <v>0.78700000000000003</v>
      </c>
      <c r="F213" s="85">
        <v>22.58</v>
      </c>
      <c r="G213" s="85">
        <v>90</v>
      </c>
      <c r="H213" s="85">
        <v>90</v>
      </c>
      <c r="I213" s="85" t="s">
        <v>526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5" t="s">
        <v>597</v>
      </c>
      <c r="B214" s="85" t="s">
        <v>1076</v>
      </c>
      <c r="C214" s="85">
        <v>0.22</v>
      </c>
      <c r="D214" s="85">
        <v>0.70399999999999996</v>
      </c>
      <c r="E214" s="85">
        <v>0.78700000000000003</v>
      </c>
      <c r="F214" s="85">
        <v>6.69</v>
      </c>
      <c r="G214" s="85">
        <v>0</v>
      </c>
      <c r="H214" s="85">
        <v>90</v>
      </c>
      <c r="I214" s="85" t="s">
        <v>528</v>
      </c>
      <c r="J214"/>
      <c r="K214"/>
      <c r="L214"/>
      <c r="M214"/>
      <c r="N214"/>
      <c r="O214"/>
      <c r="P214"/>
      <c r="Q214"/>
      <c r="R214"/>
      <c r="S214"/>
    </row>
    <row r="215" spans="1:19">
      <c r="A215" s="85" t="s">
        <v>618</v>
      </c>
      <c r="B215" s="85" t="s">
        <v>1076</v>
      </c>
      <c r="C215" s="85">
        <v>0.22</v>
      </c>
      <c r="D215" s="85">
        <v>0.70399999999999996</v>
      </c>
      <c r="E215" s="85">
        <v>0.78700000000000003</v>
      </c>
      <c r="F215" s="85">
        <v>22.58</v>
      </c>
      <c r="G215" s="85">
        <v>90</v>
      </c>
      <c r="H215" s="85">
        <v>90</v>
      </c>
      <c r="I215" s="85" t="s">
        <v>526</v>
      </c>
      <c r="J215"/>
      <c r="K215"/>
      <c r="L215"/>
      <c r="M215"/>
      <c r="N215"/>
      <c r="O215"/>
      <c r="P215"/>
      <c r="Q215"/>
      <c r="R215"/>
      <c r="S215"/>
    </row>
    <row r="216" spans="1:19">
      <c r="A216" s="85" t="s">
        <v>619</v>
      </c>
      <c r="B216" s="85" t="s">
        <v>1076</v>
      </c>
      <c r="C216" s="85">
        <v>0.22</v>
      </c>
      <c r="D216" s="85">
        <v>0.70399999999999996</v>
      </c>
      <c r="E216" s="85">
        <v>0.78700000000000003</v>
      </c>
      <c r="F216" s="85">
        <v>6.69</v>
      </c>
      <c r="G216" s="85">
        <v>0</v>
      </c>
      <c r="H216" s="85">
        <v>90</v>
      </c>
      <c r="I216" s="85" t="s">
        <v>528</v>
      </c>
      <c r="J216"/>
      <c r="K216"/>
      <c r="L216"/>
      <c r="M216"/>
      <c r="N216"/>
      <c r="O216"/>
      <c r="P216"/>
      <c r="Q216"/>
      <c r="R216"/>
      <c r="S216"/>
    </row>
    <row r="217" spans="1:19">
      <c r="A217" s="85" t="s">
        <v>620</v>
      </c>
      <c r="B217" s="85" t="s">
        <v>1078</v>
      </c>
      <c r="C217" s="85">
        <v>0.3</v>
      </c>
      <c r="D217" s="85">
        <v>0.35799999999999998</v>
      </c>
      <c r="E217" s="85">
        <v>0.38400000000000001</v>
      </c>
      <c r="F217" s="85">
        <v>20.07</v>
      </c>
      <c r="G217" s="85">
        <v>90</v>
      </c>
      <c r="H217" s="85">
        <v>0</v>
      </c>
      <c r="I217" s="85"/>
      <c r="J217"/>
      <c r="K217"/>
      <c r="L217"/>
      <c r="M217"/>
      <c r="N217"/>
      <c r="O217"/>
      <c r="P217"/>
      <c r="Q217"/>
      <c r="R217"/>
      <c r="S217"/>
    </row>
    <row r="218" spans="1:19">
      <c r="A218" s="85" t="s">
        <v>537</v>
      </c>
      <c r="B218" s="85" t="s">
        <v>1076</v>
      </c>
      <c r="C218" s="85">
        <v>0.22</v>
      </c>
      <c r="D218" s="85">
        <v>0.70399999999999996</v>
      </c>
      <c r="E218" s="85">
        <v>0.78700000000000003</v>
      </c>
      <c r="F218" s="85">
        <v>27.59</v>
      </c>
      <c r="G218" s="85">
        <v>90</v>
      </c>
      <c r="H218" s="85">
        <v>90</v>
      </c>
      <c r="I218" s="85" t="s">
        <v>526</v>
      </c>
      <c r="J218"/>
      <c r="K218"/>
      <c r="L218"/>
      <c r="M218"/>
      <c r="N218"/>
      <c r="O218"/>
      <c r="P218"/>
      <c r="Q218"/>
      <c r="R218"/>
      <c r="S218"/>
    </row>
    <row r="219" spans="1:19">
      <c r="A219" s="85" t="s">
        <v>538</v>
      </c>
      <c r="B219" s="85" t="s">
        <v>1076</v>
      </c>
      <c r="C219" s="85">
        <v>0.22</v>
      </c>
      <c r="D219" s="85">
        <v>0.70399999999999996</v>
      </c>
      <c r="E219" s="85">
        <v>0.78700000000000003</v>
      </c>
      <c r="F219" s="85">
        <v>8.18</v>
      </c>
      <c r="G219" s="85">
        <v>180</v>
      </c>
      <c r="H219" s="85">
        <v>90</v>
      </c>
      <c r="I219" s="85" t="s">
        <v>535</v>
      </c>
      <c r="J219"/>
      <c r="K219"/>
      <c r="L219"/>
      <c r="M219"/>
      <c r="N219"/>
      <c r="O219"/>
      <c r="P219"/>
      <c r="Q219"/>
      <c r="R219"/>
      <c r="S219"/>
    </row>
    <row r="220" spans="1:19">
      <c r="A220" s="85" t="s">
        <v>539</v>
      </c>
      <c r="B220" s="85" t="s">
        <v>1077</v>
      </c>
      <c r="C220" s="85">
        <v>0.3</v>
      </c>
      <c r="D220" s="85">
        <v>1.8620000000000001</v>
      </c>
      <c r="E220" s="85">
        <v>3.4009999999999998</v>
      </c>
      <c r="F220" s="85">
        <v>20.07</v>
      </c>
      <c r="G220" s="85">
        <v>90</v>
      </c>
      <c r="H220" s="85">
        <v>180</v>
      </c>
      <c r="I220" s="85"/>
      <c r="J220"/>
      <c r="K220"/>
      <c r="L220"/>
      <c r="M220"/>
      <c r="N220"/>
      <c r="O220"/>
      <c r="P220"/>
      <c r="Q220"/>
      <c r="R220"/>
      <c r="S220"/>
    </row>
    <row r="221" spans="1:19">
      <c r="A221" s="85" t="s">
        <v>579</v>
      </c>
      <c r="B221" s="85" t="s">
        <v>1076</v>
      </c>
      <c r="C221" s="85">
        <v>0.22</v>
      </c>
      <c r="D221" s="85">
        <v>0.70399999999999996</v>
      </c>
      <c r="E221" s="85">
        <v>0.78700000000000003</v>
      </c>
      <c r="F221" s="85">
        <v>22.58</v>
      </c>
      <c r="G221" s="85">
        <v>90</v>
      </c>
      <c r="H221" s="85">
        <v>90</v>
      </c>
      <c r="I221" s="85" t="s">
        <v>526</v>
      </c>
      <c r="J221"/>
      <c r="K221"/>
      <c r="L221"/>
      <c r="M221"/>
      <c r="N221"/>
      <c r="O221"/>
      <c r="P221"/>
      <c r="Q221"/>
      <c r="R221"/>
      <c r="S221"/>
    </row>
    <row r="222" spans="1:19">
      <c r="A222" s="85" t="s">
        <v>580</v>
      </c>
      <c r="B222" s="85" t="s">
        <v>1076</v>
      </c>
      <c r="C222" s="85">
        <v>0.22</v>
      </c>
      <c r="D222" s="85">
        <v>0.70399999999999996</v>
      </c>
      <c r="E222" s="85">
        <v>0.78700000000000003</v>
      </c>
      <c r="F222" s="85">
        <v>6.69</v>
      </c>
      <c r="G222" s="85">
        <v>180</v>
      </c>
      <c r="H222" s="85">
        <v>90</v>
      </c>
      <c r="I222" s="85" t="s">
        <v>535</v>
      </c>
      <c r="J222"/>
      <c r="K222"/>
      <c r="L222"/>
      <c r="M222"/>
      <c r="N222"/>
      <c r="O222"/>
      <c r="P222"/>
      <c r="Q222"/>
      <c r="R222"/>
      <c r="S222"/>
    </row>
    <row r="223" spans="1:19">
      <c r="A223" s="85" t="s">
        <v>601</v>
      </c>
      <c r="B223" s="85" t="s">
        <v>1076</v>
      </c>
      <c r="C223" s="85">
        <v>0.22</v>
      </c>
      <c r="D223" s="85">
        <v>0.70399999999999996</v>
      </c>
      <c r="E223" s="85">
        <v>0.78700000000000003</v>
      </c>
      <c r="F223" s="85">
        <v>22.58</v>
      </c>
      <c r="G223" s="85">
        <v>90</v>
      </c>
      <c r="H223" s="85">
        <v>90</v>
      </c>
      <c r="I223" s="85" t="s">
        <v>526</v>
      </c>
      <c r="J223"/>
      <c r="K223"/>
      <c r="L223"/>
      <c r="M223"/>
      <c r="N223"/>
      <c r="O223"/>
      <c r="P223"/>
      <c r="Q223"/>
      <c r="R223"/>
      <c r="S223"/>
    </row>
    <row r="224" spans="1:19">
      <c r="A224" s="85" t="s">
        <v>602</v>
      </c>
      <c r="B224" s="85" t="s">
        <v>1076</v>
      </c>
      <c r="C224" s="85">
        <v>0.22</v>
      </c>
      <c r="D224" s="85">
        <v>0.70399999999999996</v>
      </c>
      <c r="E224" s="85">
        <v>0.78700000000000003</v>
      </c>
      <c r="F224" s="85">
        <v>6.69</v>
      </c>
      <c r="G224" s="85">
        <v>180</v>
      </c>
      <c r="H224" s="85">
        <v>90</v>
      </c>
      <c r="I224" s="85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85" t="s">
        <v>625</v>
      </c>
      <c r="B225" s="85" t="s">
        <v>1076</v>
      </c>
      <c r="C225" s="85">
        <v>0.22</v>
      </c>
      <c r="D225" s="85">
        <v>0.70399999999999996</v>
      </c>
      <c r="E225" s="85">
        <v>0.78700000000000003</v>
      </c>
      <c r="F225" s="85">
        <v>22.58</v>
      </c>
      <c r="G225" s="85">
        <v>90</v>
      </c>
      <c r="H225" s="85">
        <v>90</v>
      </c>
      <c r="I225" s="85" t="s">
        <v>526</v>
      </c>
      <c r="J225"/>
      <c r="K225"/>
      <c r="L225"/>
      <c r="M225"/>
      <c r="N225"/>
      <c r="O225"/>
      <c r="P225"/>
      <c r="Q225"/>
      <c r="R225"/>
      <c r="S225"/>
    </row>
    <row r="226" spans="1:19">
      <c r="A226" s="85" t="s">
        <v>626</v>
      </c>
      <c r="B226" s="85" t="s">
        <v>1076</v>
      </c>
      <c r="C226" s="85">
        <v>0.22</v>
      </c>
      <c r="D226" s="85">
        <v>0.70399999999999996</v>
      </c>
      <c r="E226" s="85">
        <v>0.78700000000000003</v>
      </c>
      <c r="F226" s="85">
        <v>6.69</v>
      </c>
      <c r="G226" s="85">
        <v>180</v>
      </c>
      <c r="H226" s="85">
        <v>90</v>
      </c>
      <c r="I226" s="85" t="s">
        <v>535</v>
      </c>
      <c r="J226"/>
      <c r="K226"/>
      <c r="L226"/>
      <c r="M226"/>
      <c r="N226"/>
      <c r="O226"/>
      <c r="P226"/>
      <c r="Q226"/>
      <c r="R226"/>
      <c r="S226"/>
    </row>
    <row r="227" spans="1:19">
      <c r="A227" s="85" t="s">
        <v>627</v>
      </c>
      <c r="B227" s="85" t="s">
        <v>1078</v>
      </c>
      <c r="C227" s="85">
        <v>0.3</v>
      </c>
      <c r="D227" s="85">
        <v>0.35799999999999998</v>
      </c>
      <c r="E227" s="85">
        <v>0.38400000000000001</v>
      </c>
      <c r="F227" s="85">
        <v>20.07</v>
      </c>
      <c r="G227" s="85">
        <v>90</v>
      </c>
      <c r="H227" s="85">
        <v>0</v>
      </c>
      <c r="I227" s="85"/>
      <c r="J227"/>
      <c r="K227"/>
      <c r="L227"/>
      <c r="M227"/>
      <c r="N227"/>
      <c r="O227"/>
      <c r="P227"/>
      <c r="Q227"/>
      <c r="R227"/>
      <c r="S227"/>
    </row>
    <row r="228" spans="1:19">
      <c r="A228" s="85" t="s">
        <v>543</v>
      </c>
      <c r="B228" s="85" t="s">
        <v>1076</v>
      </c>
      <c r="C228" s="85">
        <v>0.22</v>
      </c>
      <c r="D228" s="85">
        <v>0.70399999999999996</v>
      </c>
      <c r="E228" s="85">
        <v>0.78700000000000003</v>
      </c>
      <c r="F228" s="85">
        <v>13.29</v>
      </c>
      <c r="G228" s="85">
        <v>180</v>
      </c>
      <c r="H228" s="85">
        <v>90</v>
      </c>
      <c r="I228" s="85" t="s">
        <v>535</v>
      </c>
      <c r="J228"/>
      <c r="K228"/>
      <c r="L228"/>
      <c r="M228"/>
      <c r="N228"/>
      <c r="O228"/>
      <c r="P228"/>
      <c r="Q228"/>
      <c r="R228"/>
      <c r="S228"/>
    </row>
    <row r="229" spans="1:19">
      <c r="A229" s="85" t="s">
        <v>544</v>
      </c>
      <c r="B229" s="85" t="s">
        <v>1077</v>
      </c>
      <c r="C229" s="85">
        <v>0.3</v>
      </c>
      <c r="D229" s="85">
        <v>1.8620000000000001</v>
      </c>
      <c r="E229" s="85">
        <v>3.4009999999999998</v>
      </c>
      <c r="F229" s="85">
        <v>32.61</v>
      </c>
      <c r="G229" s="85">
        <v>90</v>
      </c>
      <c r="H229" s="85">
        <v>180</v>
      </c>
      <c r="I229" s="85"/>
      <c r="J229"/>
      <c r="K229"/>
      <c r="L229"/>
      <c r="M229"/>
      <c r="N229"/>
      <c r="O229"/>
      <c r="P229"/>
      <c r="Q229"/>
      <c r="R229"/>
      <c r="S229"/>
    </row>
    <row r="230" spans="1:19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7"/>
      <c r="B231" s="85" t="s">
        <v>316</v>
      </c>
      <c r="C231" s="85" t="s">
        <v>656</v>
      </c>
      <c r="D231" s="85" t="s">
        <v>657</v>
      </c>
      <c r="E231" s="85" t="s">
        <v>658</v>
      </c>
      <c r="F231" s="85" t="s">
        <v>310</v>
      </c>
      <c r="G231" s="85" t="s">
        <v>659</v>
      </c>
      <c r="H231" s="85" t="s">
        <v>660</v>
      </c>
      <c r="I231" s="85" t="s">
        <v>661</v>
      </c>
      <c r="J231" s="85" t="s">
        <v>522</v>
      </c>
      <c r="K231" s="85" t="s">
        <v>524</v>
      </c>
      <c r="L231"/>
      <c r="M231"/>
      <c r="N231"/>
      <c r="O231"/>
      <c r="P231"/>
      <c r="Q231"/>
      <c r="R231"/>
      <c r="S231"/>
    </row>
    <row r="232" spans="1:19">
      <c r="A232" s="85" t="s">
        <v>663</v>
      </c>
      <c r="B232" s="85" t="s">
        <v>1079</v>
      </c>
      <c r="C232" s="85">
        <v>4.4400000000000004</v>
      </c>
      <c r="D232" s="85">
        <v>4.4400000000000004</v>
      </c>
      <c r="E232" s="85">
        <v>5.835</v>
      </c>
      <c r="F232" s="85">
        <v>0.251</v>
      </c>
      <c r="G232" s="85">
        <v>0.11</v>
      </c>
      <c r="H232" s="85" t="s">
        <v>463</v>
      </c>
      <c r="I232" s="85" t="s">
        <v>532</v>
      </c>
      <c r="J232" s="85">
        <v>270</v>
      </c>
      <c r="K232" s="85" t="s">
        <v>533</v>
      </c>
      <c r="L232"/>
      <c r="M232"/>
      <c r="N232"/>
      <c r="O232"/>
      <c r="P232"/>
      <c r="Q232"/>
      <c r="R232"/>
      <c r="S232"/>
    </row>
    <row r="233" spans="1:19">
      <c r="A233" s="85" t="s">
        <v>664</v>
      </c>
      <c r="B233" s="85" t="s">
        <v>1079</v>
      </c>
      <c r="C233" s="85">
        <v>2.69</v>
      </c>
      <c r="D233" s="85">
        <v>2.69</v>
      </c>
      <c r="E233" s="85">
        <v>5.835</v>
      </c>
      <c r="F233" s="85">
        <v>0.251</v>
      </c>
      <c r="G233" s="85">
        <v>0.11</v>
      </c>
      <c r="H233" s="85" t="s">
        <v>463</v>
      </c>
      <c r="I233" s="85" t="s">
        <v>534</v>
      </c>
      <c r="J233" s="85">
        <v>180</v>
      </c>
      <c r="K233" s="85" t="s">
        <v>535</v>
      </c>
      <c r="L233"/>
      <c r="M233"/>
      <c r="N233"/>
      <c r="O233"/>
      <c r="P233"/>
      <c r="Q233"/>
      <c r="R233"/>
      <c r="S233"/>
    </row>
    <row r="234" spans="1:19">
      <c r="A234" s="85" t="s">
        <v>662</v>
      </c>
      <c r="B234" s="85" t="s">
        <v>1079</v>
      </c>
      <c r="C234" s="85">
        <v>2.69</v>
      </c>
      <c r="D234" s="85">
        <v>2.69</v>
      </c>
      <c r="E234" s="85">
        <v>5.835</v>
      </c>
      <c r="F234" s="85">
        <v>0.251</v>
      </c>
      <c r="G234" s="85">
        <v>0.11</v>
      </c>
      <c r="H234" s="85" t="s">
        <v>463</v>
      </c>
      <c r="I234" s="85" t="s">
        <v>530</v>
      </c>
      <c r="J234" s="85">
        <v>90</v>
      </c>
      <c r="K234" s="85" t="s">
        <v>526</v>
      </c>
      <c r="L234"/>
      <c r="M234"/>
      <c r="N234"/>
      <c r="O234"/>
      <c r="P234"/>
      <c r="Q234"/>
      <c r="R234"/>
      <c r="S234"/>
    </row>
    <row r="235" spans="1:19">
      <c r="A235" s="85" t="s">
        <v>688</v>
      </c>
      <c r="B235" s="85" t="s">
        <v>1079</v>
      </c>
      <c r="C235" s="85">
        <v>1.31</v>
      </c>
      <c r="D235" s="85">
        <v>1.31</v>
      </c>
      <c r="E235" s="85">
        <v>5.835</v>
      </c>
      <c r="F235" s="85">
        <v>0.251</v>
      </c>
      <c r="G235" s="85">
        <v>0.11</v>
      </c>
      <c r="H235" s="85" t="s">
        <v>463</v>
      </c>
      <c r="I235" s="85" t="s">
        <v>578</v>
      </c>
      <c r="J235" s="85">
        <v>270</v>
      </c>
      <c r="K235" s="85" t="s">
        <v>533</v>
      </c>
      <c r="L235"/>
      <c r="M235"/>
      <c r="N235"/>
      <c r="O235"/>
      <c r="P235"/>
      <c r="Q235"/>
      <c r="R235"/>
      <c r="S235"/>
    </row>
    <row r="236" spans="1:19">
      <c r="A236" s="85" t="s">
        <v>687</v>
      </c>
      <c r="B236" s="85" t="s">
        <v>1079</v>
      </c>
      <c r="C236" s="85">
        <v>1.31</v>
      </c>
      <c r="D236" s="85">
        <v>1.31</v>
      </c>
      <c r="E236" s="85">
        <v>5.835</v>
      </c>
      <c r="F236" s="85">
        <v>0.251</v>
      </c>
      <c r="G236" s="85">
        <v>0.11</v>
      </c>
      <c r="H236" s="85" t="s">
        <v>463</v>
      </c>
      <c r="I236" s="85" t="s">
        <v>576</v>
      </c>
      <c r="J236" s="85">
        <v>90</v>
      </c>
      <c r="K236" s="85" t="s">
        <v>526</v>
      </c>
      <c r="L236"/>
      <c r="M236"/>
      <c r="N236"/>
      <c r="O236"/>
      <c r="P236"/>
      <c r="Q236"/>
      <c r="R236"/>
      <c r="S236"/>
    </row>
    <row r="237" spans="1:19">
      <c r="A237" s="85" t="s">
        <v>714</v>
      </c>
      <c r="B237" s="85" t="s">
        <v>1079</v>
      </c>
      <c r="C237" s="85">
        <v>1.31</v>
      </c>
      <c r="D237" s="85">
        <v>1.31</v>
      </c>
      <c r="E237" s="85">
        <v>5.835</v>
      </c>
      <c r="F237" s="85">
        <v>0.251</v>
      </c>
      <c r="G237" s="85">
        <v>0.11</v>
      </c>
      <c r="H237" s="85" t="s">
        <v>463</v>
      </c>
      <c r="I237" s="85" t="s">
        <v>600</v>
      </c>
      <c r="J237" s="85">
        <v>270</v>
      </c>
      <c r="K237" s="85" t="s">
        <v>533</v>
      </c>
      <c r="L237"/>
      <c r="M237"/>
      <c r="N237"/>
      <c r="O237"/>
      <c r="P237"/>
      <c r="Q237"/>
      <c r="R237"/>
      <c r="S237"/>
    </row>
    <row r="238" spans="1:19">
      <c r="A238" s="85" t="s">
        <v>713</v>
      </c>
      <c r="B238" s="85" t="s">
        <v>1079</v>
      </c>
      <c r="C238" s="85">
        <v>1.31</v>
      </c>
      <c r="D238" s="85">
        <v>1.31</v>
      </c>
      <c r="E238" s="85">
        <v>5.835</v>
      </c>
      <c r="F238" s="85">
        <v>0.251</v>
      </c>
      <c r="G238" s="85">
        <v>0.11</v>
      </c>
      <c r="H238" s="85" t="s">
        <v>463</v>
      </c>
      <c r="I238" s="85" t="s">
        <v>598</v>
      </c>
      <c r="J238" s="85">
        <v>90</v>
      </c>
      <c r="K238" s="85" t="s">
        <v>526</v>
      </c>
      <c r="L238"/>
      <c r="M238"/>
      <c r="N238"/>
      <c r="O238"/>
      <c r="P238"/>
      <c r="Q238"/>
      <c r="R238"/>
      <c r="S238"/>
    </row>
    <row r="239" spans="1:19">
      <c r="A239" s="85" t="s">
        <v>740</v>
      </c>
      <c r="B239" s="85" t="s">
        <v>1079</v>
      </c>
      <c r="C239" s="85">
        <v>1.31</v>
      </c>
      <c r="D239" s="85">
        <v>1.31</v>
      </c>
      <c r="E239" s="85">
        <v>5.835</v>
      </c>
      <c r="F239" s="85">
        <v>0.251</v>
      </c>
      <c r="G239" s="85">
        <v>0.11</v>
      </c>
      <c r="H239" s="85" t="s">
        <v>463</v>
      </c>
      <c r="I239" s="85" t="s">
        <v>623</v>
      </c>
      <c r="J239" s="85">
        <v>270</v>
      </c>
      <c r="K239" s="85" t="s">
        <v>533</v>
      </c>
      <c r="L239"/>
      <c r="M239"/>
      <c r="N239"/>
      <c r="O239"/>
      <c r="P239"/>
      <c r="Q239"/>
      <c r="R239"/>
      <c r="S239"/>
    </row>
    <row r="240" spans="1:19">
      <c r="A240" s="85" t="s">
        <v>739</v>
      </c>
      <c r="B240" s="85" t="s">
        <v>1079</v>
      </c>
      <c r="C240" s="85">
        <v>1.31</v>
      </c>
      <c r="D240" s="85">
        <v>1.31</v>
      </c>
      <c r="E240" s="85">
        <v>5.835</v>
      </c>
      <c r="F240" s="85">
        <v>0.251</v>
      </c>
      <c r="G240" s="85">
        <v>0.11</v>
      </c>
      <c r="H240" s="85" t="s">
        <v>463</v>
      </c>
      <c r="I240" s="85" t="s">
        <v>621</v>
      </c>
      <c r="J240" s="85">
        <v>90</v>
      </c>
      <c r="K240" s="85" t="s">
        <v>526</v>
      </c>
      <c r="L240"/>
      <c r="M240"/>
      <c r="N240"/>
      <c r="O240"/>
      <c r="P240"/>
      <c r="Q240"/>
      <c r="R240"/>
      <c r="S240"/>
    </row>
    <row r="241" spans="1:19">
      <c r="A241" s="85" t="s">
        <v>678</v>
      </c>
      <c r="B241" s="85" t="s">
        <v>1079</v>
      </c>
      <c r="C241" s="85">
        <v>1.64</v>
      </c>
      <c r="D241" s="85">
        <v>1.64</v>
      </c>
      <c r="E241" s="85">
        <v>5.835</v>
      </c>
      <c r="F241" s="85">
        <v>0.251</v>
      </c>
      <c r="G241" s="85">
        <v>0.11</v>
      </c>
      <c r="H241" s="85" t="s">
        <v>463</v>
      </c>
      <c r="I241" s="85" t="s">
        <v>559</v>
      </c>
      <c r="J241" s="85">
        <v>0</v>
      </c>
      <c r="K241" s="85" t="s">
        <v>528</v>
      </c>
      <c r="L241"/>
      <c r="M241"/>
      <c r="N241"/>
      <c r="O241"/>
      <c r="P241"/>
      <c r="Q241"/>
      <c r="R241"/>
      <c r="S241"/>
    </row>
    <row r="242" spans="1:19">
      <c r="A242" s="85" t="s">
        <v>682</v>
      </c>
      <c r="B242" s="85" t="s">
        <v>1079</v>
      </c>
      <c r="C242" s="85">
        <v>1.65</v>
      </c>
      <c r="D242" s="85">
        <v>1.65</v>
      </c>
      <c r="E242" s="85">
        <v>5.835</v>
      </c>
      <c r="F242" s="85">
        <v>0.251</v>
      </c>
      <c r="G242" s="85">
        <v>0.11</v>
      </c>
      <c r="H242" s="85" t="s">
        <v>463</v>
      </c>
      <c r="I242" s="85" t="s">
        <v>565</v>
      </c>
      <c r="J242" s="85">
        <v>0</v>
      </c>
      <c r="K242" s="85" t="s">
        <v>528</v>
      </c>
      <c r="L242"/>
      <c r="M242"/>
      <c r="N242"/>
      <c r="O242"/>
      <c r="P242"/>
      <c r="Q242"/>
      <c r="R242"/>
      <c r="S242"/>
    </row>
    <row r="243" spans="1:19">
      <c r="A243" s="85" t="s">
        <v>665</v>
      </c>
      <c r="B243" s="85" t="s">
        <v>1079</v>
      </c>
      <c r="C243" s="85">
        <v>2.97</v>
      </c>
      <c r="D243" s="85">
        <v>2.97</v>
      </c>
      <c r="E243" s="85">
        <v>5.835</v>
      </c>
      <c r="F243" s="85">
        <v>0.251</v>
      </c>
      <c r="G243" s="85">
        <v>0.11</v>
      </c>
      <c r="H243" s="85" t="s">
        <v>463</v>
      </c>
      <c r="I243" s="85" t="s">
        <v>541</v>
      </c>
      <c r="J243" s="85">
        <v>180</v>
      </c>
      <c r="K243" s="85" t="s">
        <v>535</v>
      </c>
      <c r="L243"/>
      <c r="M243"/>
      <c r="N243"/>
      <c r="O243"/>
      <c r="P243"/>
      <c r="Q243"/>
      <c r="R243"/>
      <c r="S243"/>
    </row>
    <row r="244" spans="1:19">
      <c r="A244" s="85" t="s">
        <v>666</v>
      </c>
      <c r="B244" s="85" t="s">
        <v>1079</v>
      </c>
      <c r="C244" s="85">
        <v>2.97</v>
      </c>
      <c r="D244" s="85">
        <v>2.97</v>
      </c>
      <c r="E244" s="85">
        <v>5.835</v>
      </c>
      <c r="F244" s="85">
        <v>0.251</v>
      </c>
      <c r="G244" s="85">
        <v>0.11</v>
      </c>
      <c r="H244" s="85" t="s">
        <v>463</v>
      </c>
      <c r="I244" s="85" t="s">
        <v>541</v>
      </c>
      <c r="J244" s="85">
        <v>180</v>
      </c>
      <c r="K244" s="85" t="s">
        <v>535</v>
      </c>
      <c r="L244"/>
      <c r="M244"/>
      <c r="N244"/>
      <c r="O244"/>
      <c r="P244"/>
      <c r="Q244"/>
      <c r="R244"/>
      <c r="S244"/>
    </row>
    <row r="245" spans="1:19">
      <c r="A245" s="85" t="s">
        <v>667</v>
      </c>
      <c r="B245" s="85" t="s">
        <v>1079</v>
      </c>
      <c r="C245" s="85">
        <v>2.97</v>
      </c>
      <c r="D245" s="85">
        <v>2.97</v>
      </c>
      <c r="E245" s="85">
        <v>5.835</v>
      </c>
      <c r="F245" s="85">
        <v>0.251</v>
      </c>
      <c r="G245" s="85">
        <v>0.11</v>
      </c>
      <c r="H245" s="85" t="s">
        <v>463</v>
      </c>
      <c r="I245" s="85" t="s">
        <v>541</v>
      </c>
      <c r="J245" s="85">
        <v>180</v>
      </c>
      <c r="K245" s="85" t="s">
        <v>535</v>
      </c>
      <c r="L245"/>
      <c r="M245"/>
      <c r="N245"/>
      <c r="O245"/>
      <c r="P245"/>
      <c r="Q245"/>
      <c r="R245"/>
      <c r="S245"/>
    </row>
    <row r="246" spans="1:19">
      <c r="A246" s="85" t="s">
        <v>668</v>
      </c>
      <c r="B246" s="85" t="s">
        <v>1079</v>
      </c>
      <c r="C246" s="85">
        <v>2.97</v>
      </c>
      <c r="D246" s="85">
        <v>2.97</v>
      </c>
      <c r="E246" s="85">
        <v>5.835</v>
      </c>
      <c r="F246" s="85">
        <v>0.251</v>
      </c>
      <c r="G246" s="85">
        <v>0.11</v>
      </c>
      <c r="H246" s="85" t="s">
        <v>463</v>
      </c>
      <c r="I246" s="85" t="s">
        <v>541</v>
      </c>
      <c r="J246" s="85">
        <v>180</v>
      </c>
      <c r="K246" s="85" t="s">
        <v>535</v>
      </c>
      <c r="L246"/>
      <c r="M246"/>
      <c r="N246"/>
      <c r="O246"/>
      <c r="P246"/>
      <c r="Q246"/>
      <c r="R246"/>
      <c r="S246"/>
    </row>
    <row r="247" spans="1:19">
      <c r="A247" s="85" t="s">
        <v>669</v>
      </c>
      <c r="B247" s="85" t="s">
        <v>1079</v>
      </c>
      <c r="C247" s="85">
        <v>2.96</v>
      </c>
      <c r="D247" s="85">
        <v>2.96</v>
      </c>
      <c r="E247" s="85">
        <v>5.835</v>
      </c>
      <c r="F247" s="85">
        <v>0.251</v>
      </c>
      <c r="G247" s="85">
        <v>0.11</v>
      </c>
      <c r="H247" s="85" t="s">
        <v>463</v>
      </c>
      <c r="I247" s="85" t="s">
        <v>541</v>
      </c>
      <c r="J247" s="85">
        <v>180</v>
      </c>
      <c r="K247" s="85" t="s">
        <v>535</v>
      </c>
      <c r="L247"/>
      <c r="M247"/>
      <c r="N247"/>
      <c r="O247"/>
      <c r="P247"/>
      <c r="Q247"/>
      <c r="R247"/>
      <c r="S247"/>
    </row>
    <row r="248" spans="1:19">
      <c r="A248" s="85" t="s">
        <v>683</v>
      </c>
      <c r="B248" s="85" t="s">
        <v>1079</v>
      </c>
      <c r="C248" s="85">
        <v>1.64</v>
      </c>
      <c r="D248" s="85">
        <v>1.64</v>
      </c>
      <c r="E248" s="85">
        <v>5.835</v>
      </c>
      <c r="F248" s="85">
        <v>0.251</v>
      </c>
      <c r="G248" s="85">
        <v>0.11</v>
      </c>
      <c r="H248" s="85" t="s">
        <v>463</v>
      </c>
      <c r="I248" s="85" t="s">
        <v>567</v>
      </c>
      <c r="J248" s="85">
        <v>0</v>
      </c>
      <c r="K248" s="85" t="s">
        <v>528</v>
      </c>
      <c r="L248"/>
      <c r="M248"/>
      <c r="N248"/>
      <c r="O248"/>
      <c r="P248"/>
      <c r="Q248"/>
      <c r="R248"/>
      <c r="S248"/>
    </row>
    <row r="249" spans="1:19">
      <c r="A249" s="85" t="s">
        <v>684</v>
      </c>
      <c r="B249" s="85" t="s">
        <v>1079</v>
      </c>
      <c r="C249" s="85">
        <v>1.64</v>
      </c>
      <c r="D249" s="85">
        <v>1.64</v>
      </c>
      <c r="E249" s="85">
        <v>5.835</v>
      </c>
      <c r="F249" s="85">
        <v>0.251</v>
      </c>
      <c r="G249" s="85">
        <v>0.11</v>
      </c>
      <c r="H249" s="85" t="s">
        <v>463</v>
      </c>
      <c r="I249" s="85" t="s">
        <v>567</v>
      </c>
      <c r="J249" s="85">
        <v>0</v>
      </c>
      <c r="K249" s="85" t="s">
        <v>528</v>
      </c>
      <c r="L249"/>
      <c r="M249"/>
      <c r="N249"/>
      <c r="O249"/>
      <c r="P249"/>
      <c r="Q249"/>
      <c r="R249"/>
      <c r="S249"/>
    </row>
    <row r="250" spans="1:19">
      <c r="A250" s="85" t="s">
        <v>685</v>
      </c>
      <c r="B250" s="85" t="s">
        <v>1079</v>
      </c>
      <c r="C250" s="85">
        <v>1.64</v>
      </c>
      <c r="D250" s="85">
        <v>1.64</v>
      </c>
      <c r="E250" s="85">
        <v>5.835</v>
      </c>
      <c r="F250" s="85">
        <v>0.251</v>
      </c>
      <c r="G250" s="85">
        <v>0.11</v>
      </c>
      <c r="H250" s="85" t="s">
        <v>463</v>
      </c>
      <c r="I250" s="85" t="s">
        <v>567</v>
      </c>
      <c r="J250" s="85">
        <v>0</v>
      </c>
      <c r="K250" s="85" t="s">
        <v>528</v>
      </c>
      <c r="L250"/>
      <c r="M250"/>
      <c r="N250"/>
      <c r="O250"/>
      <c r="P250"/>
      <c r="Q250"/>
      <c r="R250"/>
      <c r="S250"/>
    </row>
    <row r="251" spans="1:19">
      <c r="A251" s="85" t="s">
        <v>686</v>
      </c>
      <c r="B251" s="85" t="s">
        <v>1079</v>
      </c>
      <c r="C251" s="85">
        <v>1.64</v>
      </c>
      <c r="D251" s="85">
        <v>1.64</v>
      </c>
      <c r="E251" s="85">
        <v>5.835</v>
      </c>
      <c r="F251" s="85">
        <v>0.251</v>
      </c>
      <c r="G251" s="85">
        <v>0.11</v>
      </c>
      <c r="H251" s="85" t="s">
        <v>463</v>
      </c>
      <c r="I251" s="85" t="s">
        <v>567</v>
      </c>
      <c r="J251" s="85">
        <v>0</v>
      </c>
      <c r="K251" s="85" t="s">
        <v>528</v>
      </c>
      <c r="L251"/>
      <c r="M251"/>
      <c r="N251"/>
      <c r="O251"/>
      <c r="P251"/>
      <c r="Q251"/>
      <c r="R251"/>
      <c r="S251"/>
    </row>
    <row r="252" spans="1:19">
      <c r="A252" s="85" t="s">
        <v>673</v>
      </c>
      <c r="B252" s="85" t="s">
        <v>1080</v>
      </c>
      <c r="C252" s="85">
        <v>1.64</v>
      </c>
      <c r="D252" s="85">
        <v>1.64</v>
      </c>
      <c r="E252" s="85">
        <v>5.8380000000000001</v>
      </c>
      <c r="F252" s="85">
        <v>0.251</v>
      </c>
      <c r="G252" s="85">
        <v>0.11</v>
      </c>
      <c r="H252" s="85" t="s">
        <v>463</v>
      </c>
      <c r="I252" s="85" t="s">
        <v>549</v>
      </c>
      <c r="J252" s="85">
        <v>180</v>
      </c>
      <c r="K252" s="85" t="s">
        <v>535</v>
      </c>
      <c r="L252"/>
      <c r="M252"/>
      <c r="N252"/>
      <c r="O252"/>
      <c r="P252"/>
      <c r="Q252"/>
      <c r="R252"/>
      <c r="S252"/>
    </row>
    <row r="253" spans="1:19">
      <c r="A253" s="85" t="s">
        <v>674</v>
      </c>
      <c r="B253" s="85" t="s">
        <v>1080</v>
      </c>
      <c r="C253" s="85">
        <v>1.64</v>
      </c>
      <c r="D253" s="85">
        <v>1.64</v>
      </c>
      <c r="E253" s="85">
        <v>5.8380000000000001</v>
      </c>
      <c r="F253" s="85">
        <v>0.251</v>
      </c>
      <c r="G253" s="85">
        <v>0.11</v>
      </c>
      <c r="H253" s="85" t="s">
        <v>463</v>
      </c>
      <c r="I253" s="85" t="s">
        <v>551</v>
      </c>
      <c r="J253" s="85">
        <v>180</v>
      </c>
      <c r="K253" s="85" t="s">
        <v>535</v>
      </c>
      <c r="L253"/>
      <c r="M253"/>
      <c r="N253"/>
      <c r="O253"/>
      <c r="P253"/>
      <c r="Q253"/>
      <c r="R253"/>
      <c r="S253"/>
    </row>
    <row r="254" spans="1:19">
      <c r="A254" s="85" t="s">
        <v>675</v>
      </c>
      <c r="B254" s="85" t="s">
        <v>1080</v>
      </c>
      <c r="C254" s="85">
        <v>1.65</v>
      </c>
      <c r="D254" s="85">
        <v>1.65</v>
      </c>
      <c r="E254" s="85">
        <v>5.8380000000000001</v>
      </c>
      <c r="F254" s="85">
        <v>0.251</v>
      </c>
      <c r="G254" s="85">
        <v>0.11</v>
      </c>
      <c r="H254" s="85" t="s">
        <v>463</v>
      </c>
      <c r="I254" s="85" t="s">
        <v>553</v>
      </c>
      <c r="J254" s="85">
        <v>180</v>
      </c>
      <c r="K254" s="85" t="s">
        <v>535</v>
      </c>
      <c r="L254"/>
      <c r="M254"/>
      <c r="N254"/>
      <c r="O254"/>
      <c r="P254"/>
      <c r="Q254"/>
      <c r="R254"/>
      <c r="S254"/>
    </row>
    <row r="255" spans="1:19">
      <c r="A255" s="85" t="s">
        <v>676</v>
      </c>
      <c r="B255" s="85" t="s">
        <v>1080</v>
      </c>
      <c r="C255" s="85">
        <v>1.65</v>
      </c>
      <c r="D255" s="85">
        <v>1.65</v>
      </c>
      <c r="E255" s="85">
        <v>5.8380000000000001</v>
      </c>
      <c r="F255" s="85">
        <v>0.251</v>
      </c>
      <c r="G255" s="85">
        <v>0.11</v>
      </c>
      <c r="H255" s="85" t="s">
        <v>463</v>
      </c>
      <c r="I255" s="85" t="s">
        <v>555</v>
      </c>
      <c r="J255" s="85">
        <v>0</v>
      </c>
      <c r="K255" s="85" t="s">
        <v>528</v>
      </c>
      <c r="L255"/>
      <c r="M255"/>
      <c r="N255"/>
      <c r="O255"/>
      <c r="P255"/>
      <c r="Q255"/>
      <c r="R255"/>
      <c r="S255"/>
    </row>
    <row r="256" spans="1:19">
      <c r="A256" s="85" t="s">
        <v>677</v>
      </c>
      <c r="B256" s="85" t="s">
        <v>1080</v>
      </c>
      <c r="C256" s="85">
        <v>1.64</v>
      </c>
      <c r="D256" s="85">
        <v>1.64</v>
      </c>
      <c r="E256" s="85">
        <v>5.8380000000000001</v>
      </c>
      <c r="F256" s="85">
        <v>0.251</v>
      </c>
      <c r="G256" s="85">
        <v>0.11</v>
      </c>
      <c r="H256" s="85" t="s">
        <v>463</v>
      </c>
      <c r="I256" s="85" t="s">
        <v>557</v>
      </c>
      <c r="J256" s="85">
        <v>0</v>
      </c>
      <c r="K256" s="85" t="s">
        <v>528</v>
      </c>
      <c r="L256"/>
      <c r="M256"/>
      <c r="N256"/>
      <c r="O256"/>
      <c r="P256"/>
      <c r="Q256"/>
      <c r="R256"/>
      <c r="S256"/>
    </row>
    <row r="257" spans="1:19">
      <c r="A257" s="85" t="s">
        <v>689</v>
      </c>
      <c r="B257" s="85" t="s">
        <v>1080</v>
      </c>
      <c r="C257" s="85">
        <v>1.64</v>
      </c>
      <c r="D257" s="85">
        <v>1.64</v>
      </c>
      <c r="E257" s="85">
        <v>5.8380000000000001</v>
      </c>
      <c r="F257" s="85">
        <v>0.251</v>
      </c>
      <c r="G257" s="85">
        <v>0.11</v>
      </c>
      <c r="H257" s="85" t="s">
        <v>463</v>
      </c>
      <c r="I257" s="85" t="s">
        <v>582</v>
      </c>
      <c r="J257" s="85">
        <v>180</v>
      </c>
      <c r="K257" s="85" t="s">
        <v>535</v>
      </c>
      <c r="L257"/>
      <c r="M257"/>
      <c r="N257"/>
      <c r="O257"/>
      <c r="P257"/>
      <c r="Q257"/>
      <c r="R257"/>
      <c r="S257"/>
    </row>
    <row r="258" spans="1:19">
      <c r="A258" s="85" t="s">
        <v>690</v>
      </c>
      <c r="B258" s="85" t="s">
        <v>1080</v>
      </c>
      <c r="C258" s="85">
        <v>1.64</v>
      </c>
      <c r="D258" s="85">
        <v>1.64</v>
      </c>
      <c r="E258" s="85">
        <v>5.8380000000000001</v>
      </c>
      <c r="F258" s="85">
        <v>0.251</v>
      </c>
      <c r="G258" s="85">
        <v>0.11</v>
      </c>
      <c r="H258" s="85" t="s">
        <v>463</v>
      </c>
      <c r="I258" s="85" t="s">
        <v>583</v>
      </c>
      <c r="J258" s="85">
        <v>180</v>
      </c>
      <c r="K258" s="85" t="s">
        <v>535</v>
      </c>
      <c r="L258"/>
      <c r="M258"/>
      <c r="N258"/>
      <c r="O258"/>
      <c r="P258"/>
      <c r="Q258"/>
      <c r="R258"/>
      <c r="S258"/>
    </row>
    <row r="259" spans="1:19">
      <c r="A259" s="85" t="s">
        <v>691</v>
      </c>
      <c r="B259" s="85" t="s">
        <v>1080</v>
      </c>
      <c r="C259" s="85">
        <v>1.64</v>
      </c>
      <c r="D259" s="85">
        <v>1.64</v>
      </c>
      <c r="E259" s="85">
        <v>5.8380000000000001</v>
      </c>
      <c r="F259" s="85">
        <v>0.251</v>
      </c>
      <c r="G259" s="85">
        <v>0.11</v>
      </c>
      <c r="H259" s="85" t="s">
        <v>463</v>
      </c>
      <c r="I259" s="85" t="s">
        <v>583</v>
      </c>
      <c r="J259" s="85">
        <v>180</v>
      </c>
      <c r="K259" s="85" t="s">
        <v>535</v>
      </c>
      <c r="L259"/>
      <c r="M259"/>
      <c r="N259"/>
      <c r="O259"/>
      <c r="P259"/>
      <c r="Q259"/>
      <c r="R259"/>
      <c r="S259"/>
    </row>
    <row r="260" spans="1:19">
      <c r="A260" s="85" t="s">
        <v>692</v>
      </c>
      <c r="B260" s="85" t="s">
        <v>1080</v>
      </c>
      <c r="C260" s="85">
        <v>1.64</v>
      </c>
      <c r="D260" s="85">
        <v>1.64</v>
      </c>
      <c r="E260" s="85">
        <v>5.8380000000000001</v>
      </c>
      <c r="F260" s="85">
        <v>0.251</v>
      </c>
      <c r="G260" s="85">
        <v>0.11</v>
      </c>
      <c r="H260" s="85" t="s">
        <v>463</v>
      </c>
      <c r="I260" s="85" t="s">
        <v>583</v>
      </c>
      <c r="J260" s="85">
        <v>180</v>
      </c>
      <c r="K260" s="85" t="s">
        <v>535</v>
      </c>
      <c r="L260"/>
      <c r="M260"/>
      <c r="N260"/>
      <c r="O260"/>
      <c r="P260"/>
      <c r="Q260"/>
      <c r="R260"/>
      <c r="S260"/>
    </row>
    <row r="261" spans="1:19">
      <c r="A261" s="85" t="s">
        <v>693</v>
      </c>
      <c r="B261" s="85" t="s">
        <v>1080</v>
      </c>
      <c r="C261" s="85">
        <v>1.64</v>
      </c>
      <c r="D261" s="85">
        <v>1.64</v>
      </c>
      <c r="E261" s="85">
        <v>5.8380000000000001</v>
      </c>
      <c r="F261" s="85">
        <v>0.251</v>
      </c>
      <c r="G261" s="85">
        <v>0.11</v>
      </c>
      <c r="H261" s="85" t="s">
        <v>463</v>
      </c>
      <c r="I261" s="85" t="s">
        <v>583</v>
      </c>
      <c r="J261" s="85">
        <v>180</v>
      </c>
      <c r="K261" s="85" t="s">
        <v>535</v>
      </c>
      <c r="L261"/>
      <c r="M261"/>
      <c r="N261"/>
      <c r="O261"/>
      <c r="P261"/>
      <c r="Q261"/>
      <c r="R261"/>
      <c r="S261"/>
    </row>
    <row r="262" spans="1:19">
      <c r="A262" s="85" t="s">
        <v>694</v>
      </c>
      <c r="B262" s="85" t="s">
        <v>1080</v>
      </c>
      <c r="C262" s="85">
        <v>1.65</v>
      </c>
      <c r="D262" s="85">
        <v>1.65</v>
      </c>
      <c r="E262" s="85">
        <v>5.8380000000000001</v>
      </c>
      <c r="F262" s="85">
        <v>0.251</v>
      </c>
      <c r="G262" s="85">
        <v>0.11</v>
      </c>
      <c r="H262" s="85" t="s">
        <v>463</v>
      </c>
      <c r="I262" s="85" t="s">
        <v>584</v>
      </c>
      <c r="J262" s="85">
        <v>180</v>
      </c>
      <c r="K262" s="85" t="s">
        <v>535</v>
      </c>
      <c r="L262"/>
      <c r="M262"/>
      <c r="N262"/>
      <c r="O262"/>
      <c r="P262"/>
      <c r="Q262"/>
      <c r="R262"/>
      <c r="S262"/>
    </row>
    <row r="263" spans="1:19">
      <c r="A263" s="85" t="s">
        <v>695</v>
      </c>
      <c r="B263" s="85" t="s">
        <v>1080</v>
      </c>
      <c r="C263" s="85">
        <v>3.41</v>
      </c>
      <c r="D263" s="85">
        <v>3.41</v>
      </c>
      <c r="E263" s="85">
        <v>5.8380000000000001</v>
      </c>
      <c r="F263" s="85">
        <v>0.251</v>
      </c>
      <c r="G263" s="85">
        <v>0.11</v>
      </c>
      <c r="H263" s="85" t="s">
        <v>463</v>
      </c>
      <c r="I263" s="85" t="s">
        <v>584</v>
      </c>
      <c r="J263" s="85">
        <v>180</v>
      </c>
      <c r="K263" s="85" t="s">
        <v>535</v>
      </c>
      <c r="L263"/>
      <c r="M263"/>
      <c r="N263"/>
      <c r="O263"/>
      <c r="P263"/>
      <c r="Q263"/>
      <c r="R263"/>
      <c r="S263"/>
    </row>
    <row r="264" spans="1:19">
      <c r="A264" s="85" t="s">
        <v>696</v>
      </c>
      <c r="B264" s="85" t="s">
        <v>1080</v>
      </c>
      <c r="C264" s="85">
        <v>1.65</v>
      </c>
      <c r="D264" s="85">
        <v>1.65</v>
      </c>
      <c r="E264" s="85">
        <v>5.8380000000000001</v>
      </c>
      <c r="F264" s="85">
        <v>0.251</v>
      </c>
      <c r="G264" s="85">
        <v>0.11</v>
      </c>
      <c r="H264" s="85" t="s">
        <v>463</v>
      </c>
      <c r="I264" s="85" t="s">
        <v>584</v>
      </c>
      <c r="J264" s="85">
        <v>180</v>
      </c>
      <c r="K264" s="85" t="s">
        <v>535</v>
      </c>
      <c r="L264"/>
      <c r="M264"/>
      <c r="N264"/>
      <c r="O264"/>
      <c r="P264"/>
      <c r="Q264"/>
      <c r="R264"/>
      <c r="S264"/>
    </row>
    <row r="265" spans="1:19">
      <c r="A265" s="85" t="s">
        <v>697</v>
      </c>
      <c r="B265" s="85" t="s">
        <v>1080</v>
      </c>
      <c r="C265" s="85">
        <v>1.64</v>
      </c>
      <c r="D265" s="85">
        <v>1.64</v>
      </c>
      <c r="E265" s="85">
        <v>5.8380000000000001</v>
      </c>
      <c r="F265" s="85">
        <v>0.251</v>
      </c>
      <c r="G265" s="85">
        <v>0.11</v>
      </c>
      <c r="H265" s="85" t="s">
        <v>463</v>
      </c>
      <c r="I265" s="85" t="s">
        <v>585</v>
      </c>
      <c r="J265" s="85">
        <v>180</v>
      </c>
      <c r="K265" s="85" t="s">
        <v>535</v>
      </c>
      <c r="L265"/>
      <c r="M265"/>
      <c r="N265"/>
      <c r="O265"/>
      <c r="P265"/>
      <c r="Q265"/>
      <c r="R265"/>
      <c r="S265"/>
    </row>
    <row r="266" spans="1:19">
      <c r="A266" s="85" t="s">
        <v>698</v>
      </c>
      <c r="B266" s="85" t="s">
        <v>1080</v>
      </c>
      <c r="C266" s="85">
        <v>1.64</v>
      </c>
      <c r="D266" s="85">
        <v>1.64</v>
      </c>
      <c r="E266" s="85">
        <v>5.8380000000000001</v>
      </c>
      <c r="F266" s="85">
        <v>0.251</v>
      </c>
      <c r="G266" s="85">
        <v>0.11</v>
      </c>
      <c r="H266" s="85" t="s">
        <v>463</v>
      </c>
      <c r="I266" s="85" t="s">
        <v>585</v>
      </c>
      <c r="J266" s="85">
        <v>180</v>
      </c>
      <c r="K266" s="85" t="s">
        <v>535</v>
      </c>
      <c r="L266"/>
      <c r="M266"/>
      <c r="N266"/>
      <c r="O266"/>
      <c r="P266"/>
      <c r="Q266"/>
      <c r="R266"/>
      <c r="S266"/>
    </row>
    <row r="267" spans="1:19">
      <c r="A267" s="85" t="s">
        <v>699</v>
      </c>
      <c r="B267" s="85" t="s">
        <v>1080</v>
      </c>
      <c r="C267" s="85">
        <v>1.64</v>
      </c>
      <c r="D267" s="85">
        <v>1.64</v>
      </c>
      <c r="E267" s="85">
        <v>5.8380000000000001</v>
      </c>
      <c r="F267" s="85">
        <v>0.251</v>
      </c>
      <c r="G267" s="85">
        <v>0.11</v>
      </c>
      <c r="H267" s="85" t="s">
        <v>463</v>
      </c>
      <c r="I267" s="85" t="s">
        <v>585</v>
      </c>
      <c r="J267" s="85">
        <v>180</v>
      </c>
      <c r="K267" s="85" t="s">
        <v>535</v>
      </c>
      <c r="L267"/>
      <c r="M267"/>
      <c r="N267"/>
      <c r="O267"/>
      <c r="P267"/>
      <c r="Q267"/>
      <c r="R267"/>
      <c r="S267"/>
    </row>
    <row r="268" spans="1:19">
      <c r="A268" s="85" t="s">
        <v>700</v>
      </c>
      <c r="B268" s="85" t="s">
        <v>1080</v>
      </c>
      <c r="C268" s="85">
        <v>1.64</v>
      </c>
      <c r="D268" s="85">
        <v>1.64</v>
      </c>
      <c r="E268" s="85">
        <v>5.8380000000000001</v>
      </c>
      <c r="F268" s="85">
        <v>0.251</v>
      </c>
      <c r="G268" s="85">
        <v>0.11</v>
      </c>
      <c r="H268" s="85" t="s">
        <v>463</v>
      </c>
      <c r="I268" s="85" t="s">
        <v>585</v>
      </c>
      <c r="J268" s="85">
        <v>180</v>
      </c>
      <c r="K268" s="85" t="s">
        <v>535</v>
      </c>
      <c r="L268"/>
      <c r="M268"/>
      <c r="N268"/>
      <c r="O268"/>
      <c r="P268"/>
      <c r="Q268"/>
      <c r="R268"/>
      <c r="S268"/>
    </row>
    <row r="269" spans="1:19">
      <c r="A269" s="85" t="s">
        <v>701</v>
      </c>
      <c r="B269" s="85" t="s">
        <v>1080</v>
      </c>
      <c r="C269" s="85">
        <v>1.65</v>
      </c>
      <c r="D269" s="85">
        <v>1.65</v>
      </c>
      <c r="E269" s="85">
        <v>5.8380000000000001</v>
      </c>
      <c r="F269" s="85">
        <v>0.251</v>
      </c>
      <c r="G269" s="85">
        <v>0.11</v>
      </c>
      <c r="H269" s="85" t="s">
        <v>463</v>
      </c>
      <c r="I269" s="85" t="s">
        <v>586</v>
      </c>
      <c r="J269" s="85">
        <v>180</v>
      </c>
      <c r="K269" s="85" t="s">
        <v>535</v>
      </c>
      <c r="L269"/>
      <c r="M269"/>
      <c r="N269"/>
      <c r="O269"/>
      <c r="P269"/>
      <c r="Q269"/>
      <c r="R269"/>
      <c r="S269"/>
    </row>
    <row r="270" spans="1:19">
      <c r="A270" s="85" t="s">
        <v>702</v>
      </c>
      <c r="B270" s="85" t="s">
        <v>1080</v>
      </c>
      <c r="C270" s="85">
        <v>1.65</v>
      </c>
      <c r="D270" s="85">
        <v>1.65</v>
      </c>
      <c r="E270" s="85">
        <v>5.8380000000000001</v>
      </c>
      <c r="F270" s="85">
        <v>0.251</v>
      </c>
      <c r="G270" s="85">
        <v>0.11</v>
      </c>
      <c r="H270" s="85" t="s">
        <v>463</v>
      </c>
      <c r="I270" s="85" t="s">
        <v>587</v>
      </c>
      <c r="J270" s="85">
        <v>0</v>
      </c>
      <c r="K270" s="85" t="s">
        <v>528</v>
      </c>
      <c r="L270"/>
      <c r="M270"/>
      <c r="N270"/>
      <c r="O270"/>
      <c r="P270"/>
      <c r="Q270"/>
      <c r="R270"/>
      <c r="S270"/>
    </row>
    <row r="271" spans="1:19">
      <c r="A271" s="85" t="s">
        <v>703</v>
      </c>
      <c r="B271" s="85" t="s">
        <v>1080</v>
      </c>
      <c r="C271" s="85">
        <v>1.64</v>
      </c>
      <c r="D271" s="85">
        <v>1.64</v>
      </c>
      <c r="E271" s="85">
        <v>5.8380000000000001</v>
      </c>
      <c r="F271" s="85">
        <v>0.251</v>
      </c>
      <c r="G271" s="85">
        <v>0.11</v>
      </c>
      <c r="H271" s="85" t="s">
        <v>463</v>
      </c>
      <c r="I271" s="85" t="s">
        <v>588</v>
      </c>
      <c r="J271" s="85">
        <v>0</v>
      </c>
      <c r="K271" s="85" t="s">
        <v>528</v>
      </c>
      <c r="L271"/>
      <c r="M271"/>
      <c r="N271"/>
      <c r="O271"/>
      <c r="P271"/>
      <c r="Q271"/>
      <c r="R271"/>
      <c r="S271"/>
    </row>
    <row r="272" spans="1:19">
      <c r="A272" s="85" t="s">
        <v>704</v>
      </c>
      <c r="B272" s="85" t="s">
        <v>1080</v>
      </c>
      <c r="C272" s="85">
        <v>1.64</v>
      </c>
      <c r="D272" s="85">
        <v>1.64</v>
      </c>
      <c r="E272" s="85">
        <v>5.8380000000000001</v>
      </c>
      <c r="F272" s="85">
        <v>0.251</v>
      </c>
      <c r="G272" s="85">
        <v>0.11</v>
      </c>
      <c r="H272" s="85" t="s">
        <v>463</v>
      </c>
      <c r="I272" s="85" t="s">
        <v>588</v>
      </c>
      <c r="J272" s="85">
        <v>0</v>
      </c>
      <c r="K272" s="85" t="s">
        <v>528</v>
      </c>
      <c r="L272"/>
      <c r="M272"/>
      <c r="N272"/>
      <c r="O272"/>
      <c r="P272"/>
      <c r="Q272"/>
      <c r="R272"/>
      <c r="S272"/>
    </row>
    <row r="273" spans="1:19">
      <c r="A273" s="85" t="s">
        <v>705</v>
      </c>
      <c r="B273" s="85" t="s">
        <v>1080</v>
      </c>
      <c r="C273" s="85">
        <v>1.64</v>
      </c>
      <c r="D273" s="85">
        <v>1.64</v>
      </c>
      <c r="E273" s="85">
        <v>5.8380000000000001</v>
      </c>
      <c r="F273" s="85">
        <v>0.251</v>
      </c>
      <c r="G273" s="85">
        <v>0.11</v>
      </c>
      <c r="H273" s="85" t="s">
        <v>463</v>
      </c>
      <c r="I273" s="85" t="s">
        <v>588</v>
      </c>
      <c r="J273" s="85">
        <v>0</v>
      </c>
      <c r="K273" s="85" t="s">
        <v>528</v>
      </c>
      <c r="L273"/>
      <c r="M273"/>
      <c r="N273"/>
      <c r="O273"/>
      <c r="P273"/>
      <c r="Q273"/>
      <c r="R273"/>
      <c r="S273"/>
    </row>
    <row r="274" spans="1:19">
      <c r="A274" s="85" t="s">
        <v>706</v>
      </c>
      <c r="B274" s="85" t="s">
        <v>1080</v>
      </c>
      <c r="C274" s="85">
        <v>1.64</v>
      </c>
      <c r="D274" s="85">
        <v>1.64</v>
      </c>
      <c r="E274" s="85">
        <v>5.8380000000000001</v>
      </c>
      <c r="F274" s="85">
        <v>0.251</v>
      </c>
      <c r="G274" s="85">
        <v>0.11</v>
      </c>
      <c r="H274" s="85" t="s">
        <v>463</v>
      </c>
      <c r="I274" s="85" t="s">
        <v>588</v>
      </c>
      <c r="J274" s="85">
        <v>0</v>
      </c>
      <c r="K274" s="85" t="s">
        <v>528</v>
      </c>
      <c r="L274"/>
      <c r="M274"/>
      <c r="N274"/>
      <c r="O274"/>
      <c r="P274"/>
      <c r="Q274"/>
      <c r="R274"/>
      <c r="S274"/>
    </row>
    <row r="275" spans="1:19">
      <c r="A275" s="85" t="s">
        <v>707</v>
      </c>
      <c r="B275" s="85" t="s">
        <v>1080</v>
      </c>
      <c r="C275" s="85">
        <v>1.65</v>
      </c>
      <c r="D275" s="85">
        <v>1.65</v>
      </c>
      <c r="E275" s="85">
        <v>5.8380000000000001</v>
      </c>
      <c r="F275" s="85">
        <v>0.251</v>
      </c>
      <c r="G275" s="85">
        <v>0.11</v>
      </c>
      <c r="H275" s="85" t="s">
        <v>463</v>
      </c>
      <c r="I275" s="85" t="s">
        <v>590</v>
      </c>
      <c r="J275" s="85">
        <v>0</v>
      </c>
      <c r="K275" s="85" t="s">
        <v>528</v>
      </c>
      <c r="L275"/>
      <c r="M275"/>
      <c r="N275"/>
      <c r="O275"/>
      <c r="P275"/>
      <c r="Q275"/>
      <c r="R275"/>
      <c r="S275"/>
    </row>
    <row r="276" spans="1:19">
      <c r="A276" s="85" t="s">
        <v>708</v>
      </c>
      <c r="B276" s="85" t="s">
        <v>1080</v>
      </c>
      <c r="C276" s="85">
        <v>1.65</v>
      </c>
      <c r="D276" s="85">
        <v>1.65</v>
      </c>
      <c r="E276" s="85">
        <v>5.8380000000000001</v>
      </c>
      <c r="F276" s="85">
        <v>0.251</v>
      </c>
      <c r="G276" s="85">
        <v>0.11</v>
      </c>
      <c r="H276" s="85" t="s">
        <v>463</v>
      </c>
      <c r="I276" s="85" t="s">
        <v>591</v>
      </c>
      <c r="J276" s="85">
        <v>0</v>
      </c>
      <c r="K276" s="85" t="s">
        <v>528</v>
      </c>
      <c r="L276"/>
      <c r="M276"/>
      <c r="N276"/>
      <c r="O276"/>
      <c r="P276"/>
      <c r="Q276"/>
      <c r="R276"/>
      <c r="S276"/>
    </row>
    <row r="277" spans="1:19">
      <c r="A277" s="85" t="s">
        <v>709</v>
      </c>
      <c r="B277" s="85" t="s">
        <v>1080</v>
      </c>
      <c r="C277" s="85">
        <v>1.64</v>
      </c>
      <c r="D277" s="85">
        <v>1.64</v>
      </c>
      <c r="E277" s="85">
        <v>5.8380000000000001</v>
      </c>
      <c r="F277" s="85">
        <v>0.251</v>
      </c>
      <c r="G277" s="85">
        <v>0.11</v>
      </c>
      <c r="H277" s="85" t="s">
        <v>463</v>
      </c>
      <c r="I277" s="85" t="s">
        <v>591</v>
      </c>
      <c r="J277" s="85">
        <v>0</v>
      </c>
      <c r="K277" s="85" t="s">
        <v>528</v>
      </c>
      <c r="L277"/>
      <c r="M277"/>
      <c r="N277"/>
      <c r="O277"/>
      <c r="P277"/>
      <c r="Q277"/>
      <c r="R277"/>
      <c r="S277"/>
    </row>
    <row r="278" spans="1:19">
      <c r="A278" s="85" t="s">
        <v>710</v>
      </c>
      <c r="B278" s="85" t="s">
        <v>1080</v>
      </c>
      <c r="C278" s="85">
        <v>1.64</v>
      </c>
      <c r="D278" s="85">
        <v>1.64</v>
      </c>
      <c r="E278" s="85">
        <v>5.8380000000000001</v>
      </c>
      <c r="F278" s="85">
        <v>0.251</v>
      </c>
      <c r="G278" s="85">
        <v>0.11</v>
      </c>
      <c r="H278" s="85" t="s">
        <v>463</v>
      </c>
      <c r="I278" s="85" t="s">
        <v>591</v>
      </c>
      <c r="J278" s="85">
        <v>0</v>
      </c>
      <c r="K278" s="85" t="s">
        <v>528</v>
      </c>
      <c r="L278"/>
      <c r="M278"/>
      <c r="N278"/>
      <c r="O278"/>
      <c r="P278"/>
      <c r="Q278"/>
      <c r="R278"/>
      <c r="S278"/>
    </row>
    <row r="279" spans="1:19">
      <c r="A279" s="85" t="s">
        <v>711</v>
      </c>
      <c r="B279" s="85" t="s">
        <v>1080</v>
      </c>
      <c r="C279" s="85">
        <v>1.64</v>
      </c>
      <c r="D279" s="85">
        <v>1.64</v>
      </c>
      <c r="E279" s="85">
        <v>5.8380000000000001</v>
      </c>
      <c r="F279" s="85">
        <v>0.251</v>
      </c>
      <c r="G279" s="85">
        <v>0.11</v>
      </c>
      <c r="H279" s="85" t="s">
        <v>463</v>
      </c>
      <c r="I279" s="85" t="s">
        <v>591</v>
      </c>
      <c r="J279" s="85">
        <v>0</v>
      </c>
      <c r="K279" s="85" t="s">
        <v>528</v>
      </c>
      <c r="L279"/>
      <c r="M279"/>
      <c r="N279"/>
      <c r="O279"/>
      <c r="P279"/>
      <c r="Q279"/>
      <c r="R279"/>
      <c r="S279"/>
    </row>
    <row r="280" spans="1:19">
      <c r="A280" s="85" t="s">
        <v>712</v>
      </c>
      <c r="B280" s="85" t="s">
        <v>1080</v>
      </c>
      <c r="C280" s="85">
        <v>1.64</v>
      </c>
      <c r="D280" s="85">
        <v>1.64</v>
      </c>
      <c r="E280" s="85">
        <v>5.8380000000000001</v>
      </c>
      <c r="F280" s="85">
        <v>0.251</v>
      </c>
      <c r="G280" s="85">
        <v>0.11</v>
      </c>
      <c r="H280" s="85" t="s">
        <v>463</v>
      </c>
      <c r="I280" s="85" t="s">
        <v>592</v>
      </c>
      <c r="J280" s="85">
        <v>0</v>
      </c>
      <c r="K280" s="85" t="s">
        <v>528</v>
      </c>
      <c r="L280"/>
      <c r="M280"/>
      <c r="N280"/>
      <c r="O280"/>
      <c r="P280"/>
      <c r="Q280"/>
      <c r="R280"/>
      <c r="S280"/>
    </row>
    <row r="281" spans="1:19">
      <c r="A281" s="85" t="s">
        <v>715</v>
      </c>
      <c r="B281" s="85" t="s">
        <v>1080</v>
      </c>
      <c r="C281" s="85">
        <v>1.64</v>
      </c>
      <c r="D281" s="85">
        <v>1.64</v>
      </c>
      <c r="E281" s="85">
        <v>5.8380000000000001</v>
      </c>
      <c r="F281" s="85">
        <v>0.251</v>
      </c>
      <c r="G281" s="85">
        <v>0.11</v>
      </c>
      <c r="H281" s="85" t="s">
        <v>463</v>
      </c>
      <c r="I281" s="85" t="s">
        <v>604</v>
      </c>
      <c r="J281" s="85">
        <v>180</v>
      </c>
      <c r="K281" s="85" t="s">
        <v>535</v>
      </c>
      <c r="L281"/>
      <c r="M281"/>
      <c r="N281"/>
      <c r="O281"/>
      <c r="P281"/>
      <c r="Q281"/>
      <c r="R281"/>
      <c r="S281"/>
    </row>
    <row r="282" spans="1:19">
      <c r="A282" s="85" t="s">
        <v>716</v>
      </c>
      <c r="B282" s="85" t="s">
        <v>1080</v>
      </c>
      <c r="C282" s="85">
        <v>1.64</v>
      </c>
      <c r="D282" s="85">
        <v>1.64</v>
      </c>
      <c r="E282" s="85">
        <v>5.8380000000000001</v>
      </c>
      <c r="F282" s="85">
        <v>0.251</v>
      </c>
      <c r="G282" s="85">
        <v>0.11</v>
      </c>
      <c r="H282" s="85" t="s">
        <v>463</v>
      </c>
      <c r="I282" s="85" t="s">
        <v>605</v>
      </c>
      <c r="J282" s="85">
        <v>180</v>
      </c>
      <c r="K282" s="85" t="s">
        <v>535</v>
      </c>
      <c r="L282"/>
      <c r="M282"/>
      <c r="N282"/>
      <c r="O282"/>
      <c r="P282"/>
      <c r="Q282"/>
      <c r="R282"/>
      <c r="S282"/>
    </row>
    <row r="283" spans="1:19">
      <c r="A283" s="85" t="s">
        <v>717</v>
      </c>
      <c r="B283" s="85" t="s">
        <v>1080</v>
      </c>
      <c r="C283" s="85">
        <v>1.64</v>
      </c>
      <c r="D283" s="85">
        <v>1.64</v>
      </c>
      <c r="E283" s="85">
        <v>5.8380000000000001</v>
      </c>
      <c r="F283" s="85">
        <v>0.251</v>
      </c>
      <c r="G283" s="85">
        <v>0.11</v>
      </c>
      <c r="H283" s="85" t="s">
        <v>463</v>
      </c>
      <c r="I283" s="85" t="s">
        <v>605</v>
      </c>
      <c r="J283" s="85">
        <v>180</v>
      </c>
      <c r="K283" s="85" t="s">
        <v>535</v>
      </c>
      <c r="L283"/>
      <c r="M283"/>
      <c r="N283"/>
      <c r="O283"/>
      <c r="P283"/>
      <c r="Q283"/>
      <c r="R283"/>
      <c r="S283"/>
    </row>
    <row r="284" spans="1:19">
      <c r="A284" s="85" t="s">
        <v>718</v>
      </c>
      <c r="B284" s="85" t="s">
        <v>1080</v>
      </c>
      <c r="C284" s="85">
        <v>1.64</v>
      </c>
      <c r="D284" s="85">
        <v>1.64</v>
      </c>
      <c r="E284" s="85">
        <v>5.8380000000000001</v>
      </c>
      <c r="F284" s="85">
        <v>0.251</v>
      </c>
      <c r="G284" s="85">
        <v>0.11</v>
      </c>
      <c r="H284" s="85" t="s">
        <v>463</v>
      </c>
      <c r="I284" s="85" t="s">
        <v>605</v>
      </c>
      <c r="J284" s="85">
        <v>180</v>
      </c>
      <c r="K284" s="85" t="s">
        <v>535</v>
      </c>
      <c r="L284"/>
      <c r="M284"/>
      <c r="N284"/>
      <c r="O284"/>
      <c r="P284"/>
      <c r="Q284"/>
      <c r="R284"/>
      <c r="S284"/>
    </row>
    <row r="285" spans="1:19">
      <c r="A285" s="85" t="s">
        <v>719</v>
      </c>
      <c r="B285" s="85" t="s">
        <v>1080</v>
      </c>
      <c r="C285" s="85">
        <v>1.64</v>
      </c>
      <c r="D285" s="85">
        <v>1.64</v>
      </c>
      <c r="E285" s="85">
        <v>5.8380000000000001</v>
      </c>
      <c r="F285" s="85">
        <v>0.251</v>
      </c>
      <c r="G285" s="85">
        <v>0.11</v>
      </c>
      <c r="H285" s="85" t="s">
        <v>463</v>
      </c>
      <c r="I285" s="85" t="s">
        <v>605</v>
      </c>
      <c r="J285" s="85">
        <v>180</v>
      </c>
      <c r="K285" s="85" t="s">
        <v>535</v>
      </c>
      <c r="L285"/>
      <c r="M285"/>
      <c r="N285"/>
      <c r="O285"/>
      <c r="P285"/>
      <c r="Q285"/>
      <c r="R285"/>
      <c r="S285"/>
    </row>
    <row r="286" spans="1:19">
      <c r="A286" s="85" t="s">
        <v>720</v>
      </c>
      <c r="B286" s="85" t="s">
        <v>1080</v>
      </c>
      <c r="C286" s="85">
        <v>1.65</v>
      </c>
      <c r="D286" s="85">
        <v>1.65</v>
      </c>
      <c r="E286" s="85">
        <v>5.8380000000000001</v>
      </c>
      <c r="F286" s="85">
        <v>0.251</v>
      </c>
      <c r="G286" s="85">
        <v>0.11</v>
      </c>
      <c r="H286" s="85" t="s">
        <v>463</v>
      </c>
      <c r="I286" s="85" t="s">
        <v>606</v>
      </c>
      <c r="J286" s="85">
        <v>180</v>
      </c>
      <c r="K286" s="85" t="s">
        <v>535</v>
      </c>
      <c r="L286"/>
      <c r="M286"/>
      <c r="N286"/>
      <c r="O286"/>
      <c r="P286"/>
      <c r="Q286"/>
      <c r="R286"/>
      <c r="S286"/>
    </row>
    <row r="287" spans="1:19">
      <c r="A287" s="85" t="s">
        <v>721</v>
      </c>
      <c r="B287" s="85" t="s">
        <v>1080</v>
      </c>
      <c r="C287" s="85">
        <v>3.41</v>
      </c>
      <c r="D287" s="85">
        <v>3.41</v>
      </c>
      <c r="E287" s="85">
        <v>5.8380000000000001</v>
      </c>
      <c r="F287" s="85">
        <v>0.251</v>
      </c>
      <c r="G287" s="85">
        <v>0.11</v>
      </c>
      <c r="H287" s="85" t="s">
        <v>463</v>
      </c>
      <c r="I287" s="85" t="s">
        <v>606</v>
      </c>
      <c r="J287" s="85">
        <v>180</v>
      </c>
      <c r="K287" s="85" t="s">
        <v>535</v>
      </c>
      <c r="L287"/>
      <c r="M287"/>
      <c r="N287"/>
      <c r="O287"/>
      <c r="P287"/>
      <c r="Q287"/>
      <c r="R287"/>
      <c r="S287"/>
    </row>
    <row r="288" spans="1:19">
      <c r="A288" s="85" t="s">
        <v>722</v>
      </c>
      <c r="B288" s="85" t="s">
        <v>1080</v>
      </c>
      <c r="C288" s="85">
        <v>1.65</v>
      </c>
      <c r="D288" s="85">
        <v>1.65</v>
      </c>
      <c r="E288" s="85">
        <v>5.8380000000000001</v>
      </c>
      <c r="F288" s="85">
        <v>0.251</v>
      </c>
      <c r="G288" s="85">
        <v>0.11</v>
      </c>
      <c r="H288" s="85" t="s">
        <v>463</v>
      </c>
      <c r="I288" s="85" t="s">
        <v>606</v>
      </c>
      <c r="J288" s="85">
        <v>180</v>
      </c>
      <c r="K288" s="85" t="s">
        <v>535</v>
      </c>
      <c r="L288"/>
      <c r="M288"/>
      <c r="N288"/>
      <c r="O288"/>
      <c r="P288"/>
      <c r="Q288"/>
      <c r="R288"/>
      <c r="S288"/>
    </row>
    <row r="289" spans="1:19">
      <c r="A289" s="85" t="s">
        <v>723</v>
      </c>
      <c r="B289" s="85" t="s">
        <v>1080</v>
      </c>
      <c r="C289" s="85">
        <v>1.64</v>
      </c>
      <c r="D289" s="85">
        <v>1.64</v>
      </c>
      <c r="E289" s="85">
        <v>5.8380000000000001</v>
      </c>
      <c r="F289" s="85">
        <v>0.251</v>
      </c>
      <c r="G289" s="85">
        <v>0.11</v>
      </c>
      <c r="H289" s="85" t="s">
        <v>463</v>
      </c>
      <c r="I289" s="85" t="s">
        <v>607</v>
      </c>
      <c r="J289" s="85">
        <v>180</v>
      </c>
      <c r="K289" s="85" t="s">
        <v>535</v>
      </c>
      <c r="L289"/>
      <c r="M289"/>
      <c r="N289"/>
      <c r="O289"/>
      <c r="P289"/>
      <c r="Q289"/>
      <c r="R289"/>
      <c r="S289"/>
    </row>
    <row r="290" spans="1:19">
      <c r="A290" s="85" t="s">
        <v>724</v>
      </c>
      <c r="B290" s="85" t="s">
        <v>1080</v>
      </c>
      <c r="C290" s="85">
        <v>1.64</v>
      </c>
      <c r="D290" s="85">
        <v>1.64</v>
      </c>
      <c r="E290" s="85">
        <v>5.8380000000000001</v>
      </c>
      <c r="F290" s="85">
        <v>0.251</v>
      </c>
      <c r="G290" s="85">
        <v>0.11</v>
      </c>
      <c r="H290" s="85" t="s">
        <v>463</v>
      </c>
      <c r="I290" s="85" t="s">
        <v>607</v>
      </c>
      <c r="J290" s="85">
        <v>180</v>
      </c>
      <c r="K290" s="85" t="s">
        <v>535</v>
      </c>
      <c r="L290"/>
      <c r="M290"/>
      <c r="N290"/>
      <c r="O290"/>
      <c r="P290"/>
      <c r="Q290"/>
      <c r="R290"/>
      <c r="S290"/>
    </row>
    <row r="291" spans="1:19">
      <c r="A291" s="85" t="s">
        <v>725</v>
      </c>
      <c r="B291" s="85" t="s">
        <v>1080</v>
      </c>
      <c r="C291" s="85">
        <v>1.64</v>
      </c>
      <c r="D291" s="85">
        <v>1.64</v>
      </c>
      <c r="E291" s="85">
        <v>5.8380000000000001</v>
      </c>
      <c r="F291" s="85">
        <v>0.251</v>
      </c>
      <c r="G291" s="85">
        <v>0.11</v>
      </c>
      <c r="H291" s="85" t="s">
        <v>463</v>
      </c>
      <c r="I291" s="85" t="s">
        <v>607</v>
      </c>
      <c r="J291" s="85">
        <v>180</v>
      </c>
      <c r="K291" s="85" t="s">
        <v>535</v>
      </c>
      <c r="L291"/>
      <c r="M291"/>
      <c r="N291"/>
      <c r="O291"/>
      <c r="P291"/>
      <c r="Q291"/>
      <c r="R291"/>
      <c r="S291"/>
    </row>
    <row r="292" spans="1:19">
      <c r="A292" s="85" t="s">
        <v>726</v>
      </c>
      <c r="B292" s="85" t="s">
        <v>1080</v>
      </c>
      <c r="C292" s="85">
        <v>1.64</v>
      </c>
      <c r="D292" s="85">
        <v>1.64</v>
      </c>
      <c r="E292" s="85">
        <v>5.8380000000000001</v>
      </c>
      <c r="F292" s="85">
        <v>0.251</v>
      </c>
      <c r="G292" s="85">
        <v>0.11</v>
      </c>
      <c r="H292" s="85" t="s">
        <v>463</v>
      </c>
      <c r="I292" s="85" t="s">
        <v>607</v>
      </c>
      <c r="J292" s="85">
        <v>180</v>
      </c>
      <c r="K292" s="85" t="s">
        <v>535</v>
      </c>
      <c r="L292"/>
      <c r="M292"/>
      <c r="N292"/>
      <c r="O292"/>
      <c r="P292"/>
      <c r="Q292"/>
      <c r="R292"/>
      <c r="S292"/>
    </row>
    <row r="293" spans="1:19">
      <c r="A293" s="85" t="s">
        <v>727</v>
      </c>
      <c r="B293" s="85" t="s">
        <v>1080</v>
      </c>
      <c r="C293" s="85">
        <v>1.65</v>
      </c>
      <c r="D293" s="85">
        <v>1.65</v>
      </c>
      <c r="E293" s="85">
        <v>5.8380000000000001</v>
      </c>
      <c r="F293" s="85">
        <v>0.251</v>
      </c>
      <c r="G293" s="85">
        <v>0.11</v>
      </c>
      <c r="H293" s="85" t="s">
        <v>463</v>
      </c>
      <c r="I293" s="85" t="s">
        <v>608</v>
      </c>
      <c r="J293" s="85">
        <v>180</v>
      </c>
      <c r="K293" s="85" t="s">
        <v>535</v>
      </c>
      <c r="L293"/>
      <c r="M293"/>
      <c r="N293"/>
      <c r="O293"/>
      <c r="P293"/>
      <c r="Q293"/>
      <c r="R293"/>
      <c r="S293"/>
    </row>
    <row r="294" spans="1:19">
      <c r="A294" s="85" t="s">
        <v>728</v>
      </c>
      <c r="B294" s="85" t="s">
        <v>1080</v>
      </c>
      <c r="C294" s="85">
        <v>1.65</v>
      </c>
      <c r="D294" s="85">
        <v>1.65</v>
      </c>
      <c r="E294" s="85">
        <v>5.8380000000000001</v>
      </c>
      <c r="F294" s="85">
        <v>0.251</v>
      </c>
      <c r="G294" s="85">
        <v>0.11</v>
      </c>
      <c r="H294" s="85" t="s">
        <v>463</v>
      </c>
      <c r="I294" s="85" t="s">
        <v>609</v>
      </c>
      <c r="J294" s="85">
        <v>0</v>
      </c>
      <c r="K294" s="85" t="s">
        <v>528</v>
      </c>
      <c r="L294"/>
      <c r="M294"/>
      <c r="N294"/>
      <c r="O294"/>
      <c r="P294"/>
      <c r="Q294"/>
      <c r="R294"/>
      <c r="S294"/>
    </row>
    <row r="295" spans="1:19">
      <c r="A295" s="85" t="s">
        <v>729</v>
      </c>
      <c r="B295" s="85" t="s">
        <v>1080</v>
      </c>
      <c r="C295" s="85">
        <v>1.64</v>
      </c>
      <c r="D295" s="85">
        <v>1.64</v>
      </c>
      <c r="E295" s="85">
        <v>5.8380000000000001</v>
      </c>
      <c r="F295" s="85">
        <v>0.251</v>
      </c>
      <c r="G295" s="85">
        <v>0.11</v>
      </c>
      <c r="H295" s="85" t="s">
        <v>463</v>
      </c>
      <c r="I295" s="85" t="s">
        <v>610</v>
      </c>
      <c r="J295" s="85">
        <v>0</v>
      </c>
      <c r="K295" s="85" t="s">
        <v>528</v>
      </c>
      <c r="L295"/>
      <c r="M295"/>
      <c r="N295"/>
      <c r="O295"/>
      <c r="P295"/>
      <c r="Q295"/>
      <c r="R295"/>
      <c r="S295"/>
    </row>
    <row r="296" spans="1:19">
      <c r="A296" s="85" t="s">
        <v>730</v>
      </c>
      <c r="B296" s="85" t="s">
        <v>1080</v>
      </c>
      <c r="C296" s="85">
        <v>1.64</v>
      </c>
      <c r="D296" s="85">
        <v>1.64</v>
      </c>
      <c r="E296" s="85">
        <v>5.8380000000000001</v>
      </c>
      <c r="F296" s="85">
        <v>0.251</v>
      </c>
      <c r="G296" s="85">
        <v>0.11</v>
      </c>
      <c r="H296" s="85" t="s">
        <v>463</v>
      </c>
      <c r="I296" s="85" t="s">
        <v>610</v>
      </c>
      <c r="J296" s="85">
        <v>0</v>
      </c>
      <c r="K296" s="85" t="s">
        <v>528</v>
      </c>
      <c r="L296"/>
      <c r="M296"/>
      <c r="N296"/>
      <c r="O296"/>
      <c r="P296"/>
      <c r="Q296"/>
      <c r="R296"/>
      <c r="S296"/>
    </row>
    <row r="297" spans="1:19">
      <c r="A297" s="85" t="s">
        <v>731</v>
      </c>
      <c r="B297" s="85" t="s">
        <v>1080</v>
      </c>
      <c r="C297" s="85">
        <v>1.64</v>
      </c>
      <c r="D297" s="85">
        <v>1.64</v>
      </c>
      <c r="E297" s="85">
        <v>5.8380000000000001</v>
      </c>
      <c r="F297" s="85">
        <v>0.251</v>
      </c>
      <c r="G297" s="85">
        <v>0.11</v>
      </c>
      <c r="H297" s="85" t="s">
        <v>463</v>
      </c>
      <c r="I297" s="85" t="s">
        <v>610</v>
      </c>
      <c r="J297" s="85">
        <v>0</v>
      </c>
      <c r="K297" s="85" t="s">
        <v>528</v>
      </c>
      <c r="L297"/>
      <c r="M297"/>
      <c r="N297"/>
      <c r="O297"/>
      <c r="P297"/>
      <c r="Q297"/>
      <c r="R297"/>
      <c r="S297"/>
    </row>
    <row r="298" spans="1:19">
      <c r="A298" s="85" t="s">
        <v>732</v>
      </c>
      <c r="B298" s="85" t="s">
        <v>1080</v>
      </c>
      <c r="C298" s="85">
        <v>1.64</v>
      </c>
      <c r="D298" s="85">
        <v>1.64</v>
      </c>
      <c r="E298" s="85">
        <v>5.8380000000000001</v>
      </c>
      <c r="F298" s="85">
        <v>0.251</v>
      </c>
      <c r="G298" s="85">
        <v>0.11</v>
      </c>
      <c r="H298" s="85" t="s">
        <v>463</v>
      </c>
      <c r="I298" s="85" t="s">
        <v>610</v>
      </c>
      <c r="J298" s="85">
        <v>0</v>
      </c>
      <c r="K298" s="85" t="s">
        <v>528</v>
      </c>
      <c r="L298"/>
      <c r="M298"/>
      <c r="N298"/>
      <c r="O298"/>
      <c r="P298"/>
      <c r="Q298"/>
      <c r="R298"/>
      <c r="S298"/>
    </row>
    <row r="299" spans="1:19">
      <c r="A299" s="85" t="s">
        <v>733</v>
      </c>
      <c r="B299" s="85" t="s">
        <v>1080</v>
      </c>
      <c r="C299" s="85">
        <v>1.65</v>
      </c>
      <c r="D299" s="85">
        <v>1.65</v>
      </c>
      <c r="E299" s="85">
        <v>5.8380000000000001</v>
      </c>
      <c r="F299" s="85">
        <v>0.251</v>
      </c>
      <c r="G299" s="85">
        <v>0.11</v>
      </c>
      <c r="H299" s="85" t="s">
        <v>463</v>
      </c>
      <c r="I299" s="85" t="s">
        <v>612</v>
      </c>
      <c r="J299" s="85">
        <v>0</v>
      </c>
      <c r="K299" s="85" t="s">
        <v>528</v>
      </c>
      <c r="L299"/>
      <c r="M299"/>
      <c r="N299"/>
      <c r="O299"/>
      <c r="P299"/>
      <c r="Q299"/>
      <c r="R299"/>
      <c r="S299"/>
    </row>
    <row r="300" spans="1:19">
      <c r="A300" s="85" t="s">
        <v>734</v>
      </c>
      <c r="B300" s="85" t="s">
        <v>1080</v>
      </c>
      <c r="C300" s="85">
        <v>1.65</v>
      </c>
      <c r="D300" s="85">
        <v>1.65</v>
      </c>
      <c r="E300" s="85">
        <v>5.8380000000000001</v>
      </c>
      <c r="F300" s="85">
        <v>0.251</v>
      </c>
      <c r="G300" s="85">
        <v>0.11</v>
      </c>
      <c r="H300" s="85" t="s">
        <v>463</v>
      </c>
      <c r="I300" s="85" t="s">
        <v>613</v>
      </c>
      <c r="J300" s="85">
        <v>0</v>
      </c>
      <c r="K300" s="85" t="s">
        <v>528</v>
      </c>
      <c r="L300"/>
      <c r="M300"/>
      <c r="N300"/>
      <c r="O300"/>
      <c r="P300"/>
      <c r="Q300"/>
      <c r="R300"/>
      <c r="S300"/>
    </row>
    <row r="301" spans="1:19">
      <c r="A301" s="85" t="s">
        <v>735</v>
      </c>
      <c r="B301" s="85" t="s">
        <v>1080</v>
      </c>
      <c r="C301" s="85">
        <v>1.64</v>
      </c>
      <c r="D301" s="85">
        <v>1.64</v>
      </c>
      <c r="E301" s="85">
        <v>5.8380000000000001</v>
      </c>
      <c r="F301" s="85">
        <v>0.251</v>
      </c>
      <c r="G301" s="85">
        <v>0.11</v>
      </c>
      <c r="H301" s="85" t="s">
        <v>463</v>
      </c>
      <c r="I301" s="85" t="s">
        <v>613</v>
      </c>
      <c r="J301" s="85">
        <v>0</v>
      </c>
      <c r="K301" s="85" t="s">
        <v>528</v>
      </c>
      <c r="L301"/>
      <c r="M301"/>
      <c r="N301"/>
      <c r="O301"/>
      <c r="P301"/>
      <c r="Q301"/>
      <c r="R301"/>
      <c r="S301"/>
    </row>
    <row r="302" spans="1:19">
      <c r="A302" s="85" t="s">
        <v>736</v>
      </c>
      <c r="B302" s="85" t="s">
        <v>1080</v>
      </c>
      <c r="C302" s="85">
        <v>1.64</v>
      </c>
      <c r="D302" s="85">
        <v>1.64</v>
      </c>
      <c r="E302" s="85">
        <v>5.8380000000000001</v>
      </c>
      <c r="F302" s="85">
        <v>0.251</v>
      </c>
      <c r="G302" s="85">
        <v>0.11</v>
      </c>
      <c r="H302" s="85" t="s">
        <v>463</v>
      </c>
      <c r="I302" s="85" t="s">
        <v>613</v>
      </c>
      <c r="J302" s="85">
        <v>0</v>
      </c>
      <c r="K302" s="85" t="s">
        <v>528</v>
      </c>
      <c r="L302"/>
      <c r="M302"/>
      <c r="N302"/>
      <c r="O302"/>
      <c r="P302"/>
      <c r="Q302"/>
      <c r="R302"/>
      <c r="S302"/>
    </row>
    <row r="303" spans="1:19">
      <c r="A303" s="85" t="s">
        <v>737</v>
      </c>
      <c r="B303" s="85" t="s">
        <v>1080</v>
      </c>
      <c r="C303" s="85">
        <v>1.64</v>
      </c>
      <c r="D303" s="85">
        <v>1.64</v>
      </c>
      <c r="E303" s="85">
        <v>5.8380000000000001</v>
      </c>
      <c r="F303" s="85">
        <v>0.251</v>
      </c>
      <c r="G303" s="85">
        <v>0.11</v>
      </c>
      <c r="H303" s="85" t="s">
        <v>463</v>
      </c>
      <c r="I303" s="85" t="s">
        <v>613</v>
      </c>
      <c r="J303" s="85">
        <v>0</v>
      </c>
      <c r="K303" s="85" t="s">
        <v>528</v>
      </c>
      <c r="L303"/>
      <c r="M303"/>
      <c r="N303"/>
      <c r="O303"/>
      <c r="P303"/>
      <c r="Q303"/>
      <c r="R303"/>
      <c r="S303"/>
    </row>
    <row r="304" spans="1:19">
      <c r="A304" s="85" t="s">
        <v>738</v>
      </c>
      <c r="B304" s="85" t="s">
        <v>1080</v>
      </c>
      <c r="C304" s="85">
        <v>1.64</v>
      </c>
      <c r="D304" s="85">
        <v>1.64</v>
      </c>
      <c r="E304" s="85">
        <v>5.8380000000000001</v>
      </c>
      <c r="F304" s="85">
        <v>0.251</v>
      </c>
      <c r="G304" s="85">
        <v>0.11</v>
      </c>
      <c r="H304" s="85" t="s">
        <v>463</v>
      </c>
      <c r="I304" s="85" t="s">
        <v>614</v>
      </c>
      <c r="J304" s="85">
        <v>0</v>
      </c>
      <c r="K304" s="85" t="s">
        <v>528</v>
      </c>
      <c r="L304"/>
      <c r="M304"/>
      <c r="N304"/>
      <c r="O304"/>
      <c r="P304"/>
      <c r="Q304"/>
      <c r="R304"/>
      <c r="S304"/>
    </row>
    <row r="305" spans="1:19">
      <c r="A305" s="85" t="s">
        <v>741</v>
      </c>
      <c r="B305" s="85" t="s">
        <v>1080</v>
      </c>
      <c r="C305" s="85">
        <v>1.64</v>
      </c>
      <c r="D305" s="85">
        <v>1.64</v>
      </c>
      <c r="E305" s="85">
        <v>5.8380000000000001</v>
      </c>
      <c r="F305" s="85">
        <v>0.251</v>
      </c>
      <c r="G305" s="85">
        <v>0.11</v>
      </c>
      <c r="H305" s="85" t="s">
        <v>463</v>
      </c>
      <c r="I305" s="85" t="s">
        <v>629</v>
      </c>
      <c r="J305" s="85">
        <v>180</v>
      </c>
      <c r="K305" s="85" t="s">
        <v>535</v>
      </c>
      <c r="L305"/>
      <c r="M305"/>
      <c r="N305"/>
      <c r="O305"/>
      <c r="P305"/>
      <c r="Q305"/>
      <c r="R305"/>
      <c r="S305"/>
    </row>
    <row r="306" spans="1:19">
      <c r="A306" s="85" t="s">
        <v>742</v>
      </c>
      <c r="B306" s="85" t="s">
        <v>1080</v>
      </c>
      <c r="C306" s="85">
        <v>1.64</v>
      </c>
      <c r="D306" s="85">
        <v>1.64</v>
      </c>
      <c r="E306" s="85">
        <v>5.8380000000000001</v>
      </c>
      <c r="F306" s="85">
        <v>0.251</v>
      </c>
      <c r="G306" s="85">
        <v>0.11</v>
      </c>
      <c r="H306" s="85" t="s">
        <v>463</v>
      </c>
      <c r="I306" s="85" t="s">
        <v>631</v>
      </c>
      <c r="J306" s="85">
        <v>180</v>
      </c>
      <c r="K306" s="85" t="s">
        <v>535</v>
      </c>
      <c r="L306"/>
      <c r="M306"/>
      <c r="N306"/>
      <c r="O306"/>
      <c r="P306"/>
      <c r="Q306"/>
      <c r="R306"/>
      <c r="S306"/>
    </row>
    <row r="307" spans="1:19">
      <c r="A307" s="85" t="s">
        <v>743</v>
      </c>
      <c r="B307" s="85" t="s">
        <v>1080</v>
      </c>
      <c r="C307" s="85">
        <v>1.64</v>
      </c>
      <c r="D307" s="85">
        <v>1.64</v>
      </c>
      <c r="E307" s="85">
        <v>5.8380000000000001</v>
      </c>
      <c r="F307" s="85">
        <v>0.251</v>
      </c>
      <c r="G307" s="85">
        <v>0.11</v>
      </c>
      <c r="H307" s="85" t="s">
        <v>463</v>
      </c>
      <c r="I307" s="85" t="s">
        <v>631</v>
      </c>
      <c r="J307" s="85">
        <v>180</v>
      </c>
      <c r="K307" s="85" t="s">
        <v>535</v>
      </c>
      <c r="L307"/>
      <c r="M307"/>
      <c r="N307"/>
      <c r="O307"/>
      <c r="P307"/>
      <c r="Q307"/>
      <c r="R307"/>
      <c r="S307"/>
    </row>
    <row r="308" spans="1:19">
      <c r="A308" s="85" t="s">
        <v>744</v>
      </c>
      <c r="B308" s="85" t="s">
        <v>1080</v>
      </c>
      <c r="C308" s="85">
        <v>1.64</v>
      </c>
      <c r="D308" s="85">
        <v>1.64</v>
      </c>
      <c r="E308" s="85">
        <v>5.8380000000000001</v>
      </c>
      <c r="F308" s="85">
        <v>0.251</v>
      </c>
      <c r="G308" s="85">
        <v>0.11</v>
      </c>
      <c r="H308" s="85" t="s">
        <v>463</v>
      </c>
      <c r="I308" s="85" t="s">
        <v>631</v>
      </c>
      <c r="J308" s="85">
        <v>180</v>
      </c>
      <c r="K308" s="85" t="s">
        <v>535</v>
      </c>
      <c r="L308"/>
      <c r="M308"/>
      <c r="N308"/>
      <c r="O308"/>
      <c r="P308"/>
      <c r="Q308"/>
      <c r="R308"/>
      <c r="S308"/>
    </row>
    <row r="309" spans="1:19">
      <c r="A309" s="85" t="s">
        <v>745</v>
      </c>
      <c r="B309" s="85" t="s">
        <v>1080</v>
      </c>
      <c r="C309" s="85">
        <v>1.64</v>
      </c>
      <c r="D309" s="85">
        <v>1.64</v>
      </c>
      <c r="E309" s="85">
        <v>5.8380000000000001</v>
      </c>
      <c r="F309" s="85">
        <v>0.251</v>
      </c>
      <c r="G309" s="85">
        <v>0.11</v>
      </c>
      <c r="H309" s="85" t="s">
        <v>463</v>
      </c>
      <c r="I309" s="85" t="s">
        <v>631</v>
      </c>
      <c r="J309" s="85">
        <v>180</v>
      </c>
      <c r="K309" s="85" t="s">
        <v>535</v>
      </c>
      <c r="L309"/>
      <c r="M309"/>
      <c r="N309"/>
      <c r="O309"/>
      <c r="P309"/>
      <c r="Q309"/>
      <c r="R309"/>
      <c r="S309"/>
    </row>
    <row r="310" spans="1:19">
      <c r="A310" s="85" t="s">
        <v>746</v>
      </c>
      <c r="B310" s="85" t="s">
        <v>1080</v>
      </c>
      <c r="C310" s="85">
        <v>1.65</v>
      </c>
      <c r="D310" s="85">
        <v>1.65</v>
      </c>
      <c r="E310" s="85">
        <v>5.8380000000000001</v>
      </c>
      <c r="F310" s="85">
        <v>0.251</v>
      </c>
      <c r="G310" s="85">
        <v>0.11</v>
      </c>
      <c r="H310" s="85" t="s">
        <v>463</v>
      </c>
      <c r="I310" s="85" t="s">
        <v>633</v>
      </c>
      <c r="J310" s="85">
        <v>180</v>
      </c>
      <c r="K310" s="85" t="s">
        <v>535</v>
      </c>
      <c r="L310"/>
      <c r="M310"/>
      <c r="N310"/>
      <c r="O310"/>
      <c r="P310"/>
      <c r="Q310"/>
      <c r="R310"/>
      <c r="S310"/>
    </row>
    <row r="311" spans="1:19">
      <c r="A311" s="85" t="s">
        <v>747</v>
      </c>
      <c r="B311" s="85" t="s">
        <v>1080</v>
      </c>
      <c r="C311" s="85">
        <v>1.65</v>
      </c>
      <c r="D311" s="85">
        <v>1.65</v>
      </c>
      <c r="E311" s="85">
        <v>5.8380000000000001</v>
      </c>
      <c r="F311" s="85">
        <v>0.251</v>
      </c>
      <c r="G311" s="85">
        <v>0.11</v>
      </c>
      <c r="H311" s="85" t="s">
        <v>463</v>
      </c>
      <c r="I311" s="85" t="s">
        <v>633</v>
      </c>
      <c r="J311" s="85">
        <v>180</v>
      </c>
      <c r="K311" s="85" t="s">
        <v>535</v>
      </c>
      <c r="L311"/>
      <c r="M311"/>
      <c r="N311"/>
      <c r="O311"/>
      <c r="P311"/>
      <c r="Q311"/>
      <c r="R311"/>
      <c r="S311"/>
    </row>
    <row r="312" spans="1:19">
      <c r="A312" s="85" t="s">
        <v>748</v>
      </c>
      <c r="B312" s="85" t="s">
        <v>1080</v>
      </c>
      <c r="C312" s="85">
        <v>3.41</v>
      </c>
      <c r="D312" s="85">
        <v>3.41</v>
      </c>
      <c r="E312" s="85">
        <v>5.8380000000000001</v>
      </c>
      <c r="F312" s="85">
        <v>0.251</v>
      </c>
      <c r="G312" s="85">
        <v>0.11</v>
      </c>
      <c r="H312" s="85" t="s">
        <v>463</v>
      </c>
      <c r="I312" s="85" t="s">
        <v>633</v>
      </c>
      <c r="J312" s="85">
        <v>180</v>
      </c>
      <c r="K312" s="85" t="s">
        <v>535</v>
      </c>
      <c r="L312"/>
      <c r="M312"/>
      <c r="N312"/>
      <c r="O312"/>
      <c r="P312"/>
      <c r="Q312"/>
      <c r="R312"/>
      <c r="S312"/>
    </row>
    <row r="313" spans="1:19">
      <c r="A313" s="85" t="s">
        <v>749</v>
      </c>
      <c r="B313" s="85" t="s">
        <v>1080</v>
      </c>
      <c r="C313" s="85">
        <v>1.64</v>
      </c>
      <c r="D313" s="85">
        <v>1.64</v>
      </c>
      <c r="E313" s="85">
        <v>5.8380000000000001</v>
      </c>
      <c r="F313" s="85">
        <v>0.251</v>
      </c>
      <c r="G313" s="85">
        <v>0.11</v>
      </c>
      <c r="H313" s="85" t="s">
        <v>463</v>
      </c>
      <c r="I313" s="85" t="s">
        <v>635</v>
      </c>
      <c r="J313" s="85">
        <v>180</v>
      </c>
      <c r="K313" s="85" t="s">
        <v>535</v>
      </c>
      <c r="L313"/>
      <c r="M313"/>
      <c r="N313"/>
      <c r="O313"/>
      <c r="P313"/>
      <c r="Q313"/>
      <c r="R313"/>
      <c r="S313"/>
    </row>
    <row r="314" spans="1:19">
      <c r="A314" s="85" t="s">
        <v>750</v>
      </c>
      <c r="B314" s="85" t="s">
        <v>1080</v>
      </c>
      <c r="C314" s="85">
        <v>1.64</v>
      </c>
      <c r="D314" s="85">
        <v>1.64</v>
      </c>
      <c r="E314" s="85">
        <v>5.8380000000000001</v>
      </c>
      <c r="F314" s="85">
        <v>0.251</v>
      </c>
      <c r="G314" s="85">
        <v>0.11</v>
      </c>
      <c r="H314" s="85" t="s">
        <v>463</v>
      </c>
      <c r="I314" s="85" t="s">
        <v>635</v>
      </c>
      <c r="J314" s="85">
        <v>180</v>
      </c>
      <c r="K314" s="85" t="s">
        <v>535</v>
      </c>
      <c r="L314"/>
      <c r="M314"/>
      <c r="N314"/>
      <c r="O314"/>
      <c r="P314"/>
      <c r="Q314"/>
      <c r="R314"/>
      <c r="S314"/>
    </row>
    <row r="315" spans="1:19">
      <c r="A315" s="85" t="s">
        <v>751</v>
      </c>
      <c r="B315" s="85" t="s">
        <v>1080</v>
      </c>
      <c r="C315" s="85">
        <v>1.64</v>
      </c>
      <c r="D315" s="85">
        <v>1.64</v>
      </c>
      <c r="E315" s="85">
        <v>5.8380000000000001</v>
      </c>
      <c r="F315" s="85">
        <v>0.251</v>
      </c>
      <c r="G315" s="85">
        <v>0.11</v>
      </c>
      <c r="H315" s="85" t="s">
        <v>463</v>
      </c>
      <c r="I315" s="85" t="s">
        <v>635</v>
      </c>
      <c r="J315" s="85">
        <v>180</v>
      </c>
      <c r="K315" s="85" t="s">
        <v>535</v>
      </c>
      <c r="L315"/>
      <c r="M315"/>
      <c r="N315"/>
      <c r="O315"/>
      <c r="P315"/>
      <c r="Q315"/>
      <c r="R315"/>
      <c r="S315"/>
    </row>
    <row r="316" spans="1:19">
      <c r="A316" s="85" t="s">
        <v>752</v>
      </c>
      <c r="B316" s="85" t="s">
        <v>1080</v>
      </c>
      <c r="C316" s="85">
        <v>1.64</v>
      </c>
      <c r="D316" s="85">
        <v>1.64</v>
      </c>
      <c r="E316" s="85">
        <v>5.8380000000000001</v>
      </c>
      <c r="F316" s="85">
        <v>0.251</v>
      </c>
      <c r="G316" s="85">
        <v>0.11</v>
      </c>
      <c r="H316" s="85" t="s">
        <v>463</v>
      </c>
      <c r="I316" s="85" t="s">
        <v>635</v>
      </c>
      <c r="J316" s="85">
        <v>180</v>
      </c>
      <c r="K316" s="85" t="s">
        <v>535</v>
      </c>
      <c r="L316"/>
      <c r="M316"/>
      <c r="N316"/>
      <c r="O316"/>
      <c r="P316"/>
      <c r="Q316"/>
      <c r="R316"/>
      <c r="S316"/>
    </row>
    <row r="317" spans="1:19">
      <c r="A317" s="85" t="s">
        <v>753</v>
      </c>
      <c r="B317" s="85" t="s">
        <v>1080</v>
      </c>
      <c r="C317" s="85">
        <v>1.65</v>
      </c>
      <c r="D317" s="85">
        <v>1.65</v>
      </c>
      <c r="E317" s="85">
        <v>5.8380000000000001</v>
      </c>
      <c r="F317" s="85">
        <v>0.251</v>
      </c>
      <c r="G317" s="85">
        <v>0.11</v>
      </c>
      <c r="H317" s="85" t="s">
        <v>463</v>
      </c>
      <c r="I317" s="85" t="s">
        <v>637</v>
      </c>
      <c r="J317" s="85">
        <v>180</v>
      </c>
      <c r="K317" s="85" t="s">
        <v>535</v>
      </c>
      <c r="L317"/>
      <c r="M317"/>
      <c r="N317"/>
      <c r="O317"/>
      <c r="P317"/>
      <c r="Q317"/>
      <c r="R317"/>
      <c r="S317"/>
    </row>
    <row r="318" spans="1:19">
      <c r="A318" s="85" t="s">
        <v>754</v>
      </c>
      <c r="B318" s="85" t="s">
        <v>1080</v>
      </c>
      <c r="C318" s="85">
        <v>1.65</v>
      </c>
      <c r="D318" s="85">
        <v>1.65</v>
      </c>
      <c r="E318" s="85">
        <v>5.8380000000000001</v>
      </c>
      <c r="F318" s="85">
        <v>0.251</v>
      </c>
      <c r="G318" s="85">
        <v>0.11</v>
      </c>
      <c r="H318" s="85" t="s">
        <v>463</v>
      </c>
      <c r="I318" s="85" t="s">
        <v>639</v>
      </c>
      <c r="J318" s="85">
        <v>0</v>
      </c>
      <c r="K318" s="85" t="s">
        <v>528</v>
      </c>
      <c r="L318"/>
      <c r="M318"/>
      <c r="N318"/>
      <c r="O318"/>
      <c r="P318"/>
      <c r="Q318"/>
      <c r="R318"/>
      <c r="S318"/>
    </row>
    <row r="319" spans="1:19">
      <c r="A319" s="85" t="s">
        <v>755</v>
      </c>
      <c r="B319" s="85" t="s">
        <v>1080</v>
      </c>
      <c r="C319" s="85">
        <v>1.64</v>
      </c>
      <c r="D319" s="85">
        <v>1.64</v>
      </c>
      <c r="E319" s="85">
        <v>5.8380000000000001</v>
      </c>
      <c r="F319" s="85">
        <v>0.251</v>
      </c>
      <c r="G319" s="85">
        <v>0.11</v>
      </c>
      <c r="H319" s="85" t="s">
        <v>463</v>
      </c>
      <c r="I319" s="85" t="s">
        <v>641</v>
      </c>
      <c r="J319" s="85">
        <v>0</v>
      </c>
      <c r="K319" s="85" t="s">
        <v>528</v>
      </c>
      <c r="L319"/>
      <c r="M319"/>
      <c r="N319"/>
      <c r="O319"/>
      <c r="P319"/>
      <c r="Q319"/>
      <c r="R319"/>
      <c r="S319"/>
    </row>
    <row r="320" spans="1:19">
      <c r="A320" s="85" t="s">
        <v>756</v>
      </c>
      <c r="B320" s="85" t="s">
        <v>1080</v>
      </c>
      <c r="C320" s="85">
        <v>1.64</v>
      </c>
      <c r="D320" s="85">
        <v>1.64</v>
      </c>
      <c r="E320" s="85">
        <v>5.8380000000000001</v>
      </c>
      <c r="F320" s="85">
        <v>0.251</v>
      </c>
      <c r="G320" s="85">
        <v>0.11</v>
      </c>
      <c r="H320" s="85" t="s">
        <v>463</v>
      </c>
      <c r="I320" s="85" t="s">
        <v>641</v>
      </c>
      <c r="J320" s="85">
        <v>0</v>
      </c>
      <c r="K320" s="85" t="s">
        <v>528</v>
      </c>
      <c r="L320"/>
      <c r="M320"/>
      <c r="N320"/>
      <c r="O320"/>
      <c r="P320"/>
      <c r="Q320"/>
      <c r="R320"/>
      <c r="S320"/>
    </row>
    <row r="321" spans="1:19">
      <c r="A321" s="85" t="s">
        <v>757</v>
      </c>
      <c r="B321" s="85" t="s">
        <v>1080</v>
      </c>
      <c r="C321" s="85">
        <v>1.64</v>
      </c>
      <c r="D321" s="85">
        <v>1.64</v>
      </c>
      <c r="E321" s="85">
        <v>5.8380000000000001</v>
      </c>
      <c r="F321" s="85">
        <v>0.251</v>
      </c>
      <c r="G321" s="85">
        <v>0.11</v>
      </c>
      <c r="H321" s="85" t="s">
        <v>463</v>
      </c>
      <c r="I321" s="85" t="s">
        <v>641</v>
      </c>
      <c r="J321" s="85">
        <v>0</v>
      </c>
      <c r="K321" s="85" t="s">
        <v>528</v>
      </c>
      <c r="L321"/>
      <c r="M321"/>
      <c r="N321"/>
      <c r="O321"/>
      <c r="P321"/>
      <c r="Q321"/>
      <c r="R321"/>
      <c r="S321"/>
    </row>
    <row r="322" spans="1:19">
      <c r="A322" s="85" t="s">
        <v>758</v>
      </c>
      <c r="B322" s="85" t="s">
        <v>1080</v>
      </c>
      <c r="C322" s="85">
        <v>1.64</v>
      </c>
      <c r="D322" s="85">
        <v>1.64</v>
      </c>
      <c r="E322" s="85">
        <v>5.8380000000000001</v>
      </c>
      <c r="F322" s="85">
        <v>0.251</v>
      </c>
      <c r="G322" s="85">
        <v>0.11</v>
      </c>
      <c r="H322" s="85" t="s">
        <v>463</v>
      </c>
      <c r="I322" s="85" t="s">
        <v>641</v>
      </c>
      <c r="J322" s="85">
        <v>0</v>
      </c>
      <c r="K322" s="85" t="s">
        <v>528</v>
      </c>
      <c r="L322"/>
      <c r="M322"/>
      <c r="N322"/>
      <c r="O322"/>
      <c r="P322"/>
      <c r="Q322"/>
      <c r="R322"/>
      <c r="S322"/>
    </row>
    <row r="323" spans="1:19">
      <c r="A323" s="85" t="s">
        <v>759</v>
      </c>
      <c r="B323" s="85" t="s">
        <v>1080</v>
      </c>
      <c r="C323" s="85">
        <v>1.65</v>
      </c>
      <c r="D323" s="85">
        <v>1.65</v>
      </c>
      <c r="E323" s="85">
        <v>5.8380000000000001</v>
      </c>
      <c r="F323" s="85">
        <v>0.251</v>
      </c>
      <c r="G323" s="85">
        <v>0.11</v>
      </c>
      <c r="H323" s="85" t="s">
        <v>463</v>
      </c>
      <c r="I323" s="85" t="s">
        <v>645</v>
      </c>
      <c r="J323" s="85">
        <v>0</v>
      </c>
      <c r="K323" s="85" t="s">
        <v>528</v>
      </c>
      <c r="L323"/>
      <c r="M323"/>
      <c r="N323"/>
      <c r="O323"/>
      <c r="P323"/>
      <c r="Q323"/>
      <c r="R323"/>
      <c r="S323"/>
    </row>
    <row r="324" spans="1:19">
      <c r="A324" s="85" t="s">
        <v>760</v>
      </c>
      <c r="B324" s="85" t="s">
        <v>1080</v>
      </c>
      <c r="C324" s="85">
        <v>1.65</v>
      </c>
      <c r="D324" s="85">
        <v>1.65</v>
      </c>
      <c r="E324" s="85">
        <v>5.8380000000000001</v>
      </c>
      <c r="F324" s="85">
        <v>0.251</v>
      </c>
      <c r="G324" s="85">
        <v>0.11</v>
      </c>
      <c r="H324" s="85" t="s">
        <v>463</v>
      </c>
      <c r="I324" s="85" t="s">
        <v>647</v>
      </c>
      <c r="J324" s="85">
        <v>0</v>
      </c>
      <c r="K324" s="85" t="s">
        <v>528</v>
      </c>
      <c r="L324"/>
      <c r="M324"/>
      <c r="N324"/>
      <c r="O324"/>
      <c r="P324"/>
      <c r="Q324"/>
      <c r="R324"/>
      <c r="S324"/>
    </row>
    <row r="325" spans="1:19">
      <c r="A325" s="85" t="s">
        <v>761</v>
      </c>
      <c r="B325" s="85" t="s">
        <v>1080</v>
      </c>
      <c r="C325" s="85">
        <v>1.64</v>
      </c>
      <c r="D325" s="85">
        <v>1.64</v>
      </c>
      <c r="E325" s="85">
        <v>5.8380000000000001</v>
      </c>
      <c r="F325" s="85">
        <v>0.251</v>
      </c>
      <c r="G325" s="85">
        <v>0.11</v>
      </c>
      <c r="H325" s="85" t="s">
        <v>463</v>
      </c>
      <c r="I325" s="85" t="s">
        <v>647</v>
      </c>
      <c r="J325" s="85">
        <v>0</v>
      </c>
      <c r="K325" s="85" t="s">
        <v>528</v>
      </c>
      <c r="L325"/>
      <c r="M325"/>
      <c r="N325"/>
      <c r="O325"/>
      <c r="P325"/>
      <c r="Q325"/>
      <c r="R325"/>
      <c r="S325"/>
    </row>
    <row r="326" spans="1:19">
      <c r="A326" s="85" t="s">
        <v>762</v>
      </c>
      <c r="B326" s="85" t="s">
        <v>1080</v>
      </c>
      <c r="C326" s="85">
        <v>1.64</v>
      </c>
      <c r="D326" s="85">
        <v>1.64</v>
      </c>
      <c r="E326" s="85">
        <v>5.8380000000000001</v>
      </c>
      <c r="F326" s="85">
        <v>0.251</v>
      </c>
      <c r="G326" s="85">
        <v>0.11</v>
      </c>
      <c r="H326" s="85" t="s">
        <v>463</v>
      </c>
      <c r="I326" s="85" t="s">
        <v>647</v>
      </c>
      <c r="J326" s="85">
        <v>0</v>
      </c>
      <c r="K326" s="85" t="s">
        <v>528</v>
      </c>
      <c r="L326"/>
      <c r="M326"/>
      <c r="N326"/>
      <c r="O326"/>
      <c r="P326"/>
      <c r="Q326"/>
      <c r="R326"/>
      <c r="S326"/>
    </row>
    <row r="327" spans="1:19">
      <c r="A327" s="85" t="s">
        <v>763</v>
      </c>
      <c r="B327" s="85" t="s">
        <v>1080</v>
      </c>
      <c r="C327" s="85">
        <v>1.64</v>
      </c>
      <c r="D327" s="85">
        <v>1.64</v>
      </c>
      <c r="E327" s="85">
        <v>5.8380000000000001</v>
      </c>
      <c r="F327" s="85">
        <v>0.251</v>
      </c>
      <c r="G327" s="85">
        <v>0.11</v>
      </c>
      <c r="H327" s="85" t="s">
        <v>463</v>
      </c>
      <c r="I327" s="85" t="s">
        <v>647</v>
      </c>
      <c r="J327" s="85">
        <v>0</v>
      </c>
      <c r="K327" s="85" t="s">
        <v>528</v>
      </c>
      <c r="L327"/>
      <c r="M327"/>
      <c r="N327"/>
      <c r="O327"/>
      <c r="P327"/>
      <c r="Q327"/>
      <c r="R327"/>
      <c r="S327"/>
    </row>
    <row r="328" spans="1:19">
      <c r="A328" s="85" t="s">
        <v>764</v>
      </c>
      <c r="B328" s="85" t="s">
        <v>1080</v>
      </c>
      <c r="C328" s="85">
        <v>1.64</v>
      </c>
      <c r="D328" s="85">
        <v>1.64</v>
      </c>
      <c r="E328" s="85">
        <v>5.8380000000000001</v>
      </c>
      <c r="F328" s="85">
        <v>0.251</v>
      </c>
      <c r="G328" s="85">
        <v>0.11</v>
      </c>
      <c r="H328" s="85" t="s">
        <v>463</v>
      </c>
      <c r="I328" s="85" t="s">
        <v>649</v>
      </c>
      <c r="J328" s="85">
        <v>0</v>
      </c>
      <c r="K328" s="85" t="s">
        <v>528</v>
      </c>
      <c r="L328"/>
      <c r="M328"/>
      <c r="N328"/>
      <c r="O328"/>
      <c r="P328"/>
      <c r="Q328"/>
      <c r="R328"/>
      <c r="S328"/>
    </row>
    <row r="329" spans="1:19">
      <c r="A329" s="85" t="s">
        <v>679</v>
      </c>
      <c r="B329" s="85" t="s">
        <v>1079</v>
      </c>
      <c r="C329" s="85">
        <v>1.64</v>
      </c>
      <c r="D329" s="85">
        <v>1.64</v>
      </c>
      <c r="E329" s="85">
        <v>5.835</v>
      </c>
      <c r="F329" s="85">
        <v>0.251</v>
      </c>
      <c r="G329" s="85">
        <v>0.11</v>
      </c>
      <c r="H329" s="85" t="s">
        <v>463</v>
      </c>
      <c r="I329" s="85" t="s">
        <v>561</v>
      </c>
      <c r="J329" s="85">
        <v>0</v>
      </c>
      <c r="K329" s="85" t="s">
        <v>528</v>
      </c>
      <c r="L329"/>
      <c r="M329"/>
      <c r="N329"/>
      <c r="O329"/>
      <c r="P329"/>
      <c r="Q329"/>
      <c r="R329"/>
      <c r="S329"/>
    </row>
    <row r="330" spans="1:19">
      <c r="A330" s="85" t="s">
        <v>680</v>
      </c>
      <c r="B330" s="85" t="s">
        <v>1079</v>
      </c>
      <c r="C330" s="85">
        <v>1.64</v>
      </c>
      <c r="D330" s="85">
        <v>1.64</v>
      </c>
      <c r="E330" s="85">
        <v>5.835</v>
      </c>
      <c r="F330" s="85">
        <v>0.251</v>
      </c>
      <c r="G330" s="85">
        <v>0.11</v>
      </c>
      <c r="H330" s="85" t="s">
        <v>463</v>
      </c>
      <c r="I330" s="85" t="s">
        <v>561</v>
      </c>
      <c r="J330" s="85">
        <v>0</v>
      </c>
      <c r="K330" s="85" t="s">
        <v>528</v>
      </c>
      <c r="L330"/>
      <c r="M330"/>
      <c r="N330"/>
      <c r="O330"/>
      <c r="P330"/>
      <c r="Q330"/>
      <c r="R330"/>
      <c r="S330"/>
    </row>
    <row r="331" spans="1:19">
      <c r="A331" s="85" t="s">
        <v>681</v>
      </c>
      <c r="B331" s="85" t="s">
        <v>1079</v>
      </c>
      <c r="C331" s="85">
        <v>1.65</v>
      </c>
      <c r="D331" s="85">
        <v>1.65</v>
      </c>
      <c r="E331" s="85">
        <v>5.835</v>
      </c>
      <c r="F331" s="85">
        <v>0.251</v>
      </c>
      <c r="G331" s="85">
        <v>0.11</v>
      </c>
      <c r="H331" s="85" t="s">
        <v>463</v>
      </c>
      <c r="I331" s="85" t="s">
        <v>561</v>
      </c>
      <c r="J331" s="85">
        <v>0</v>
      </c>
      <c r="K331" s="85" t="s">
        <v>528</v>
      </c>
      <c r="L331"/>
      <c r="M331"/>
      <c r="N331"/>
      <c r="O331"/>
      <c r="P331"/>
      <c r="Q331"/>
      <c r="R331"/>
      <c r="S331"/>
    </row>
    <row r="332" spans="1:19">
      <c r="A332" s="85" t="s">
        <v>670</v>
      </c>
      <c r="B332" s="85" t="s">
        <v>1079</v>
      </c>
      <c r="C332" s="85">
        <v>1.64</v>
      </c>
      <c r="D332" s="85">
        <v>1.64</v>
      </c>
      <c r="E332" s="85">
        <v>5.835</v>
      </c>
      <c r="F332" s="85">
        <v>0.251</v>
      </c>
      <c r="G332" s="85">
        <v>0.11</v>
      </c>
      <c r="H332" s="85" t="s">
        <v>463</v>
      </c>
      <c r="I332" s="85" t="s">
        <v>545</v>
      </c>
      <c r="J332" s="85">
        <v>180</v>
      </c>
      <c r="K332" s="85" t="s">
        <v>535</v>
      </c>
      <c r="L332"/>
      <c r="M332"/>
      <c r="N332"/>
      <c r="O332"/>
      <c r="P332"/>
      <c r="Q332"/>
      <c r="R332"/>
      <c r="S332"/>
    </row>
    <row r="333" spans="1:19">
      <c r="A333" s="85" t="s">
        <v>671</v>
      </c>
      <c r="B333" s="85" t="s">
        <v>1079</v>
      </c>
      <c r="C333" s="85">
        <v>1.64</v>
      </c>
      <c r="D333" s="85">
        <v>1.64</v>
      </c>
      <c r="E333" s="85">
        <v>5.835</v>
      </c>
      <c r="F333" s="85">
        <v>0.251</v>
      </c>
      <c r="G333" s="85">
        <v>0.11</v>
      </c>
      <c r="H333" s="85" t="s">
        <v>463</v>
      </c>
      <c r="I333" s="85" t="s">
        <v>545</v>
      </c>
      <c r="J333" s="85">
        <v>180</v>
      </c>
      <c r="K333" s="85" t="s">
        <v>535</v>
      </c>
      <c r="L333"/>
      <c r="M333"/>
      <c r="N333"/>
      <c r="O333"/>
      <c r="P333"/>
      <c r="Q333"/>
      <c r="R333"/>
      <c r="S333"/>
    </row>
    <row r="334" spans="1:19">
      <c r="A334" s="85" t="s">
        <v>672</v>
      </c>
      <c r="B334" s="85" t="s">
        <v>1079</v>
      </c>
      <c r="C334" s="85">
        <v>1.65</v>
      </c>
      <c r="D334" s="85">
        <v>1.65</v>
      </c>
      <c r="E334" s="85">
        <v>5.835</v>
      </c>
      <c r="F334" s="85">
        <v>0.251</v>
      </c>
      <c r="G334" s="85">
        <v>0.11</v>
      </c>
      <c r="H334" s="85" t="s">
        <v>463</v>
      </c>
      <c r="I334" s="85" t="s">
        <v>545</v>
      </c>
      <c r="J334" s="85">
        <v>180</v>
      </c>
      <c r="K334" s="85" t="s">
        <v>535</v>
      </c>
      <c r="L334"/>
      <c r="M334"/>
      <c r="N334"/>
      <c r="O334"/>
      <c r="P334"/>
      <c r="Q334"/>
      <c r="R334"/>
      <c r="S334"/>
    </row>
    <row r="335" spans="1:19">
      <c r="A335" s="85" t="s">
        <v>765</v>
      </c>
      <c r="B335" s="85"/>
      <c r="C335" s="85"/>
      <c r="D335" s="85">
        <v>184.21</v>
      </c>
      <c r="E335" s="85">
        <v>5.84</v>
      </c>
      <c r="F335" s="85">
        <v>0.251</v>
      </c>
      <c r="G335" s="85">
        <v>0.11</v>
      </c>
      <c r="H335" s="85"/>
      <c r="I335" s="85"/>
      <c r="J335" s="85"/>
      <c r="K335" s="85"/>
      <c r="L335"/>
      <c r="M335"/>
      <c r="N335"/>
      <c r="O335"/>
      <c r="P335"/>
      <c r="Q335"/>
      <c r="R335"/>
      <c r="S335"/>
    </row>
    <row r="336" spans="1:19">
      <c r="A336" s="85" t="s">
        <v>766</v>
      </c>
      <c r="B336" s="85"/>
      <c r="C336" s="85"/>
      <c r="D336" s="85">
        <v>72.38</v>
      </c>
      <c r="E336" s="85">
        <v>5.84</v>
      </c>
      <c r="F336" s="85">
        <v>0.251</v>
      </c>
      <c r="G336" s="85">
        <v>0.11</v>
      </c>
      <c r="H336" s="85"/>
      <c r="I336" s="85"/>
      <c r="J336" s="85"/>
      <c r="K336" s="85"/>
      <c r="L336"/>
      <c r="M336"/>
      <c r="N336"/>
      <c r="O336"/>
      <c r="P336"/>
      <c r="Q336"/>
      <c r="R336"/>
      <c r="S336"/>
    </row>
    <row r="337" spans="1:19">
      <c r="A337" s="85" t="s">
        <v>767</v>
      </c>
      <c r="B337" s="85"/>
      <c r="C337" s="85"/>
      <c r="D337" s="85">
        <v>111.83</v>
      </c>
      <c r="E337" s="85">
        <v>5.84</v>
      </c>
      <c r="F337" s="85">
        <v>0.251</v>
      </c>
      <c r="G337" s="85">
        <v>0.11</v>
      </c>
      <c r="H337" s="85"/>
      <c r="I337" s="85"/>
      <c r="J337" s="85"/>
      <c r="K337" s="85"/>
      <c r="L337"/>
      <c r="M337"/>
      <c r="N337"/>
      <c r="O337"/>
      <c r="P337"/>
      <c r="Q337"/>
      <c r="R337"/>
      <c r="S337"/>
    </row>
    <row r="338" spans="1:19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77"/>
      <c r="B339" s="85" t="s">
        <v>381</v>
      </c>
      <c r="C339" s="85" t="s">
        <v>768</v>
      </c>
      <c r="D339" s="85" t="s">
        <v>769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5" t="s">
        <v>300</v>
      </c>
      <c r="B340" s="85"/>
      <c r="C340" s="85"/>
      <c r="D340" s="85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77"/>
      <c r="B342" s="85" t="s">
        <v>381</v>
      </c>
      <c r="C342" s="85" t="s">
        <v>770</v>
      </c>
      <c r="D342" s="85" t="s">
        <v>771</v>
      </c>
      <c r="E342" s="85" t="s">
        <v>772</v>
      </c>
      <c r="F342" s="85" t="s">
        <v>773</v>
      </c>
      <c r="G342" s="85" t="s">
        <v>769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5" t="s">
        <v>774</v>
      </c>
      <c r="B343" s="85" t="s">
        <v>775</v>
      </c>
      <c r="C343" s="85">
        <v>1853.32</v>
      </c>
      <c r="D343" s="85">
        <v>1379.38</v>
      </c>
      <c r="E343" s="85">
        <v>473.94</v>
      </c>
      <c r="F343" s="85">
        <v>0.74</v>
      </c>
      <c r="G343" s="85">
        <v>3.62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5" t="s">
        <v>776</v>
      </c>
      <c r="B344" s="85" t="s">
        <v>775</v>
      </c>
      <c r="C344" s="85">
        <v>1880.77</v>
      </c>
      <c r="D344" s="85">
        <v>1403.21</v>
      </c>
      <c r="E344" s="85">
        <v>477.56</v>
      </c>
      <c r="F344" s="85">
        <v>0.75</v>
      </c>
      <c r="G344" s="85">
        <v>3.62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5" t="s">
        <v>777</v>
      </c>
      <c r="B345" s="85" t="s">
        <v>775</v>
      </c>
      <c r="C345" s="85">
        <v>2054.23</v>
      </c>
      <c r="D345" s="85">
        <v>1554.16</v>
      </c>
      <c r="E345" s="85">
        <v>500.07</v>
      </c>
      <c r="F345" s="85">
        <v>0.76</v>
      </c>
      <c r="G345" s="85">
        <v>3.63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5" t="s">
        <v>778</v>
      </c>
      <c r="B346" s="85" t="s">
        <v>775</v>
      </c>
      <c r="C346" s="85">
        <v>1775.86</v>
      </c>
      <c r="D346" s="85">
        <v>1371.88</v>
      </c>
      <c r="E346" s="85">
        <v>403.98</v>
      </c>
      <c r="F346" s="85">
        <v>0.77</v>
      </c>
      <c r="G346" s="85">
        <v>3.66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5" t="s">
        <v>779</v>
      </c>
      <c r="B347" s="85" t="s">
        <v>775</v>
      </c>
      <c r="C347" s="85">
        <v>1749.15</v>
      </c>
      <c r="D347" s="85">
        <v>1352.07</v>
      </c>
      <c r="E347" s="85">
        <v>397.08</v>
      </c>
      <c r="F347" s="85">
        <v>0.77</v>
      </c>
      <c r="G347" s="85">
        <v>3.66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5" t="s">
        <v>780</v>
      </c>
      <c r="B348" s="85" t="s">
        <v>775</v>
      </c>
      <c r="C348" s="85">
        <v>2889.08</v>
      </c>
      <c r="D348" s="85">
        <v>2307.38</v>
      </c>
      <c r="E348" s="85">
        <v>581.70000000000005</v>
      </c>
      <c r="F348" s="85">
        <v>0.8</v>
      </c>
      <c r="G348" s="85">
        <v>3.46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5" t="s">
        <v>781</v>
      </c>
      <c r="B349" s="85" t="s">
        <v>775</v>
      </c>
      <c r="C349" s="85">
        <v>8692.34</v>
      </c>
      <c r="D349" s="85">
        <v>6642.72</v>
      </c>
      <c r="E349" s="85">
        <v>2049.62</v>
      </c>
      <c r="F349" s="85">
        <v>0.76</v>
      </c>
      <c r="G349" s="85">
        <v>3.02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5" t="s">
        <v>782</v>
      </c>
      <c r="B350" s="85" t="s">
        <v>775</v>
      </c>
      <c r="C350" s="85">
        <v>6933.42</v>
      </c>
      <c r="D350" s="85">
        <v>5328.78</v>
      </c>
      <c r="E350" s="85">
        <v>1604.64</v>
      </c>
      <c r="F350" s="85">
        <v>0.77</v>
      </c>
      <c r="G350" s="85">
        <v>3.02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5" t="s">
        <v>783</v>
      </c>
      <c r="B351" s="85" t="s">
        <v>775</v>
      </c>
      <c r="C351" s="85">
        <v>8499.08</v>
      </c>
      <c r="D351" s="85">
        <v>6473.57</v>
      </c>
      <c r="E351" s="85">
        <v>2025.52</v>
      </c>
      <c r="F351" s="85">
        <v>0.76</v>
      </c>
      <c r="G351" s="85">
        <v>3.02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5" t="s">
        <v>784</v>
      </c>
      <c r="B352" s="85" t="s">
        <v>775</v>
      </c>
      <c r="C352" s="85">
        <v>2438.79</v>
      </c>
      <c r="D352" s="85">
        <v>1893.94</v>
      </c>
      <c r="E352" s="85">
        <v>544.85</v>
      </c>
      <c r="F352" s="85">
        <v>0.78</v>
      </c>
      <c r="G352" s="85">
        <v>3.56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5" t="s">
        <v>785</v>
      </c>
      <c r="B353" s="85" t="s">
        <v>775</v>
      </c>
      <c r="C353" s="85">
        <v>2185.9299999999998</v>
      </c>
      <c r="D353" s="85">
        <v>1742.69</v>
      </c>
      <c r="E353" s="85">
        <v>443.24</v>
      </c>
      <c r="F353" s="85">
        <v>0.8</v>
      </c>
      <c r="G353" s="85">
        <v>3.66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5" t="s">
        <v>786</v>
      </c>
      <c r="B354" s="85" t="s">
        <v>775</v>
      </c>
      <c r="C354" s="85">
        <v>8142.73</v>
      </c>
      <c r="D354" s="85">
        <v>6428.05</v>
      </c>
      <c r="E354" s="85">
        <v>1714.68</v>
      </c>
      <c r="F354" s="85">
        <v>0.79</v>
      </c>
      <c r="G354" s="85">
        <v>3.04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5" t="s">
        <v>787</v>
      </c>
      <c r="B355" s="85" t="s">
        <v>775</v>
      </c>
      <c r="C355" s="85">
        <v>2509.23</v>
      </c>
      <c r="D355" s="85">
        <v>2004.01</v>
      </c>
      <c r="E355" s="85">
        <v>505.22</v>
      </c>
      <c r="F355" s="85">
        <v>0.8</v>
      </c>
      <c r="G355" s="85">
        <v>3.57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5" t="s">
        <v>788</v>
      </c>
      <c r="B356" s="85" t="s">
        <v>775</v>
      </c>
      <c r="C356" s="85">
        <v>7582.72</v>
      </c>
      <c r="D356" s="85">
        <v>5924.15</v>
      </c>
      <c r="E356" s="85">
        <v>1658.57</v>
      </c>
      <c r="F356" s="85">
        <v>0.78</v>
      </c>
      <c r="G356" s="85">
        <v>3.04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5" t="s">
        <v>789</v>
      </c>
      <c r="B357" s="85" t="s">
        <v>775</v>
      </c>
      <c r="C357" s="85">
        <v>2140.5300000000002</v>
      </c>
      <c r="D357" s="85">
        <v>1701.65</v>
      </c>
      <c r="E357" s="85">
        <v>438.88</v>
      </c>
      <c r="F357" s="85">
        <v>0.79</v>
      </c>
      <c r="G357" s="85">
        <v>3.67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5" t="s">
        <v>790</v>
      </c>
      <c r="B358" s="85" t="s">
        <v>775</v>
      </c>
      <c r="C358" s="85">
        <v>2899.44</v>
      </c>
      <c r="D358" s="85">
        <v>2315.65</v>
      </c>
      <c r="E358" s="85">
        <v>583.79</v>
      </c>
      <c r="F358" s="85">
        <v>0.8</v>
      </c>
      <c r="G358" s="85">
        <v>3.46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5" t="s">
        <v>791</v>
      </c>
      <c r="B359" s="85" t="s">
        <v>775</v>
      </c>
      <c r="C359" s="85">
        <v>8746.4500000000007</v>
      </c>
      <c r="D359" s="85">
        <v>6690.1</v>
      </c>
      <c r="E359" s="85">
        <v>2056.35</v>
      </c>
      <c r="F359" s="85">
        <v>0.76</v>
      </c>
      <c r="G359" s="85">
        <v>3.02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5" t="s">
        <v>792</v>
      </c>
      <c r="B360" s="85" t="s">
        <v>775</v>
      </c>
      <c r="C360" s="85">
        <v>7095.82</v>
      </c>
      <c r="D360" s="85">
        <v>5471.29</v>
      </c>
      <c r="E360" s="85">
        <v>1624.53</v>
      </c>
      <c r="F360" s="85">
        <v>0.77</v>
      </c>
      <c r="G360" s="85">
        <v>3.03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5" t="s">
        <v>793</v>
      </c>
      <c r="B361" s="85" t="s">
        <v>775</v>
      </c>
      <c r="C361" s="85">
        <v>8733.82</v>
      </c>
      <c r="D361" s="85">
        <v>6679.05</v>
      </c>
      <c r="E361" s="85">
        <v>2054.77</v>
      </c>
      <c r="F361" s="85">
        <v>0.76</v>
      </c>
      <c r="G361" s="85">
        <v>3.02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5" t="s">
        <v>794</v>
      </c>
      <c r="B362" s="85" t="s">
        <v>775</v>
      </c>
      <c r="C362" s="85">
        <v>2516.56</v>
      </c>
      <c r="D362" s="85">
        <v>1962.46</v>
      </c>
      <c r="E362" s="85">
        <v>554.09</v>
      </c>
      <c r="F362" s="85">
        <v>0.78</v>
      </c>
      <c r="G362" s="85">
        <v>3.54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5" t="s">
        <v>795</v>
      </c>
      <c r="B363" s="85" t="s">
        <v>775</v>
      </c>
      <c r="C363" s="85">
        <v>2278.7199999999998</v>
      </c>
      <c r="D363" s="85">
        <v>1819.91</v>
      </c>
      <c r="E363" s="85">
        <v>458.81</v>
      </c>
      <c r="F363" s="85">
        <v>0.8</v>
      </c>
      <c r="G363" s="85">
        <v>3.63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5" t="s">
        <v>796</v>
      </c>
      <c r="B364" s="85" t="s">
        <v>775</v>
      </c>
      <c r="C364" s="85">
        <v>7930.6</v>
      </c>
      <c r="D364" s="85">
        <v>6236.95</v>
      </c>
      <c r="E364" s="85">
        <v>1693.66</v>
      </c>
      <c r="F364" s="85">
        <v>0.79</v>
      </c>
      <c r="G364" s="85">
        <v>3.04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5" t="s">
        <v>797</v>
      </c>
      <c r="B365" s="85" t="s">
        <v>775</v>
      </c>
      <c r="C365" s="85">
        <v>2099.94</v>
      </c>
      <c r="D365" s="85">
        <v>1664.98</v>
      </c>
      <c r="E365" s="85">
        <v>434.96</v>
      </c>
      <c r="F365" s="85">
        <v>0.79</v>
      </c>
      <c r="G365" s="85">
        <v>3.67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5" t="s">
        <v>798</v>
      </c>
      <c r="B366" s="85" t="s">
        <v>775</v>
      </c>
      <c r="C366" s="85">
        <v>7826.74</v>
      </c>
      <c r="D366" s="85">
        <v>6143.48</v>
      </c>
      <c r="E366" s="85">
        <v>1683.26</v>
      </c>
      <c r="F366" s="85">
        <v>0.78</v>
      </c>
      <c r="G366" s="85">
        <v>3.04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5" t="s">
        <v>799</v>
      </c>
      <c r="B367" s="85" t="s">
        <v>775</v>
      </c>
      <c r="C367" s="85">
        <v>2224.96</v>
      </c>
      <c r="D367" s="85">
        <v>1776.98</v>
      </c>
      <c r="E367" s="85">
        <v>447.98</v>
      </c>
      <c r="F367" s="85">
        <v>0.8</v>
      </c>
      <c r="G367" s="85">
        <v>3.65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5" t="s">
        <v>800</v>
      </c>
      <c r="B368" s="85" t="s">
        <v>775</v>
      </c>
      <c r="C368" s="85">
        <v>3822.62</v>
      </c>
      <c r="D368" s="85">
        <v>3052.95</v>
      </c>
      <c r="E368" s="85">
        <v>769.66</v>
      </c>
      <c r="F368" s="85">
        <v>0.8</v>
      </c>
      <c r="G368" s="85">
        <v>3.21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5" t="s">
        <v>801</v>
      </c>
      <c r="B369" s="85" t="s">
        <v>775</v>
      </c>
      <c r="C369" s="85">
        <v>13516.12</v>
      </c>
      <c r="D369" s="85">
        <v>10285.61</v>
      </c>
      <c r="E369" s="85">
        <v>3230.51</v>
      </c>
      <c r="F369" s="85">
        <v>0.76</v>
      </c>
      <c r="G369" s="85">
        <v>3.02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5" t="s">
        <v>802</v>
      </c>
      <c r="B370" s="85" t="s">
        <v>775</v>
      </c>
      <c r="C370" s="85">
        <v>10963.72</v>
      </c>
      <c r="D370" s="85">
        <v>8383.91</v>
      </c>
      <c r="E370" s="85">
        <v>2579.81</v>
      </c>
      <c r="F370" s="85">
        <v>0.76</v>
      </c>
      <c r="G370" s="85">
        <v>3.02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5" t="s">
        <v>803</v>
      </c>
      <c r="B371" s="85" t="s">
        <v>775</v>
      </c>
      <c r="C371" s="85">
        <v>13515.12</v>
      </c>
      <c r="D371" s="85">
        <v>10284.76</v>
      </c>
      <c r="E371" s="85">
        <v>3230.36</v>
      </c>
      <c r="F371" s="85">
        <v>0.76</v>
      </c>
      <c r="G371" s="85">
        <v>3.02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5" t="s">
        <v>804</v>
      </c>
      <c r="B372" s="85" t="s">
        <v>775</v>
      </c>
      <c r="C372" s="85">
        <v>3791.23</v>
      </c>
      <c r="D372" s="85">
        <v>2933.7</v>
      </c>
      <c r="E372" s="85">
        <v>857.53</v>
      </c>
      <c r="F372" s="85">
        <v>0.77</v>
      </c>
      <c r="G372" s="85">
        <v>3.19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5" t="s">
        <v>805</v>
      </c>
      <c r="B373" s="85" t="s">
        <v>775</v>
      </c>
      <c r="C373" s="85">
        <v>3646.34</v>
      </c>
      <c r="D373" s="85">
        <v>2824.84</v>
      </c>
      <c r="E373" s="85">
        <v>821.51</v>
      </c>
      <c r="F373" s="85">
        <v>0.77</v>
      </c>
      <c r="G373" s="85">
        <v>3.23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5" t="s">
        <v>806</v>
      </c>
      <c r="B374" s="85" t="s">
        <v>775</v>
      </c>
      <c r="C374" s="85">
        <v>13047.1</v>
      </c>
      <c r="D374" s="85">
        <v>9936.84</v>
      </c>
      <c r="E374" s="85">
        <v>3110.27</v>
      </c>
      <c r="F374" s="85">
        <v>0.76</v>
      </c>
      <c r="G374" s="85">
        <v>3.02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5" t="s">
        <v>807</v>
      </c>
      <c r="B375" s="85" t="s">
        <v>775</v>
      </c>
      <c r="C375" s="85">
        <v>3398.72</v>
      </c>
      <c r="D375" s="85">
        <v>2608.75</v>
      </c>
      <c r="E375" s="85">
        <v>789.97</v>
      </c>
      <c r="F375" s="85">
        <v>0.77</v>
      </c>
      <c r="G375" s="85">
        <v>3.29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5" t="s">
        <v>808</v>
      </c>
      <c r="B376" s="85" t="s">
        <v>775</v>
      </c>
      <c r="C376" s="85">
        <v>12975.65</v>
      </c>
      <c r="D376" s="85">
        <v>9874.9599999999991</v>
      </c>
      <c r="E376" s="85">
        <v>3100.69</v>
      </c>
      <c r="F376" s="85">
        <v>0.76</v>
      </c>
      <c r="G376" s="85">
        <v>3.02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5" t="s">
        <v>809</v>
      </c>
      <c r="B377" s="85" t="s">
        <v>775</v>
      </c>
      <c r="C377" s="85">
        <v>3544.02</v>
      </c>
      <c r="D377" s="85">
        <v>2752.72</v>
      </c>
      <c r="E377" s="85">
        <v>791.3</v>
      </c>
      <c r="F377" s="85">
        <v>0.78</v>
      </c>
      <c r="G377" s="85">
        <v>3.26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5" t="s">
        <v>810</v>
      </c>
      <c r="B378" s="85" t="s">
        <v>775</v>
      </c>
      <c r="C378" s="85">
        <v>8253.9500000000007</v>
      </c>
      <c r="D378" s="85">
        <v>6592.06</v>
      </c>
      <c r="E378" s="85">
        <v>1661.89</v>
      </c>
      <c r="F378" s="85">
        <v>0.8</v>
      </c>
      <c r="G378" s="85">
        <v>4.04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5" t="s">
        <v>819</v>
      </c>
      <c r="B379" s="85" t="s">
        <v>775</v>
      </c>
      <c r="C379" s="85">
        <v>4650.9399999999996</v>
      </c>
      <c r="D379" s="85">
        <v>3637.36</v>
      </c>
      <c r="E379" s="85">
        <v>1013.58</v>
      </c>
      <c r="F379" s="85">
        <v>0.78</v>
      </c>
      <c r="G379" s="85">
        <v>3.98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5" t="s">
        <v>820</v>
      </c>
      <c r="B380" s="85" t="s">
        <v>775</v>
      </c>
      <c r="C380" s="85">
        <v>4405.3599999999997</v>
      </c>
      <c r="D380" s="85">
        <v>3439.48</v>
      </c>
      <c r="E380" s="85">
        <v>965.88</v>
      </c>
      <c r="F380" s="85">
        <v>0.78</v>
      </c>
      <c r="G380" s="85">
        <v>3.97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5" t="s">
        <v>821</v>
      </c>
      <c r="B381" s="85" t="s">
        <v>775</v>
      </c>
      <c r="C381" s="85">
        <v>11793.99</v>
      </c>
      <c r="D381" s="85">
        <v>8738.0499999999993</v>
      </c>
      <c r="E381" s="85">
        <v>3055.94</v>
      </c>
      <c r="F381" s="85">
        <v>0.74</v>
      </c>
      <c r="G381" s="85">
        <v>3.84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5" t="s">
        <v>811</v>
      </c>
      <c r="B382" s="85" t="s">
        <v>775</v>
      </c>
      <c r="C382" s="85">
        <v>20028.48</v>
      </c>
      <c r="D382" s="85">
        <v>13540.92</v>
      </c>
      <c r="E382" s="85">
        <v>6487.56</v>
      </c>
      <c r="F382" s="85">
        <v>0.68</v>
      </c>
      <c r="G382" s="85">
        <v>3.45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5" t="s">
        <v>812</v>
      </c>
      <c r="B383" s="85" t="s">
        <v>775</v>
      </c>
      <c r="C383" s="85">
        <v>1276.3499999999999</v>
      </c>
      <c r="D383" s="85">
        <v>1019.37</v>
      </c>
      <c r="E383" s="85">
        <v>256.99</v>
      </c>
      <c r="F383" s="85">
        <v>0.8</v>
      </c>
      <c r="G383" s="85">
        <v>4.04</v>
      </c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85" t="s">
        <v>813</v>
      </c>
      <c r="B384" s="85" t="s">
        <v>775</v>
      </c>
      <c r="C384" s="85">
        <v>10659.87</v>
      </c>
      <c r="D384" s="85">
        <v>7206.96</v>
      </c>
      <c r="E384" s="85">
        <v>3452.91</v>
      </c>
      <c r="F384" s="85">
        <v>0.68</v>
      </c>
      <c r="G384" s="85">
        <v>3.65</v>
      </c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5" t="s">
        <v>814</v>
      </c>
      <c r="B385" s="85" t="s">
        <v>775</v>
      </c>
      <c r="C385" s="85">
        <v>1066.8399999999999</v>
      </c>
      <c r="D385" s="85">
        <v>799.53</v>
      </c>
      <c r="E385" s="85">
        <v>267.32</v>
      </c>
      <c r="F385" s="85">
        <v>0.75</v>
      </c>
      <c r="G385" s="85">
        <v>3.87</v>
      </c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5" t="s">
        <v>815</v>
      </c>
      <c r="B386" s="85" t="s">
        <v>775</v>
      </c>
      <c r="C386" s="85">
        <v>6969.21</v>
      </c>
      <c r="D386" s="85">
        <v>4961.82</v>
      </c>
      <c r="E386" s="85">
        <v>2007.39</v>
      </c>
      <c r="F386" s="85">
        <v>0.71</v>
      </c>
      <c r="G386" s="85">
        <v>3.76</v>
      </c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5" t="s">
        <v>816</v>
      </c>
      <c r="B387" s="85" t="s">
        <v>775</v>
      </c>
      <c r="C387" s="85">
        <v>30183.58</v>
      </c>
      <c r="D387" s="85">
        <v>23220.47</v>
      </c>
      <c r="E387" s="85">
        <v>6963.1</v>
      </c>
      <c r="F387" s="85">
        <v>0.77</v>
      </c>
      <c r="G387" s="85">
        <v>3.69</v>
      </c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5" t="s">
        <v>817</v>
      </c>
      <c r="B388" s="85" t="s">
        <v>775</v>
      </c>
      <c r="C388" s="85">
        <v>3178.94</v>
      </c>
      <c r="D388" s="85">
        <v>2149.23</v>
      </c>
      <c r="E388" s="85">
        <v>1029.71</v>
      </c>
      <c r="F388" s="85">
        <v>0.68</v>
      </c>
      <c r="G388" s="85">
        <v>3.65</v>
      </c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5" t="s">
        <v>818</v>
      </c>
      <c r="B389" s="85" t="s">
        <v>775</v>
      </c>
      <c r="C389" s="85">
        <v>7724.51</v>
      </c>
      <c r="D389" s="85">
        <v>5461.4</v>
      </c>
      <c r="E389" s="85">
        <v>2263.11</v>
      </c>
      <c r="F389" s="85">
        <v>0.71</v>
      </c>
      <c r="G389" s="85">
        <v>3.74</v>
      </c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77"/>
      <c r="B391" s="85" t="s">
        <v>381</v>
      </c>
      <c r="C391" s="85" t="s">
        <v>770</v>
      </c>
      <c r="D391" s="85" t="s">
        <v>769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5" t="s">
        <v>830</v>
      </c>
      <c r="B392" s="85" t="s">
        <v>823</v>
      </c>
      <c r="C392" s="85">
        <v>40.229999999999997</v>
      </c>
      <c r="D392" s="85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5" t="s">
        <v>845</v>
      </c>
      <c r="B393" s="85" t="s">
        <v>823</v>
      </c>
      <c r="C393" s="85">
        <v>148.21</v>
      </c>
      <c r="D393" s="85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5" t="s">
        <v>859</v>
      </c>
      <c r="B394" s="85" t="s">
        <v>823</v>
      </c>
      <c r="C394" s="85">
        <v>186.66</v>
      </c>
      <c r="D394" s="85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5" t="s">
        <v>873</v>
      </c>
      <c r="B395" s="85" t="s">
        <v>823</v>
      </c>
      <c r="C395" s="85">
        <v>656.09</v>
      </c>
      <c r="D395" s="85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5" t="s">
        <v>831</v>
      </c>
      <c r="B396" s="85" t="s">
        <v>823</v>
      </c>
      <c r="C396" s="85">
        <v>0</v>
      </c>
      <c r="D396" s="85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5" t="s">
        <v>844</v>
      </c>
      <c r="B397" s="85" t="s">
        <v>823</v>
      </c>
      <c r="C397" s="85">
        <v>0</v>
      </c>
      <c r="D397" s="85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5" t="s">
        <v>858</v>
      </c>
      <c r="B398" s="85" t="s">
        <v>823</v>
      </c>
      <c r="C398" s="85">
        <v>0</v>
      </c>
      <c r="D398" s="85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5" t="s">
        <v>872</v>
      </c>
      <c r="B399" s="85" t="s">
        <v>823</v>
      </c>
      <c r="C399" s="85">
        <v>104.77</v>
      </c>
      <c r="D399" s="85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5" t="s">
        <v>825</v>
      </c>
      <c r="B400" s="85" t="s">
        <v>823</v>
      </c>
      <c r="C400" s="85">
        <v>679.96</v>
      </c>
      <c r="D400" s="85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5" t="s">
        <v>826</v>
      </c>
      <c r="B401" s="85" t="s">
        <v>823</v>
      </c>
      <c r="C401" s="85">
        <v>698.93</v>
      </c>
      <c r="D401" s="85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5" t="s">
        <v>827</v>
      </c>
      <c r="B402" s="85" t="s">
        <v>823</v>
      </c>
      <c r="C402" s="85">
        <v>894.86</v>
      </c>
      <c r="D402" s="85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5" t="s">
        <v>828</v>
      </c>
      <c r="B403" s="85" t="s">
        <v>823</v>
      </c>
      <c r="C403" s="85">
        <v>889.09</v>
      </c>
      <c r="D403" s="85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5" t="s">
        <v>829</v>
      </c>
      <c r="B404" s="85" t="s">
        <v>823</v>
      </c>
      <c r="C404" s="85">
        <v>692.76</v>
      </c>
      <c r="D404" s="85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5" t="s">
        <v>834</v>
      </c>
      <c r="B405" s="85" t="s">
        <v>823</v>
      </c>
      <c r="C405" s="85">
        <v>991.97</v>
      </c>
      <c r="D405" s="85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5" t="s">
        <v>835</v>
      </c>
      <c r="B406" s="85" t="s">
        <v>823</v>
      </c>
      <c r="C406" s="85">
        <v>2478.5100000000002</v>
      </c>
      <c r="D406" s="85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5" t="s">
        <v>836</v>
      </c>
      <c r="B407" s="85" t="s">
        <v>823</v>
      </c>
      <c r="C407" s="85">
        <v>1888.52</v>
      </c>
      <c r="D407" s="85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5" t="s">
        <v>837</v>
      </c>
      <c r="B408" s="85" t="s">
        <v>823</v>
      </c>
      <c r="C408" s="85">
        <v>2478.5100000000002</v>
      </c>
      <c r="D408" s="85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5" t="s">
        <v>838</v>
      </c>
      <c r="B409" s="85" t="s">
        <v>823</v>
      </c>
      <c r="C409" s="85">
        <v>833.29</v>
      </c>
      <c r="D409" s="85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5" t="s">
        <v>839</v>
      </c>
      <c r="B410" s="85" t="s">
        <v>823</v>
      </c>
      <c r="C410" s="85">
        <v>805.74</v>
      </c>
      <c r="D410" s="85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5" t="s">
        <v>840</v>
      </c>
      <c r="B411" s="85" t="s">
        <v>823</v>
      </c>
      <c r="C411" s="85">
        <v>2478.5100000000002</v>
      </c>
      <c r="D411" s="85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5" t="s">
        <v>841</v>
      </c>
      <c r="B412" s="85" t="s">
        <v>823</v>
      </c>
      <c r="C412" s="85">
        <v>668.06</v>
      </c>
      <c r="D412" s="85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5" t="s">
        <v>842</v>
      </c>
      <c r="B413" s="85" t="s">
        <v>823</v>
      </c>
      <c r="C413" s="85">
        <v>2478.5100000000002</v>
      </c>
      <c r="D413" s="85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5" t="s">
        <v>843</v>
      </c>
      <c r="B414" s="85" t="s">
        <v>823</v>
      </c>
      <c r="C414" s="85">
        <v>728.72</v>
      </c>
      <c r="D414" s="85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5" t="s">
        <v>848</v>
      </c>
      <c r="B415" s="85" t="s">
        <v>823</v>
      </c>
      <c r="C415" s="85">
        <v>1028.33</v>
      </c>
      <c r="D415" s="85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5" t="s">
        <v>849</v>
      </c>
      <c r="B416" s="85" t="s">
        <v>823</v>
      </c>
      <c r="C416" s="85">
        <v>2570.5500000000002</v>
      </c>
      <c r="D416" s="85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5" t="s">
        <v>850</v>
      </c>
      <c r="B417" s="85" t="s">
        <v>823</v>
      </c>
      <c r="C417" s="85">
        <v>2062.6</v>
      </c>
      <c r="D417" s="85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5" t="s">
        <v>851</v>
      </c>
      <c r="B418" s="85" t="s">
        <v>823</v>
      </c>
      <c r="C418" s="85">
        <v>2558.83</v>
      </c>
      <c r="D418" s="85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5" t="s">
        <v>852</v>
      </c>
      <c r="B419" s="85" t="s">
        <v>823</v>
      </c>
      <c r="C419" s="85">
        <v>868.36</v>
      </c>
      <c r="D419" s="85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5" t="s">
        <v>853</v>
      </c>
      <c r="B420" s="85" t="s">
        <v>823</v>
      </c>
      <c r="C420" s="85">
        <v>846.07</v>
      </c>
      <c r="D420" s="85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5" t="s">
        <v>854</v>
      </c>
      <c r="B421" s="85" t="s">
        <v>823</v>
      </c>
      <c r="C421" s="85">
        <v>2513.63</v>
      </c>
      <c r="D421" s="85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5" t="s">
        <v>855</v>
      </c>
      <c r="B422" s="85" t="s">
        <v>823</v>
      </c>
      <c r="C422" s="85">
        <v>619.63</v>
      </c>
      <c r="D422" s="85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5" t="s">
        <v>856</v>
      </c>
      <c r="B423" s="85" t="s">
        <v>823</v>
      </c>
      <c r="C423" s="85">
        <v>2515.66</v>
      </c>
      <c r="D423" s="85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5" t="s">
        <v>857</v>
      </c>
      <c r="B424" s="85" t="s">
        <v>823</v>
      </c>
      <c r="C424" s="85">
        <v>782.08</v>
      </c>
      <c r="D424" s="85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5" t="s">
        <v>862</v>
      </c>
      <c r="B425" s="85" t="s">
        <v>823</v>
      </c>
      <c r="C425" s="85">
        <v>1686.77</v>
      </c>
      <c r="D425" s="85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5" t="s">
        <v>863</v>
      </c>
      <c r="B426" s="85" t="s">
        <v>823</v>
      </c>
      <c r="C426" s="85">
        <v>6245.49</v>
      </c>
      <c r="D426" s="85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5" t="s">
        <v>864</v>
      </c>
      <c r="B427" s="85" t="s">
        <v>823</v>
      </c>
      <c r="C427" s="85">
        <v>5046.75</v>
      </c>
      <c r="D427" s="85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5" t="s">
        <v>865</v>
      </c>
      <c r="B428" s="85" t="s">
        <v>823</v>
      </c>
      <c r="C428" s="85">
        <v>6240.01</v>
      </c>
      <c r="D428" s="85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5" t="s">
        <v>866</v>
      </c>
      <c r="B429" s="85" t="s">
        <v>823</v>
      </c>
      <c r="C429" s="85">
        <v>1802.39</v>
      </c>
      <c r="D429" s="85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5" t="s">
        <v>867</v>
      </c>
      <c r="B430" s="85" t="s">
        <v>823</v>
      </c>
      <c r="C430" s="85">
        <v>1782.88</v>
      </c>
      <c r="D430" s="85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5" t="s">
        <v>868</v>
      </c>
      <c r="B431" s="85" t="s">
        <v>823</v>
      </c>
      <c r="C431" s="85">
        <v>6241.01</v>
      </c>
      <c r="D431" s="85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5" t="s">
        <v>869</v>
      </c>
      <c r="B432" s="85" t="s">
        <v>823</v>
      </c>
      <c r="C432" s="85">
        <v>1678.02</v>
      </c>
      <c r="D432" s="85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5" t="s">
        <v>870</v>
      </c>
      <c r="B433" s="85" t="s">
        <v>823</v>
      </c>
      <c r="C433" s="85">
        <v>6214</v>
      </c>
      <c r="D433" s="85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5" t="s">
        <v>871</v>
      </c>
      <c r="B434" s="85" t="s">
        <v>823</v>
      </c>
      <c r="C434" s="85">
        <v>1762.33</v>
      </c>
      <c r="D434" s="85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5" t="s">
        <v>822</v>
      </c>
      <c r="B435" s="85" t="s">
        <v>823</v>
      </c>
      <c r="C435" s="85">
        <v>0</v>
      </c>
      <c r="D435" s="85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5" t="s">
        <v>832</v>
      </c>
      <c r="B436" s="85" t="s">
        <v>823</v>
      </c>
      <c r="C436" s="85">
        <v>35.119999999999997</v>
      </c>
      <c r="D436" s="85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5" t="s">
        <v>846</v>
      </c>
      <c r="B437" s="85" t="s">
        <v>823</v>
      </c>
      <c r="C437" s="85">
        <v>64.28</v>
      </c>
      <c r="D437" s="85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5" t="s">
        <v>860</v>
      </c>
      <c r="B438" s="85" t="s">
        <v>823</v>
      </c>
      <c r="C438" s="85">
        <v>503.38</v>
      </c>
      <c r="D438" s="85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5" t="s">
        <v>824</v>
      </c>
      <c r="B439" s="85" t="s">
        <v>823</v>
      </c>
      <c r="C439" s="85">
        <v>0</v>
      </c>
      <c r="D439" s="85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5" t="s">
        <v>833</v>
      </c>
      <c r="B440" s="85" t="s">
        <v>823</v>
      </c>
      <c r="C440" s="85">
        <v>63.16</v>
      </c>
      <c r="D440" s="85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5" t="s">
        <v>847</v>
      </c>
      <c r="B441" s="85" t="s">
        <v>823</v>
      </c>
      <c r="C441" s="85">
        <v>90.65</v>
      </c>
      <c r="D441" s="85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5" t="s">
        <v>861</v>
      </c>
      <c r="B442" s="85" t="s">
        <v>823</v>
      </c>
      <c r="C442" s="85">
        <v>375.27</v>
      </c>
      <c r="D442" s="85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5" t="s">
        <v>874</v>
      </c>
      <c r="B443" s="85" t="s">
        <v>875</v>
      </c>
      <c r="C443" s="85">
        <v>23055.19</v>
      </c>
      <c r="D443" s="85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5" t="s">
        <v>884</v>
      </c>
      <c r="B444" s="85" t="s">
        <v>875</v>
      </c>
      <c r="C444" s="85">
        <v>6584.49</v>
      </c>
      <c r="D444" s="85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5" t="s">
        <v>885</v>
      </c>
      <c r="B445" s="85" t="s">
        <v>875</v>
      </c>
      <c r="C445" s="85">
        <v>6250.56</v>
      </c>
      <c r="D445" s="85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5" t="s">
        <v>886</v>
      </c>
      <c r="B446" s="85" t="s">
        <v>875</v>
      </c>
      <c r="C446" s="85">
        <v>13923.24</v>
      </c>
      <c r="D446" s="85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5" t="s">
        <v>876</v>
      </c>
      <c r="B447" s="85" t="s">
        <v>875</v>
      </c>
      <c r="C447" s="85">
        <v>26721.72</v>
      </c>
      <c r="D447" s="85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85" t="s">
        <v>877</v>
      </c>
      <c r="B448" s="85" t="s">
        <v>875</v>
      </c>
      <c r="C448" s="85">
        <v>1702.78</v>
      </c>
      <c r="D448" s="85">
        <v>0.8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85" t="s">
        <v>878</v>
      </c>
      <c r="B449" s="85" t="s">
        <v>875</v>
      </c>
      <c r="C449" s="85">
        <v>18510.919999999998</v>
      </c>
      <c r="D449" s="85">
        <v>0.8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5" t="s">
        <v>879</v>
      </c>
      <c r="B450" s="85" t="s">
        <v>875</v>
      </c>
      <c r="C450" s="85">
        <v>1404.23</v>
      </c>
      <c r="D450" s="85">
        <v>0.8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5" t="s">
        <v>880</v>
      </c>
      <c r="B451" s="85" t="s">
        <v>875</v>
      </c>
      <c r="C451" s="85">
        <v>8956.56</v>
      </c>
      <c r="D451" s="85">
        <v>0.8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5" t="s">
        <v>881</v>
      </c>
      <c r="B452" s="85" t="s">
        <v>875</v>
      </c>
      <c r="C452" s="85">
        <v>77524.66</v>
      </c>
      <c r="D452" s="85">
        <v>0.78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5" t="s">
        <v>882</v>
      </c>
      <c r="B453" s="85" t="s">
        <v>875</v>
      </c>
      <c r="C453" s="85">
        <v>5141.22</v>
      </c>
      <c r="D453" s="85">
        <v>0.8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5" t="s">
        <v>883</v>
      </c>
      <c r="B454" s="85" t="s">
        <v>875</v>
      </c>
      <c r="C454" s="85">
        <v>9840.5499999999993</v>
      </c>
      <c r="D454" s="85">
        <v>0.8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77"/>
      <c r="B456" s="85" t="s">
        <v>381</v>
      </c>
      <c r="C456" s="85" t="s">
        <v>887</v>
      </c>
      <c r="D456" s="85" t="s">
        <v>888</v>
      </c>
      <c r="E456" s="85" t="s">
        <v>889</v>
      </c>
      <c r="F456" s="85" t="s">
        <v>890</v>
      </c>
      <c r="G456" s="85" t="s">
        <v>891</v>
      </c>
      <c r="H456" s="85" t="s">
        <v>892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5" t="s">
        <v>904</v>
      </c>
      <c r="B457" s="85" t="s">
        <v>894</v>
      </c>
      <c r="C457" s="85">
        <v>0.54</v>
      </c>
      <c r="D457" s="85">
        <v>49.8</v>
      </c>
      <c r="E457" s="85">
        <v>0</v>
      </c>
      <c r="F457" s="85">
        <v>0.13</v>
      </c>
      <c r="G457" s="85">
        <v>1</v>
      </c>
      <c r="H457" s="85" t="s">
        <v>895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5" t="s">
        <v>919</v>
      </c>
      <c r="B458" s="85" t="s">
        <v>894</v>
      </c>
      <c r="C458" s="85">
        <v>0.54</v>
      </c>
      <c r="D458" s="85">
        <v>49.8</v>
      </c>
      <c r="E458" s="85">
        <v>0.01</v>
      </c>
      <c r="F458" s="85">
        <v>0.48</v>
      </c>
      <c r="G458" s="85">
        <v>1</v>
      </c>
      <c r="H458" s="85" t="s">
        <v>895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5" t="s">
        <v>933</v>
      </c>
      <c r="B459" s="85" t="s">
        <v>894</v>
      </c>
      <c r="C459" s="85">
        <v>0.54</v>
      </c>
      <c r="D459" s="85">
        <v>49.8</v>
      </c>
      <c r="E459" s="85">
        <v>0.01</v>
      </c>
      <c r="F459" s="85">
        <v>0.6</v>
      </c>
      <c r="G459" s="85">
        <v>1</v>
      </c>
      <c r="H459" s="85" t="s">
        <v>895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5" t="s">
        <v>947</v>
      </c>
      <c r="B460" s="85" t="s">
        <v>894</v>
      </c>
      <c r="C460" s="85">
        <v>0.54</v>
      </c>
      <c r="D460" s="85">
        <v>49.8</v>
      </c>
      <c r="E460" s="85">
        <v>0.02</v>
      </c>
      <c r="F460" s="85">
        <v>2.12</v>
      </c>
      <c r="G460" s="85">
        <v>1</v>
      </c>
      <c r="H460" s="85" t="s">
        <v>895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5" t="s">
        <v>905</v>
      </c>
      <c r="B461" s="85" t="s">
        <v>894</v>
      </c>
      <c r="C461" s="85">
        <v>0.54</v>
      </c>
      <c r="D461" s="85">
        <v>49.8</v>
      </c>
      <c r="E461" s="85">
        <v>0</v>
      </c>
      <c r="F461" s="85">
        <v>0</v>
      </c>
      <c r="G461" s="85">
        <v>1</v>
      </c>
      <c r="H461" s="85" t="s">
        <v>895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5" t="s">
        <v>918</v>
      </c>
      <c r="B462" s="85" t="s">
        <v>894</v>
      </c>
      <c r="C462" s="85">
        <v>0.54</v>
      </c>
      <c r="D462" s="85">
        <v>49.8</v>
      </c>
      <c r="E462" s="85">
        <v>0</v>
      </c>
      <c r="F462" s="85">
        <v>0</v>
      </c>
      <c r="G462" s="85">
        <v>1</v>
      </c>
      <c r="H462" s="85" t="s">
        <v>895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5" t="s">
        <v>932</v>
      </c>
      <c r="B463" s="85" t="s">
        <v>894</v>
      </c>
      <c r="C463" s="85">
        <v>0.54</v>
      </c>
      <c r="D463" s="85">
        <v>49.8</v>
      </c>
      <c r="E463" s="85">
        <v>0</v>
      </c>
      <c r="F463" s="85">
        <v>0</v>
      </c>
      <c r="G463" s="85">
        <v>1</v>
      </c>
      <c r="H463" s="85" t="s">
        <v>895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5" t="s">
        <v>946</v>
      </c>
      <c r="B464" s="85" t="s">
        <v>894</v>
      </c>
      <c r="C464" s="85">
        <v>0.54</v>
      </c>
      <c r="D464" s="85">
        <v>49.8</v>
      </c>
      <c r="E464" s="85">
        <v>0</v>
      </c>
      <c r="F464" s="85">
        <v>0.34</v>
      </c>
      <c r="G464" s="85">
        <v>1</v>
      </c>
      <c r="H464" s="85" t="s">
        <v>895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5" t="s">
        <v>897</v>
      </c>
      <c r="B465" s="85" t="s">
        <v>898</v>
      </c>
      <c r="C465" s="85">
        <v>0.52</v>
      </c>
      <c r="D465" s="85">
        <v>331</v>
      </c>
      <c r="E465" s="85">
        <v>0.1</v>
      </c>
      <c r="F465" s="85">
        <v>60.73</v>
      </c>
      <c r="G465" s="85">
        <v>1</v>
      </c>
      <c r="H465" s="85" t="s">
        <v>899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5" t="s">
        <v>900</v>
      </c>
      <c r="B466" s="85" t="s">
        <v>898</v>
      </c>
      <c r="C466" s="85">
        <v>0.52</v>
      </c>
      <c r="D466" s="85">
        <v>331</v>
      </c>
      <c r="E466" s="85">
        <v>0.1</v>
      </c>
      <c r="F466" s="85">
        <v>61.98</v>
      </c>
      <c r="G466" s="85">
        <v>1</v>
      </c>
      <c r="H466" s="85" t="s">
        <v>899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5" t="s">
        <v>901</v>
      </c>
      <c r="B467" s="85" t="s">
        <v>898</v>
      </c>
      <c r="C467" s="85">
        <v>0.52</v>
      </c>
      <c r="D467" s="85">
        <v>331</v>
      </c>
      <c r="E467" s="85">
        <v>0.11</v>
      </c>
      <c r="F467" s="85">
        <v>69.95</v>
      </c>
      <c r="G467" s="85">
        <v>1</v>
      </c>
      <c r="H467" s="85" t="s">
        <v>899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5" t="s">
        <v>902</v>
      </c>
      <c r="B468" s="85" t="s">
        <v>898</v>
      </c>
      <c r="C468" s="85">
        <v>0.52</v>
      </c>
      <c r="D468" s="85">
        <v>331</v>
      </c>
      <c r="E468" s="85">
        <v>0.1</v>
      </c>
      <c r="F468" s="85">
        <v>63.43</v>
      </c>
      <c r="G468" s="85">
        <v>1</v>
      </c>
      <c r="H468" s="85" t="s">
        <v>899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5" t="s">
        <v>903</v>
      </c>
      <c r="B469" s="85" t="s">
        <v>898</v>
      </c>
      <c r="C469" s="85">
        <v>0.52</v>
      </c>
      <c r="D469" s="85">
        <v>331</v>
      </c>
      <c r="E469" s="85">
        <v>0.1</v>
      </c>
      <c r="F469" s="85">
        <v>62.56</v>
      </c>
      <c r="G469" s="85">
        <v>1</v>
      </c>
      <c r="H469" s="85" t="s">
        <v>899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5" t="s">
        <v>908</v>
      </c>
      <c r="B470" s="85" t="s">
        <v>898</v>
      </c>
      <c r="C470" s="85">
        <v>0.52</v>
      </c>
      <c r="D470" s="85">
        <v>331</v>
      </c>
      <c r="E470" s="85">
        <v>0.17</v>
      </c>
      <c r="F470" s="85">
        <v>111.09</v>
      </c>
      <c r="G470" s="85">
        <v>1</v>
      </c>
      <c r="H470" s="85" t="s">
        <v>899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5" t="s">
        <v>909</v>
      </c>
      <c r="B471" s="85" t="s">
        <v>898</v>
      </c>
      <c r="C471" s="85">
        <v>0.52</v>
      </c>
      <c r="D471" s="85">
        <v>331</v>
      </c>
      <c r="E471" s="85">
        <v>0.48</v>
      </c>
      <c r="F471" s="85">
        <v>302.93</v>
      </c>
      <c r="G471" s="85">
        <v>1</v>
      </c>
      <c r="H471" s="85" t="s">
        <v>899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5" t="s">
        <v>910</v>
      </c>
      <c r="B472" s="85" t="s">
        <v>898</v>
      </c>
      <c r="C472" s="85">
        <v>0.52</v>
      </c>
      <c r="D472" s="85">
        <v>331</v>
      </c>
      <c r="E472" s="85">
        <v>0.38</v>
      </c>
      <c r="F472" s="85">
        <v>244.79</v>
      </c>
      <c r="G472" s="85">
        <v>1</v>
      </c>
      <c r="H472" s="85" t="s">
        <v>899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5" t="s">
        <v>911</v>
      </c>
      <c r="B473" s="85" t="s">
        <v>898</v>
      </c>
      <c r="C473" s="85">
        <v>0.52</v>
      </c>
      <c r="D473" s="85">
        <v>331</v>
      </c>
      <c r="E473" s="85">
        <v>0.46</v>
      </c>
      <c r="F473" s="85">
        <v>293.95</v>
      </c>
      <c r="G473" s="85">
        <v>1</v>
      </c>
      <c r="H473" s="85" t="s">
        <v>899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5" t="s">
        <v>912</v>
      </c>
      <c r="B474" s="85" t="s">
        <v>898</v>
      </c>
      <c r="C474" s="85">
        <v>0.52</v>
      </c>
      <c r="D474" s="85">
        <v>331</v>
      </c>
      <c r="E474" s="85">
        <v>0.14000000000000001</v>
      </c>
      <c r="F474" s="85">
        <v>88.15</v>
      </c>
      <c r="G474" s="85">
        <v>1</v>
      </c>
      <c r="H474" s="85" t="s">
        <v>899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5" t="s">
        <v>913</v>
      </c>
      <c r="B475" s="85" t="s">
        <v>898</v>
      </c>
      <c r="C475" s="85">
        <v>0.52</v>
      </c>
      <c r="D475" s="85">
        <v>331</v>
      </c>
      <c r="E475" s="85">
        <v>0.13</v>
      </c>
      <c r="F475" s="85">
        <v>83.73</v>
      </c>
      <c r="G475" s="85">
        <v>1</v>
      </c>
      <c r="H475" s="85" t="s">
        <v>899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5" t="s">
        <v>914</v>
      </c>
      <c r="B476" s="85" t="s">
        <v>898</v>
      </c>
      <c r="C476" s="85">
        <v>0.52</v>
      </c>
      <c r="D476" s="85">
        <v>331</v>
      </c>
      <c r="E476" s="85">
        <v>0.48</v>
      </c>
      <c r="F476" s="85">
        <v>305.25</v>
      </c>
      <c r="G476" s="85">
        <v>1</v>
      </c>
      <c r="H476" s="85" t="s">
        <v>899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5" t="s">
        <v>915</v>
      </c>
      <c r="B477" s="85" t="s">
        <v>898</v>
      </c>
      <c r="C477" s="85">
        <v>0.52</v>
      </c>
      <c r="D477" s="85">
        <v>331</v>
      </c>
      <c r="E477" s="85">
        <v>0.15</v>
      </c>
      <c r="F477" s="85">
        <v>96.49</v>
      </c>
      <c r="G477" s="85">
        <v>1</v>
      </c>
      <c r="H477" s="85" t="s">
        <v>899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5" t="s">
        <v>916</v>
      </c>
      <c r="B478" s="85" t="s">
        <v>898</v>
      </c>
      <c r="C478" s="85">
        <v>0.52</v>
      </c>
      <c r="D478" s="85">
        <v>331</v>
      </c>
      <c r="E478" s="85">
        <v>0.44</v>
      </c>
      <c r="F478" s="85">
        <v>277.79000000000002</v>
      </c>
      <c r="G478" s="85">
        <v>1</v>
      </c>
      <c r="H478" s="85" t="s">
        <v>899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5" t="s">
        <v>917</v>
      </c>
      <c r="B479" s="85" t="s">
        <v>898</v>
      </c>
      <c r="C479" s="85">
        <v>0.52</v>
      </c>
      <c r="D479" s="85">
        <v>331</v>
      </c>
      <c r="E479" s="85">
        <v>0.13</v>
      </c>
      <c r="F479" s="85">
        <v>81.48</v>
      </c>
      <c r="G479" s="85">
        <v>1</v>
      </c>
      <c r="H479" s="85" t="s">
        <v>899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5" t="s">
        <v>922</v>
      </c>
      <c r="B480" s="85" t="s">
        <v>898</v>
      </c>
      <c r="C480" s="85">
        <v>0.52</v>
      </c>
      <c r="D480" s="85">
        <v>331</v>
      </c>
      <c r="E480" s="85">
        <v>0.18</v>
      </c>
      <c r="F480" s="85">
        <v>111.49</v>
      </c>
      <c r="G480" s="85">
        <v>1</v>
      </c>
      <c r="H480" s="85" t="s">
        <v>899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5" t="s">
        <v>923</v>
      </c>
      <c r="B481" s="85" t="s">
        <v>898</v>
      </c>
      <c r="C481" s="85">
        <v>0.52</v>
      </c>
      <c r="D481" s="85">
        <v>331</v>
      </c>
      <c r="E481" s="85">
        <v>0.48</v>
      </c>
      <c r="F481" s="85">
        <v>305.44</v>
      </c>
      <c r="G481" s="85">
        <v>1</v>
      </c>
      <c r="H481" s="85" t="s">
        <v>899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5" t="s">
        <v>924</v>
      </c>
      <c r="B482" s="85" t="s">
        <v>898</v>
      </c>
      <c r="C482" s="85">
        <v>0.52</v>
      </c>
      <c r="D482" s="85">
        <v>331</v>
      </c>
      <c r="E482" s="85">
        <v>0.4</v>
      </c>
      <c r="F482" s="85">
        <v>252.38</v>
      </c>
      <c r="G482" s="85">
        <v>1</v>
      </c>
      <c r="H482" s="85" t="s">
        <v>899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5" t="s">
        <v>925</v>
      </c>
      <c r="B483" s="85" t="s">
        <v>898</v>
      </c>
      <c r="C483" s="85">
        <v>0.52</v>
      </c>
      <c r="D483" s="85">
        <v>331</v>
      </c>
      <c r="E483" s="85">
        <v>0.48</v>
      </c>
      <c r="F483" s="85">
        <v>304.86</v>
      </c>
      <c r="G483" s="85">
        <v>1</v>
      </c>
      <c r="H483" s="85" t="s">
        <v>899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5" t="s">
        <v>926</v>
      </c>
      <c r="B484" s="85" t="s">
        <v>898</v>
      </c>
      <c r="C484" s="85">
        <v>0.52</v>
      </c>
      <c r="D484" s="85">
        <v>331</v>
      </c>
      <c r="E484" s="85">
        <v>0.14000000000000001</v>
      </c>
      <c r="F484" s="85">
        <v>91.81</v>
      </c>
      <c r="G484" s="85">
        <v>1</v>
      </c>
      <c r="H484" s="85" t="s">
        <v>899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5" t="s">
        <v>927</v>
      </c>
      <c r="B485" s="85" t="s">
        <v>898</v>
      </c>
      <c r="C485" s="85">
        <v>0.52</v>
      </c>
      <c r="D485" s="85">
        <v>331</v>
      </c>
      <c r="E485" s="85">
        <v>0.14000000000000001</v>
      </c>
      <c r="F485" s="85">
        <v>87.62</v>
      </c>
      <c r="G485" s="85">
        <v>1</v>
      </c>
      <c r="H485" s="85" t="s">
        <v>899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5" t="s">
        <v>928</v>
      </c>
      <c r="B486" s="85" t="s">
        <v>898</v>
      </c>
      <c r="C486" s="85">
        <v>0.52</v>
      </c>
      <c r="D486" s="85">
        <v>331</v>
      </c>
      <c r="E486" s="85">
        <v>0.46</v>
      </c>
      <c r="F486" s="85">
        <v>294.83</v>
      </c>
      <c r="G486" s="85">
        <v>1</v>
      </c>
      <c r="H486" s="85" t="s">
        <v>899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5" t="s">
        <v>929</v>
      </c>
      <c r="B487" s="85" t="s">
        <v>898</v>
      </c>
      <c r="C487" s="85">
        <v>0.52</v>
      </c>
      <c r="D487" s="85">
        <v>331</v>
      </c>
      <c r="E487" s="85">
        <v>0.12</v>
      </c>
      <c r="F487" s="85">
        <v>79.48</v>
      </c>
      <c r="G487" s="85">
        <v>1</v>
      </c>
      <c r="H487" s="85" t="s">
        <v>899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5" t="s">
        <v>930</v>
      </c>
      <c r="B488" s="85" t="s">
        <v>898</v>
      </c>
      <c r="C488" s="85">
        <v>0.52</v>
      </c>
      <c r="D488" s="85">
        <v>331</v>
      </c>
      <c r="E488" s="85">
        <v>0.46</v>
      </c>
      <c r="F488" s="85">
        <v>289.73</v>
      </c>
      <c r="G488" s="85">
        <v>1</v>
      </c>
      <c r="H488" s="85" t="s">
        <v>899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5" t="s">
        <v>931</v>
      </c>
      <c r="B489" s="85" t="s">
        <v>898</v>
      </c>
      <c r="C489" s="85">
        <v>0.52</v>
      </c>
      <c r="D489" s="85">
        <v>331</v>
      </c>
      <c r="E489" s="85">
        <v>0.13</v>
      </c>
      <c r="F489" s="85">
        <v>85.56</v>
      </c>
      <c r="G489" s="85">
        <v>1</v>
      </c>
      <c r="H489" s="85" t="s">
        <v>899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5" t="s">
        <v>936</v>
      </c>
      <c r="B490" s="85" t="s">
        <v>898</v>
      </c>
      <c r="C490" s="85">
        <v>0.52</v>
      </c>
      <c r="D490" s="85">
        <v>331</v>
      </c>
      <c r="E490" s="85">
        <v>0.23</v>
      </c>
      <c r="F490" s="85">
        <v>146.99</v>
      </c>
      <c r="G490" s="85">
        <v>1</v>
      </c>
      <c r="H490" s="85" t="s">
        <v>899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5" t="s">
        <v>937</v>
      </c>
      <c r="B491" s="85" t="s">
        <v>898</v>
      </c>
      <c r="C491" s="85">
        <v>0.52</v>
      </c>
      <c r="D491" s="85">
        <v>331</v>
      </c>
      <c r="E491" s="85">
        <v>0.73</v>
      </c>
      <c r="F491" s="85">
        <v>466.49</v>
      </c>
      <c r="G491" s="85">
        <v>1</v>
      </c>
      <c r="H491" s="85" t="s">
        <v>899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5" t="s">
        <v>938</v>
      </c>
      <c r="B492" s="85" t="s">
        <v>898</v>
      </c>
      <c r="C492" s="85">
        <v>0.52</v>
      </c>
      <c r="D492" s="85">
        <v>331</v>
      </c>
      <c r="E492" s="85">
        <v>0.6</v>
      </c>
      <c r="F492" s="85">
        <v>382.65</v>
      </c>
      <c r="G492" s="85">
        <v>1</v>
      </c>
      <c r="H492" s="85" t="s">
        <v>899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5" t="s">
        <v>939</v>
      </c>
      <c r="B493" s="85" t="s">
        <v>898</v>
      </c>
      <c r="C493" s="85">
        <v>0.52</v>
      </c>
      <c r="D493" s="85">
        <v>331</v>
      </c>
      <c r="E493" s="85">
        <v>0.73</v>
      </c>
      <c r="F493" s="85">
        <v>466.45</v>
      </c>
      <c r="G493" s="85">
        <v>1</v>
      </c>
      <c r="H493" s="85" t="s">
        <v>899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5" t="s">
        <v>940</v>
      </c>
      <c r="B494" s="85" t="s">
        <v>898</v>
      </c>
      <c r="C494" s="85">
        <v>0.52</v>
      </c>
      <c r="D494" s="85">
        <v>331</v>
      </c>
      <c r="E494" s="85">
        <v>0.21</v>
      </c>
      <c r="F494" s="85">
        <v>135.93</v>
      </c>
      <c r="G494" s="85">
        <v>1</v>
      </c>
      <c r="H494" s="85" t="s">
        <v>899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5" t="s">
        <v>941</v>
      </c>
      <c r="B495" s="85" t="s">
        <v>898</v>
      </c>
      <c r="C495" s="85">
        <v>0.52</v>
      </c>
      <c r="D495" s="85">
        <v>331</v>
      </c>
      <c r="E495" s="85">
        <v>0.21</v>
      </c>
      <c r="F495" s="85">
        <v>131.08000000000001</v>
      </c>
      <c r="G495" s="85">
        <v>1</v>
      </c>
      <c r="H495" s="85" t="s">
        <v>899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5" t="s">
        <v>942</v>
      </c>
      <c r="B496" s="85" t="s">
        <v>898</v>
      </c>
      <c r="C496" s="85">
        <v>0.52</v>
      </c>
      <c r="D496" s="85">
        <v>331</v>
      </c>
      <c r="E496" s="85">
        <v>0.71</v>
      </c>
      <c r="F496" s="85">
        <v>451.16</v>
      </c>
      <c r="G496" s="85">
        <v>1</v>
      </c>
      <c r="H496" s="85" t="s">
        <v>899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5" t="s">
        <v>943</v>
      </c>
      <c r="B497" s="85" t="s">
        <v>898</v>
      </c>
      <c r="C497" s="85">
        <v>0.52</v>
      </c>
      <c r="D497" s="85">
        <v>331</v>
      </c>
      <c r="E497" s="85">
        <v>0.19</v>
      </c>
      <c r="F497" s="85">
        <v>119.64</v>
      </c>
      <c r="G497" s="85">
        <v>1</v>
      </c>
      <c r="H497" s="85" t="s">
        <v>899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5" t="s">
        <v>944</v>
      </c>
      <c r="B498" s="85" t="s">
        <v>898</v>
      </c>
      <c r="C498" s="85">
        <v>0.52</v>
      </c>
      <c r="D498" s="85">
        <v>331</v>
      </c>
      <c r="E498" s="85">
        <v>0.7</v>
      </c>
      <c r="F498" s="85">
        <v>447.9</v>
      </c>
      <c r="G498" s="85">
        <v>1</v>
      </c>
      <c r="H498" s="85" t="s">
        <v>899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5" t="s">
        <v>945</v>
      </c>
      <c r="B499" s="85" t="s">
        <v>898</v>
      </c>
      <c r="C499" s="85">
        <v>0.52</v>
      </c>
      <c r="D499" s="85">
        <v>331</v>
      </c>
      <c r="E499" s="85">
        <v>0.2</v>
      </c>
      <c r="F499" s="85">
        <v>128.15</v>
      </c>
      <c r="G499" s="85">
        <v>1</v>
      </c>
      <c r="H499" s="85" t="s">
        <v>899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5" t="s">
        <v>893</v>
      </c>
      <c r="B500" s="85" t="s">
        <v>894</v>
      </c>
      <c r="C500" s="85">
        <v>0.54</v>
      </c>
      <c r="D500" s="85">
        <v>49.8</v>
      </c>
      <c r="E500" s="85">
        <v>0</v>
      </c>
      <c r="F500" s="85">
        <v>0</v>
      </c>
      <c r="G500" s="85">
        <v>1</v>
      </c>
      <c r="H500" s="85" t="s">
        <v>895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5" t="s">
        <v>906</v>
      </c>
      <c r="B501" s="85" t="s">
        <v>894</v>
      </c>
      <c r="C501" s="85">
        <v>0.54</v>
      </c>
      <c r="D501" s="85">
        <v>49.8</v>
      </c>
      <c r="E501" s="85">
        <v>0</v>
      </c>
      <c r="F501" s="85">
        <v>0.11</v>
      </c>
      <c r="G501" s="85">
        <v>1</v>
      </c>
      <c r="H501" s="85" t="s">
        <v>895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5" t="s">
        <v>920</v>
      </c>
      <c r="B502" s="85" t="s">
        <v>894</v>
      </c>
      <c r="C502" s="85">
        <v>0.54</v>
      </c>
      <c r="D502" s="85">
        <v>49.8</v>
      </c>
      <c r="E502" s="85">
        <v>0</v>
      </c>
      <c r="F502" s="85">
        <v>0.21</v>
      </c>
      <c r="G502" s="85">
        <v>1</v>
      </c>
      <c r="H502" s="85" t="s">
        <v>895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5" t="s">
        <v>934</v>
      </c>
      <c r="B503" s="85" t="s">
        <v>894</v>
      </c>
      <c r="C503" s="85">
        <v>0.54</v>
      </c>
      <c r="D503" s="85">
        <v>49.8</v>
      </c>
      <c r="E503" s="85">
        <v>0.02</v>
      </c>
      <c r="F503" s="85">
        <v>1.62</v>
      </c>
      <c r="G503" s="85">
        <v>1</v>
      </c>
      <c r="H503" s="85" t="s">
        <v>895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5" t="s">
        <v>896</v>
      </c>
      <c r="B504" s="85" t="s">
        <v>894</v>
      </c>
      <c r="C504" s="85">
        <v>0.54</v>
      </c>
      <c r="D504" s="85">
        <v>49.8</v>
      </c>
      <c r="E504" s="85">
        <v>0</v>
      </c>
      <c r="F504" s="85">
        <v>0</v>
      </c>
      <c r="G504" s="85">
        <v>1</v>
      </c>
      <c r="H504" s="85" t="s">
        <v>895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5" t="s">
        <v>907</v>
      </c>
      <c r="B505" s="85" t="s">
        <v>894</v>
      </c>
      <c r="C505" s="85">
        <v>0.54</v>
      </c>
      <c r="D505" s="85">
        <v>49.8</v>
      </c>
      <c r="E505" s="85">
        <v>0</v>
      </c>
      <c r="F505" s="85">
        <v>0.2</v>
      </c>
      <c r="G505" s="85">
        <v>1</v>
      </c>
      <c r="H505" s="85" t="s">
        <v>895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5" t="s">
        <v>921</v>
      </c>
      <c r="B506" s="85" t="s">
        <v>894</v>
      </c>
      <c r="C506" s="85">
        <v>0.54</v>
      </c>
      <c r="D506" s="85">
        <v>49.8</v>
      </c>
      <c r="E506" s="85">
        <v>0</v>
      </c>
      <c r="F506" s="85">
        <v>0.28999999999999998</v>
      </c>
      <c r="G506" s="85">
        <v>1</v>
      </c>
      <c r="H506" s="85" t="s">
        <v>895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5" t="s">
        <v>935</v>
      </c>
      <c r="B507" s="85" t="s">
        <v>894</v>
      </c>
      <c r="C507" s="85">
        <v>0.54</v>
      </c>
      <c r="D507" s="85">
        <v>49.8</v>
      </c>
      <c r="E507" s="85">
        <v>0.01</v>
      </c>
      <c r="F507" s="85">
        <v>1.21</v>
      </c>
      <c r="G507" s="85">
        <v>1</v>
      </c>
      <c r="H507" s="85" t="s">
        <v>895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5" t="s">
        <v>948</v>
      </c>
      <c r="B508" s="85" t="s">
        <v>894</v>
      </c>
      <c r="C508" s="85">
        <v>0.54</v>
      </c>
      <c r="D508" s="85">
        <v>622</v>
      </c>
      <c r="E508" s="85">
        <v>0.5</v>
      </c>
      <c r="F508" s="85">
        <v>578.35</v>
      </c>
      <c r="G508" s="85">
        <v>1</v>
      </c>
      <c r="H508" s="85" t="s">
        <v>949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5" t="s">
        <v>958</v>
      </c>
      <c r="B509" s="85" t="s">
        <v>894</v>
      </c>
      <c r="C509" s="85">
        <v>0.54</v>
      </c>
      <c r="D509" s="85">
        <v>622</v>
      </c>
      <c r="E509" s="85">
        <v>0.27</v>
      </c>
      <c r="F509" s="85">
        <v>311.19</v>
      </c>
      <c r="G509" s="85">
        <v>1</v>
      </c>
      <c r="H509" s="85" t="s">
        <v>949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5" t="s">
        <v>959</v>
      </c>
      <c r="B510" s="85" t="s">
        <v>894</v>
      </c>
      <c r="C510" s="85">
        <v>0.54</v>
      </c>
      <c r="D510" s="85">
        <v>622</v>
      </c>
      <c r="E510" s="85">
        <v>0.25</v>
      </c>
      <c r="F510" s="85">
        <v>293.64999999999998</v>
      </c>
      <c r="G510" s="85">
        <v>1</v>
      </c>
      <c r="H510" s="85" t="s">
        <v>949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5" t="s">
        <v>960</v>
      </c>
      <c r="B511" s="85" t="s">
        <v>894</v>
      </c>
      <c r="C511" s="85">
        <v>0.54</v>
      </c>
      <c r="D511" s="85">
        <v>622</v>
      </c>
      <c r="E511" s="85">
        <v>0.6</v>
      </c>
      <c r="F511" s="85">
        <v>696.56</v>
      </c>
      <c r="G511" s="85">
        <v>1</v>
      </c>
      <c r="H511" s="85" t="s">
        <v>949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5" t="s">
        <v>950</v>
      </c>
      <c r="B512" s="85" t="s">
        <v>894</v>
      </c>
      <c r="C512" s="85">
        <v>0.54</v>
      </c>
      <c r="D512" s="85">
        <v>622</v>
      </c>
      <c r="E512" s="85">
        <v>0.81</v>
      </c>
      <c r="F512" s="85">
        <v>935.52</v>
      </c>
      <c r="G512" s="85">
        <v>1</v>
      </c>
      <c r="H512" s="85" t="s">
        <v>949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85" t="s">
        <v>951</v>
      </c>
      <c r="B513" s="85" t="s">
        <v>894</v>
      </c>
      <c r="C513" s="85">
        <v>0.54</v>
      </c>
      <c r="D513" s="85">
        <v>622</v>
      </c>
      <c r="E513" s="85">
        <v>0.08</v>
      </c>
      <c r="F513" s="85">
        <v>89.43</v>
      </c>
      <c r="G513" s="85">
        <v>1</v>
      </c>
      <c r="H513" s="85" t="s">
        <v>949</v>
      </c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85" t="s">
        <v>952</v>
      </c>
      <c r="B514" s="85" t="s">
        <v>894</v>
      </c>
      <c r="C514" s="85">
        <v>0.54</v>
      </c>
      <c r="D514" s="85">
        <v>622</v>
      </c>
      <c r="E514" s="85">
        <v>0.43</v>
      </c>
      <c r="F514" s="85">
        <v>497.92</v>
      </c>
      <c r="G514" s="85">
        <v>1</v>
      </c>
      <c r="H514" s="85" t="s">
        <v>949</v>
      </c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5" t="s">
        <v>953</v>
      </c>
      <c r="B515" s="85" t="s">
        <v>894</v>
      </c>
      <c r="C515" s="85">
        <v>0.54</v>
      </c>
      <c r="D515" s="85">
        <v>622</v>
      </c>
      <c r="E515" s="85">
        <v>0.06</v>
      </c>
      <c r="F515" s="85">
        <v>64.75</v>
      </c>
      <c r="G515" s="85">
        <v>1</v>
      </c>
      <c r="H515" s="85" t="s">
        <v>949</v>
      </c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85" t="s">
        <v>954</v>
      </c>
      <c r="B516" s="85" t="s">
        <v>894</v>
      </c>
      <c r="C516" s="85">
        <v>0.54</v>
      </c>
      <c r="D516" s="85">
        <v>622</v>
      </c>
      <c r="E516" s="85">
        <v>0.32</v>
      </c>
      <c r="F516" s="85">
        <v>373.19</v>
      </c>
      <c r="G516" s="85">
        <v>1</v>
      </c>
      <c r="H516" s="85" t="s">
        <v>949</v>
      </c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85" t="s">
        <v>955</v>
      </c>
      <c r="B517" s="85" t="s">
        <v>894</v>
      </c>
      <c r="C517" s="85">
        <v>0.55000000000000004</v>
      </c>
      <c r="D517" s="85">
        <v>622</v>
      </c>
      <c r="E517" s="85">
        <v>1.68</v>
      </c>
      <c r="F517" s="85">
        <v>1911.39</v>
      </c>
      <c r="G517" s="85">
        <v>1</v>
      </c>
      <c r="H517" s="85" t="s">
        <v>949</v>
      </c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5" t="s">
        <v>956</v>
      </c>
      <c r="B518" s="85" t="s">
        <v>894</v>
      </c>
      <c r="C518" s="85">
        <v>0.54</v>
      </c>
      <c r="D518" s="85">
        <v>622</v>
      </c>
      <c r="E518" s="85">
        <v>0.13</v>
      </c>
      <c r="F518" s="85">
        <v>148.49</v>
      </c>
      <c r="G518" s="85">
        <v>1</v>
      </c>
      <c r="H518" s="85" t="s">
        <v>949</v>
      </c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85" t="s">
        <v>957</v>
      </c>
      <c r="B519" s="85" t="s">
        <v>894</v>
      </c>
      <c r="C519" s="85">
        <v>0.54</v>
      </c>
      <c r="D519" s="85">
        <v>622</v>
      </c>
      <c r="E519" s="85">
        <v>0.35</v>
      </c>
      <c r="F519" s="85">
        <v>406.36</v>
      </c>
      <c r="G519" s="85">
        <v>1</v>
      </c>
      <c r="H519" s="85" t="s">
        <v>949</v>
      </c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77"/>
      <c r="B521" s="85" t="s">
        <v>381</v>
      </c>
      <c r="C521" s="85" t="s">
        <v>961</v>
      </c>
      <c r="D521" s="85" t="s">
        <v>962</v>
      </c>
      <c r="E521" s="85" t="s">
        <v>963</v>
      </c>
      <c r="F521" s="85" t="s">
        <v>964</v>
      </c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5" t="s">
        <v>965</v>
      </c>
      <c r="B522" s="85" t="s">
        <v>966</v>
      </c>
      <c r="C522" s="85" t="s">
        <v>967</v>
      </c>
      <c r="D522" s="85">
        <v>179352</v>
      </c>
      <c r="E522" s="85">
        <v>84.78</v>
      </c>
      <c r="F522" s="85">
        <v>0.9</v>
      </c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77"/>
      <c r="B524" s="85" t="s">
        <v>381</v>
      </c>
      <c r="C524" s="85" t="s">
        <v>968</v>
      </c>
      <c r="D524" s="85" t="s">
        <v>969</v>
      </c>
      <c r="E524" s="85" t="s">
        <v>970</v>
      </c>
      <c r="F524" s="85" t="s">
        <v>971</v>
      </c>
      <c r="G524" s="85" t="s">
        <v>972</v>
      </c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5" t="s">
        <v>973</v>
      </c>
      <c r="B525" s="85" t="s">
        <v>974</v>
      </c>
      <c r="C525" s="85">
        <v>2</v>
      </c>
      <c r="D525" s="85">
        <v>845000</v>
      </c>
      <c r="E525" s="85">
        <v>0.8</v>
      </c>
      <c r="F525" s="85">
        <v>0.34</v>
      </c>
      <c r="G525" s="85">
        <v>0.67</v>
      </c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77"/>
      <c r="B527" s="85" t="s">
        <v>975</v>
      </c>
      <c r="C527" s="85" t="s">
        <v>976</v>
      </c>
      <c r="D527" s="85" t="s">
        <v>977</v>
      </c>
      <c r="E527" s="85" t="s">
        <v>978</v>
      </c>
      <c r="F527" s="85" t="s">
        <v>979</v>
      </c>
      <c r="G527" s="85" t="s">
        <v>980</v>
      </c>
      <c r="H527" s="85" t="s">
        <v>981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5" t="s">
        <v>982</v>
      </c>
      <c r="B528" s="85">
        <v>37485.397199999999</v>
      </c>
      <c r="C528" s="85">
        <v>59.828499999999998</v>
      </c>
      <c r="D528" s="85">
        <v>186.80779999999999</v>
      </c>
      <c r="E528" s="85">
        <v>0</v>
      </c>
      <c r="F528" s="85">
        <v>5.0000000000000001E-4</v>
      </c>
      <c r="G528" s="86">
        <v>1379770</v>
      </c>
      <c r="H528" s="85">
        <v>15582.968500000001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5" t="s">
        <v>983</v>
      </c>
      <c r="B529" s="85">
        <v>33926.301399999997</v>
      </c>
      <c r="C529" s="85">
        <v>54.190199999999997</v>
      </c>
      <c r="D529" s="85">
        <v>169.37610000000001</v>
      </c>
      <c r="E529" s="85">
        <v>0</v>
      </c>
      <c r="F529" s="85">
        <v>5.0000000000000001E-4</v>
      </c>
      <c r="G529" s="86">
        <v>1251020</v>
      </c>
      <c r="H529" s="85">
        <v>14107.688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5" t="s">
        <v>984</v>
      </c>
      <c r="B530" s="85">
        <v>39250.005100000002</v>
      </c>
      <c r="C530" s="85">
        <v>63.696399999999997</v>
      </c>
      <c r="D530" s="85">
        <v>203.2079</v>
      </c>
      <c r="E530" s="85">
        <v>0</v>
      </c>
      <c r="F530" s="85">
        <v>5.9999999999999995E-4</v>
      </c>
      <c r="G530" s="86">
        <v>1500960</v>
      </c>
      <c r="H530" s="85">
        <v>16422.853999999999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5" t="s">
        <v>985</v>
      </c>
      <c r="B531" s="85">
        <v>39979.860200000003</v>
      </c>
      <c r="C531" s="85">
        <v>65.390299999999996</v>
      </c>
      <c r="D531" s="85">
        <v>210.67189999999999</v>
      </c>
      <c r="E531" s="85">
        <v>0</v>
      </c>
      <c r="F531" s="85">
        <v>5.9999999999999995E-4</v>
      </c>
      <c r="G531" s="86">
        <v>1556120</v>
      </c>
      <c r="H531" s="85">
        <v>16779.752799999998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5" t="s">
        <v>391</v>
      </c>
      <c r="B532" s="85">
        <v>44457.274100000002</v>
      </c>
      <c r="C532" s="85">
        <v>73.2136</v>
      </c>
      <c r="D532" s="85">
        <v>237.88339999999999</v>
      </c>
      <c r="E532" s="85">
        <v>0</v>
      </c>
      <c r="F532" s="85">
        <v>6.9999999999999999E-4</v>
      </c>
      <c r="G532" s="86">
        <v>1757140</v>
      </c>
      <c r="H532" s="85">
        <v>18709.522000000001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5" t="s">
        <v>986</v>
      </c>
      <c r="B533" s="85">
        <v>49991.4156</v>
      </c>
      <c r="C533" s="85">
        <v>82.828500000000005</v>
      </c>
      <c r="D533" s="85">
        <v>271.12090000000001</v>
      </c>
      <c r="E533" s="85">
        <v>0</v>
      </c>
      <c r="F533" s="85">
        <v>6.9999999999999999E-4</v>
      </c>
      <c r="G533" s="86">
        <v>2002680</v>
      </c>
      <c r="H533" s="85">
        <v>21089.201300000001</v>
      </c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5" t="s">
        <v>987</v>
      </c>
      <c r="B534" s="85">
        <v>55434.960299999999</v>
      </c>
      <c r="C534" s="85">
        <v>92.064999999999998</v>
      </c>
      <c r="D534" s="85">
        <v>302.21550000000002</v>
      </c>
      <c r="E534" s="85">
        <v>0</v>
      </c>
      <c r="F534" s="85">
        <v>8.0000000000000004E-4</v>
      </c>
      <c r="G534" s="86">
        <v>2232370</v>
      </c>
      <c r="H534" s="85">
        <v>23407.5749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5" t="s">
        <v>988</v>
      </c>
      <c r="B535" s="85">
        <v>53823.2592</v>
      </c>
      <c r="C535" s="85">
        <v>89.305300000000003</v>
      </c>
      <c r="D535" s="85">
        <v>292.82819999999998</v>
      </c>
      <c r="E535" s="85">
        <v>0</v>
      </c>
      <c r="F535" s="85">
        <v>8.0000000000000004E-4</v>
      </c>
      <c r="G535" s="86">
        <v>2163030</v>
      </c>
      <c r="H535" s="85">
        <v>22718.631600000001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5" t="s">
        <v>989</v>
      </c>
      <c r="B536" s="85">
        <v>48668.9807</v>
      </c>
      <c r="C536" s="85">
        <v>80.502499999999998</v>
      </c>
      <c r="D536" s="85">
        <v>262.97250000000003</v>
      </c>
      <c r="E536" s="85">
        <v>0</v>
      </c>
      <c r="F536" s="85">
        <v>6.9999999999999999E-4</v>
      </c>
      <c r="G536" s="86">
        <v>1942480</v>
      </c>
      <c r="H536" s="85">
        <v>20517.6754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85" t="s">
        <v>990</v>
      </c>
      <c r="B537" s="85">
        <v>42588.746400000004</v>
      </c>
      <c r="C537" s="85">
        <v>69.894000000000005</v>
      </c>
      <c r="D537" s="85">
        <v>226.13140000000001</v>
      </c>
      <c r="E537" s="85">
        <v>0</v>
      </c>
      <c r="F537" s="85">
        <v>5.9999999999999995E-4</v>
      </c>
      <c r="G537" s="86">
        <v>1670320</v>
      </c>
      <c r="H537" s="85">
        <v>17898.649399999998</v>
      </c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85" t="s">
        <v>991</v>
      </c>
      <c r="B538" s="85">
        <v>37364.2817</v>
      </c>
      <c r="C538" s="85">
        <v>60.629399999999997</v>
      </c>
      <c r="D538" s="85">
        <v>193.39580000000001</v>
      </c>
      <c r="E538" s="85">
        <v>0</v>
      </c>
      <c r="F538" s="85">
        <v>5.0000000000000001E-4</v>
      </c>
      <c r="G538" s="86">
        <v>1428480</v>
      </c>
      <c r="H538" s="85">
        <v>15633.1484</v>
      </c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85" t="s">
        <v>992</v>
      </c>
      <c r="B539" s="85">
        <v>38229.050600000002</v>
      </c>
      <c r="C539" s="85">
        <v>60.984299999999998</v>
      </c>
      <c r="D539" s="85">
        <v>190.28819999999999</v>
      </c>
      <c r="E539" s="85">
        <v>0</v>
      </c>
      <c r="F539" s="85">
        <v>5.0000000000000001E-4</v>
      </c>
      <c r="G539" s="86">
        <v>1405470</v>
      </c>
      <c r="H539" s="85">
        <v>15888.9575</v>
      </c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85"/>
      <c r="B540" s="85"/>
      <c r="C540" s="85"/>
      <c r="D540" s="85"/>
      <c r="E540" s="85"/>
      <c r="F540" s="85"/>
      <c r="G540" s="85"/>
      <c r="H540" s="85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85" t="s">
        <v>993</v>
      </c>
      <c r="B541" s="85">
        <v>521199.53259999998</v>
      </c>
      <c r="C541" s="85">
        <v>852.52790000000005</v>
      </c>
      <c r="D541" s="85">
        <v>2746.8996999999999</v>
      </c>
      <c r="E541" s="85">
        <v>0</v>
      </c>
      <c r="F541" s="85">
        <v>7.4999999999999997E-3</v>
      </c>
      <c r="G541" s="86">
        <v>20289800</v>
      </c>
      <c r="H541" s="85">
        <v>218756.6238</v>
      </c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85" t="s">
        <v>994</v>
      </c>
      <c r="B542" s="85">
        <v>33926.301399999997</v>
      </c>
      <c r="C542" s="85">
        <v>54.190199999999997</v>
      </c>
      <c r="D542" s="85">
        <v>169.37610000000001</v>
      </c>
      <c r="E542" s="85">
        <v>0</v>
      </c>
      <c r="F542" s="85">
        <v>5.0000000000000001E-4</v>
      </c>
      <c r="G542" s="86">
        <v>1251020</v>
      </c>
      <c r="H542" s="85">
        <v>14107.688</v>
      </c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85" t="s">
        <v>995</v>
      </c>
      <c r="B543" s="85">
        <v>55434.960299999999</v>
      </c>
      <c r="C543" s="85">
        <v>92.064999999999998</v>
      </c>
      <c r="D543" s="85">
        <v>302.21550000000002</v>
      </c>
      <c r="E543" s="85">
        <v>0</v>
      </c>
      <c r="F543" s="85">
        <v>8.0000000000000004E-4</v>
      </c>
      <c r="G543" s="86">
        <v>2232370</v>
      </c>
      <c r="H543" s="85">
        <v>23407.5749</v>
      </c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77"/>
      <c r="B545" s="85" t="s">
        <v>996</v>
      </c>
      <c r="C545" s="85" t="s">
        <v>997</v>
      </c>
      <c r="D545" s="85" t="s">
        <v>998</v>
      </c>
      <c r="E545" s="85" t="s">
        <v>999</v>
      </c>
      <c r="F545" s="85" t="s">
        <v>1000</v>
      </c>
      <c r="G545" s="85" t="s">
        <v>1001</v>
      </c>
      <c r="H545" s="85" t="s">
        <v>1002</v>
      </c>
      <c r="I545" s="85" t="s">
        <v>1003</v>
      </c>
      <c r="J545" s="85" t="s">
        <v>1004</v>
      </c>
      <c r="K545" s="85" t="s">
        <v>1005</v>
      </c>
      <c r="L545" s="85" t="s">
        <v>1006</v>
      </c>
      <c r="M545" s="85" t="s">
        <v>1007</v>
      </c>
      <c r="N545" s="85" t="s">
        <v>1008</v>
      </c>
      <c r="O545" s="85" t="s">
        <v>1009</v>
      </c>
      <c r="P545" s="85" t="s">
        <v>1010</v>
      </c>
      <c r="Q545" s="85" t="s">
        <v>1011</v>
      </c>
      <c r="R545" s="85" t="s">
        <v>1012</v>
      </c>
      <c r="S545" s="85" t="s">
        <v>1013</v>
      </c>
    </row>
    <row r="546" spans="1:19">
      <c r="A546" s="85" t="s">
        <v>982</v>
      </c>
      <c r="B546" s="86">
        <v>167220000000</v>
      </c>
      <c r="C546" s="85">
        <v>106191.277</v>
      </c>
      <c r="D546" s="85" t="s">
        <v>1121</v>
      </c>
      <c r="E546" s="85">
        <v>26328.66</v>
      </c>
      <c r="F546" s="85">
        <v>57998.832999999999</v>
      </c>
      <c r="G546" s="85">
        <v>7433.0039999999999</v>
      </c>
      <c r="H546" s="85">
        <v>9585.6270000000004</v>
      </c>
      <c r="I546" s="85">
        <v>4760.375</v>
      </c>
      <c r="J546" s="85">
        <v>0</v>
      </c>
      <c r="K546" s="85">
        <v>84.778000000000006</v>
      </c>
      <c r="L546" s="85">
        <v>0</v>
      </c>
      <c r="M546" s="85">
        <v>0</v>
      </c>
      <c r="N546" s="85">
        <v>0</v>
      </c>
      <c r="O546" s="85">
        <v>0</v>
      </c>
      <c r="P546" s="85">
        <v>0</v>
      </c>
      <c r="Q546" s="85">
        <v>0</v>
      </c>
      <c r="R546" s="85">
        <v>0</v>
      </c>
      <c r="S546" s="85">
        <v>0</v>
      </c>
    </row>
    <row r="547" spans="1:19">
      <c r="A547" s="85" t="s">
        <v>983</v>
      </c>
      <c r="B547" s="86">
        <v>151616000000</v>
      </c>
      <c r="C547" s="85">
        <v>104098.21799999999</v>
      </c>
      <c r="D547" s="85" t="s">
        <v>1097</v>
      </c>
      <c r="E547" s="85">
        <v>26328.66</v>
      </c>
      <c r="F547" s="85">
        <v>57998.832999999999</v>
      </c>
      <c r="G547" s="85">
        <v>7393.0590000000002</v>
      </c>
      <c r="H547" s="85">
        <v>7596.91</v>
      </c>
      <c r="I547" s="85">
        <v>4695.9780000000001</v>
      </c>
      <c r="J547" s="85">
        <v>0</v>
      </c>
      <c r="K547" s="85">
        <v>84.778000000000006</v>
      </c>
      <c r="L547" s="85">
        <v>0</v>
      </c>
      <c r="M547" s="85">
        <v>0</v>
      </c>
      <c r="N547" s="85">
        <v>0</v>
      </c>
      <c r="O547" s="85">
        <v>0</v>
      </c>
      <c r="P547" s="85">
        <v>0</v>
      </c>
      <c r="Q547" s="85">
        <v>0</v>
      </c>
      <c r="R547" s="85">
        <v>0</v>
      </c>
      <c r="S547" s="85">
        <v>0</v>
      </c>
    </row>
    <row r="548" spans="1:19">
      <c r="A548" s="85" t="s">
        <v>984</v>
      </c>
      <c r="B548" s="86">
        <v>181907000000</v>
      </c>
      <c r="C548" s="85">
        <v>121012.004</v>
      </c>
      <c r="D548" s="85" t="s">
        <v>1122</v>
      </c>
      <c r="E548" s="85">
        <v>36517.966999999997</v>
      </c>
      <c r="F548" s="85">
        <v>38824.769999999997</v>
      </c>
      <c r="G548" s="85">
        <v>9374.9410000000007</v>
      </c>
      <c r="H548" s="85">
        <v>0</v>
      </c>
      <c r="I548" s="85">
        <v>33728.548000000003</v>
      </c>
      <c r="J548" s="85">
        <v>2481</v>
      </c>
      <c r="K548" s="85">
        <v>84.778000000000006</v>
      </c>
      <c r="L548" s="85">
        <v>0</v>
      </c>
      <c r="M548" s="85">
        <v>0</v>
      </c>
      <c r="N548" s="85">
        <v>0</v>
      </c>
      <c r="O548" s="85">
        <v>0</v>
      </c>
      <c r="P548" s="85">
        <v>0</v>
      </c>
      <c r="Q548" s="85">
        <v>0</v>
      </c>
      <c r="R548" s="85">
        <v>0</v>
      </c>
      <c r="S548" s="85">
        <v>0</v>
      </c>
    </row>
    <row r="549" spans="1:19">
      <c r="A549" s="85" t="s">
        <v>985</v>
      </c>
      <c r="B549" s="86">
        <v>188592000000</v>
      </c>
      <c r="C549" s="85">
        <v>120853.88400000001</v>
      </c>
      <c r="D549" s="85" t="s">
        <v>1123</v>
      </c>
      <c r="E549" s="85">
        <v>36433.633999999998</v>
      </c>
      <c r="F549" s="85">
        <v>38807.224999999999</v>
      </c>
      <c r="G549" s="85">
        <v>9432.39</v>
      </c>
      <c r="H549" s="85">
        <v>0</v>
      </c>
      <c r="I549" s="85">
        <v>33614.857000000004</v>
      </c>
      <c r="J549" s="85">
        <v>2481</v>
      </c>
      <c r="K549" s="85">
        <v>84.778000000000006</v>
      </c>
      <c r="L549" s="85">
        <v>0</v>
      </c>
      <c r="M549" s="85">
        <v>0</v>
      </c>
      <c r="N549" s="85">
        <v>0</v>
      </c>
      <c r="O549" s="85">
        <v>0</v>
      </c>
      <c r="P549" s="85">
        <v>0</v>
      </c>
      <c r="Q549" s="85">
        <v>0</v>
      </c>
      <c r="R549" s="85">
        <v>0</v>
      </c>
      <c r="S549" s="85">
        <v>0</v>
      </c>
    </row>
    <row r="550" spans="1:19">
      <c r="A550" s="85" t="s">
        <v>391</v>
      </c>
      <c r="B550" s="86">
        <v>212955000000</v>
      </c>
      <c r="C550" s="85">
        <v>141667.13</v>
      </c>
      <c r="D550" s="85" t="s">
        <v>1124</v>
      </c>
      <c r="E550" s="85">
        <v>36433.633999999998</v>
      </c>
      <c r="F550" s="85">
        <v>38807.224999999999</v>
      </c>
      <c r="G550" s="85">
        <v>10673.012000000001</v>
      </c>
      <c r="H550" s="85">
        <v>0</v>
      </c>
      <c r="I550" s="85">
        <v>53187.482000000004</v>
      </c>
      <c r="J550" s="85">
        <v>2481</v>
      </c>
      <c r="K550" s="85">
        <v>84.778000000000006</v>
      </c>
      <c r="L550" s="85">
        <v>0</v>
      </c>
      <c r="M550" s="85">
        <v>0</v>
      </c>
      <c r="N550" s="85">
        <v>0</v>
      </c>
      <c r="O550" s="85">
        <v>0</v>
      </c>
      <c r="P550" s="85">
        <v>0</v>
      </c>
      <c r="Q550" s="85">
        <v>0</v>
      </c>
      <c r="R550" s="85">
        <v>0</v>
      </c>
      <c r="S550" s="85">
        <v>0</v>
      </c>
    </row>
    <row r="551" spans="1:19">
      <c r="A551" s="85" t="s">
        <v>986</v>
      </c>
      <c r="B551" s="86">
        <v>242713000000</v>
      </c>
      <c r="C551" s="85">
        <v>163812.329</v>
      </c>
      <c r="D551" s="85" t="s">
        <v>1118</v>
      </c>
      <c r="E551" s="85">
        <v>36517.966999999997</v>
      </c>
      <c r="F551" s="85">
        <v>38824.769999999997</v>
      </c>
      <c r="G551" s="85">
        <v>11835.41</v>
      </c>
      <c r="H551" s="85">
        <v>0</v>
      </c>
      <c r="I551" s="85">
        <v>76549.403999999995</v>
      </c>
      <c r="J551" s="85">
        <v>0</v>
      </c>
      <c r="K551" s="85">
        <v>84.778000000000006</v>
      </c>
      <c r="L551" s="85">
        <v>0</v>
      </c>
      <c r="M551" s="85">
        <v>0</v>
      </c>
      <c r="N551" s="85">
        <v>0</v>
      </c>
      <c r="O551" s="85">
        <v>0</v>
      </c>
      <c r="P551" s="85">
        <v>0</v>
      </c>
      <c r="Q551" s="85">
        <v>0</v>
      </c>
      <c r="R551" s="85">
        <v>0</v>
      </c>
      <c r="S551" s="85">
        <v>0</v>
      </c>
    </row>
    <row r="552" spans="1:19">
      <c r="A552" s="85" t="s">
        <v>987</v>
      </c>
      <c r="B552" s="86">
        <v>270550000000</v>
      </c>
      <c r="C552" s="85">
        <v>161265.25</v>
      </c>
      <c r="D552" s="85" t="s">
        <v>1125</v>
      </c>
      <c r="E552" s="85">
        <v>36517.966999999997</v>
      </c>
      <c r="F552" s="85">
        <v>38824.769999999997</v>
      </c>
      <c r="G552" s="85">
        <v>11767.477000000001</v>
      </c>
      <c r="H552" s="85">
        <v>0</v>
      </c>
      <c r="I552" s="85">
        <v>74070.256999999998</v>
      </c>
      <c r="J552" s="85">
        <v>0</v>
      </c>
      <c r="K552" s="85">
        <v>84.778000000000006</v>
      </c>
      <c r="L552" s="85">
        <v>0</v>
      </c>
      <c r="M552" s="85">
        <v>0</v>
      </c>
      <c r="N552" s="85">
        <v>0</v>
      </c>
      <c r="O552" s="85">
        <v>0</v>
      </c>
      <c r="P552" s="85">
        <v>0</v>
      </c>
      <c r="Q552" s="85">
        <v>0</v>
      </c>
      <c r="R552" s="85">
        <v>0</v>
      </c>
      <c r="S552" s="85">
        <v>0</v>
      </c>
    </row>
    <row r="553" spans="1:19">
      <c r="A553" s="85" t="s">
        <v>988</v>
      </c>
      <c r="B553" s="86">
        <v>262146000000</v>
      </c>
      <c r="C553" s="85">
        <v>161915.345</v>
      </c>
      <c r="D553" s="85" t="s">
        <v>1126</v>
      </c>
      <c r="E553" s="85">
        <v>36517.966999999997</v>
      </c>
      <c r="F553" s="85">
        <v>38824.769999999997</v>
      </c>
      <c r="G553" s="85">
        <v>11632.793</v>
      </c>
      <c r="H553" s="85">
        <v>0</v>
      </c>
      <c r="I553" s="85">
        <v>72374.035999999993</v>
      </c>
      <c r="J553" s="85">
        <v>2481</v>
      </c>
      <c r="K553" s="85">
        <v>84.778000000000006</v>
      </c>
      <c r="L553" s="85">
        <v>0</v>
      </c>
      <c r="M553" s="85">
        <v>0</v>
      </c>
      <c r="N553" s="85">
        <v>0</v>
      </c>
      <c r="O553" s="85">
        <v>0</v>
      </c>
      <c r="P553" s="85">
        <v>0</v>
      </c>
      <c r="Q553" s="85">
        <v>0</v>
      </c>
      <c r="R553" s="85">
        <v>0</v>
      </c>
      <c r="S553" s="85">
        <v>0</v>
      </c>
    </row>
    <row r="554" spans="1:19">
      <c r="A554" s="85" t="s">
        <v>989</v>
      </c>
      <c r="B554" s="86">
        <v>235417000000</v>
      </c>
      <c r="C554" s="85">
        <v>147856.74299999999</v>
      </c>
      <c r="D554" s="85" t="s">
        <v>1127</v>
      </c>
      <c r="E554" s="85">
        <v>36349.300999999999</v>
      </c>
      <c r="F554" s="85">
        <v>38772.135999999999</v>
      </c>
      <c r="G554" s="85">
        <v>11011.066999999999</v>
      </c>
      <c r="H554" s="85">
        <v>0</v>
      </c>
      <c r="I554" s="85">
        <v>59158.462</v>
      </c>
      <c r="J554" s="85">
        <v>2481</v>
      </c>
      <c r="K554" s="85">
        <v>84.778000000000006</v>
      </c>
      <c r="L554" s="85">
        <v>0</v>
      </c>
      <c r="M554" s="85">
        <v>0</v>
      </c>
      <c r="N554" s="85">
        <v>0</v>
      </c>
      <c r="O554" s="85">
        <v>0</v>
      </c>
      <c r="P554" s="85">
        <v>0</v>
      </c>
      <c r="Q554" s="85">
        <v>0</v>
      </c>
      <c r="R554" s="85">
        <v>0</v>
      </c>
      <c r="S554" s="85">
        <v>0</v>
      </c>
    </row>
    <row r="555" spans="1:19">
      <c r="A555" s="85" t="s">
        <v>990</v>
      </c>
      <c r="B555" s="86">
        <v>202433000000</v>
      </c>
      <c r="C555" s="85">
        <v>124565.288</v>
      </c>
      <c r="D555" s="85" t="s">
        <v>1128</v>
      </c>
      <c r="E555" s="85">
        <v>36517.966999999997</v>
      </c>
      <c r="F555" s="85">
        <v>38824.769999999997</v>
      </c>
      <c r="G555" s="85">
        <v>9583.2800000000007</v>
      </c>
      <c r="H555" s="85">
        <v>0</v>
      </c>
      <c r="I555" s="85">
        <v>37073.491999999998</v>
      </c>
      <c r="J555" s="85">
        <v>2481</v>
      </c>
      <c r="K555" s="85">
        <v>84.778000000000006</v>
      </c>
      <c r="L555" s="85">
        <v>0</v>
      </c>
      <c r="M555" s="85">
        <v>0</v>
      </c>
      <c r="N555" s="85">
        <v>0</v>
      </c>
      <c r="O555" s="85">
        <v>0</v>
      </c>
      <c r="P555" s="85">
        <v>0</v>
      </c>
      <c r="Q555" s="85">
        <v>0</v>
      </c>
      <c r="R555" s="85">
        <v>0</v>
      </c>
      <c r="S555" s="85">
        <v>0</v>
      </c>
    </row>
    <row r="556" spans="1:19">
      <c r="A556" s="85" t="s">
        <v>991</v>
      </c>
      <c r="B556" s="86">
        <v>173124000000</v>
      </c>
      <c r="C556" s="85">
        <v>106173.76700000001</v>
      </c>
      <c r="D556" s="85" t="s">
        <v>1037</v>
      </c>
      <c r="E556" s="85">
        <v>26328.66</v>
      </c>
      <c r="F556" s="85">
        <v>57998.832999999999</v>
      </c>
      <c r="G556" s="85">
        <v>7664.1989999999996</v>
      </c>
      <c r="H556" s="85">
        <v>0</v>
      </c>
      <c r="I556" s="85">
        <v>14097.297</v>
      </c>
      <c r="J556" s="85">
        <v>0</v>
      </c>
      <c r="K556" s="85">
        <v>84.778000000000006</v>
      </c>
      <c r="L556" s="85">
        <v>0</v>
      </c>
      <c r="M556" s="85">
        <v>0</v>
      </c>
      <c r="N556" s="85">
        <v>0</v>
      </c>
      <c r="O556" s="85">
        <v>0</v>
      </c>
      <c r="P556" s="85">
        <v>0</v>
      </c>
      <c r="Q556" s="85">
        <v>0</v>
      </c>
      <c r="R556" s="85">
        <v>0</v>
      </c>
      <c r="S556" s="85">
        <v>0</v>
      </c>
    </row>
    <row r="557" spans="1:19">
      <c r="A557" s="85" t="s">
        <v>992</v>
      </c>
      <c r="B557" s="86">
        <v>170335000000</v>
      </c>
      <c r="C557" s="85">
        <v>114969.005</v>
      </c>
      <c r="D557" s="85" t="s">
        <v>1098</v>
      </c>
      <c r="E557" s="85">
        <v>26328.66</v>
      </c>
      <c r="F557" s="85">
        <v>57998.832999999999</v>
      </c>
      <c r="G557" s="85">
        <v>7900.54</v>
      </c>
      <c r="H557" s="85">
        <v>21487.222000000002</v>
      </c>
      <c r="I557" s="85">
        <v>1168.972</v>
      </c>
      <c r="J557" s="85">
        <v>0</v>
      </c>
      <c r="K557" s="85">
        <v>84.778000000000006</v>
      </c>
      <c r="L557" s="85">
        <v>0</v>
      </c>
      <c r="M557" s="85">
        <v>0</v>
      </c>
      <c r="N557" s="85">
        <v>0</v>
      </c>
      <c r="O557" s="85">
        <v>0</v>
      </c>
      <c r="P557" s="85">
        <v>0</v>
      </c>
      <c r="Q557" s="85">
        <v>0</v>
      </c>
      <c r="R557" s="85">
        <v>0</v>
      </c>
      <c r="S557" s="85">
        <v>0</v>
      </c>
    </row>
    <row r="558" spans="1:19">
      <c r="A558" s="85"/>
      <c r="B558" s="85"/>
      <c r="C558" s="85"/>
      <c r="D558" s="85"/>
      <c r="E558" s="85"/>
      <c r="F558" s="85"/>
      <c r="G558" s="85"/>
      <c r="H558" s="85"/>
      <c r="I558" s="85"/>
      <c r="J558" s="85"/>
      <c r="K558" s="85"/>
      <c r="L558" s="85"/>
      <c r="M558" s="85"/>
      <c r="N558" s="85"/>
      <c r="O558" s="85"/>
      <c r="P558" s="85"/>
      <c r="Q558" s="85"/>
      <c r="R558" s="85"/>
      <c r="S558" s="85"/>
    </row>
    <row r="559" spans="1:19">
      <c r="A559" s="85" t="s">
        <v>993</v>
      </c>
      <c r="B559" s="86">
        <v>2459010000000</v>
      </c>
      <c r="C559" s="85"/>
      <c r="D559" s="85"/>
      <c r="E559" s="85"/>
      <c r="F559" s="85"/>
      <c r="G559" s="85"/>
      <c r="H559" s="85"/>
      <c r="I559" s="85"/>
      <c r="J559" s="85"/>
      <c r="K559" s="85"/>
      <c r="L559" s="85">
        <v>0</v>
      </c>
      <c r="M559" s="85">
        <v>0</v>
      </c>
      <c r="N559" s="85">
        <v>0</v>
      </c>
      <c r="O559" s="85">
        <v>0</v>
      </c>
      <c r="P559" s="85">
        <v>0</v>
      </c>
      <c r="Q559" s="85">
        <v>0</v>
      </c>
      <c r="R559" s="85">
        <v>0</v>
      </c>
      <c r="S559" s="85">
        <v>0</v>
      </c>
    </row>
    <row r="560" spans="1:19">
      <c r="A560" s="85" t="s">
        <v>994</v>
      </c>
      <c r="B560" s="86">
        <v>151616000000</v>
      </c>
      <c r="C560" s="85">
        <v>104098.21799999999</v>
      </c>
      <c r="D560" s="85"/>
      <c r="E560" s="85">
        <v>26328.66</v>
      </c>
      <c r="F560" s="85">
        <v>38772.135999999999</v>
      </c>
      <c r="G560" s="85">
        <v>7393.0590000000002</v>
      </c>
      <c r="H560" s="85">
        <v>0</v>
      </c>
      <c r="I560" s="85">
        <v>1168.972</v>
      </c>
      <c r="J560" s="85">
        <v>0</v>
      </c>
      <c r="K560" s="85">
        <v>84.778000000000006</v>
      </c>
      <c r="L560" s="85">
        <v>0</v>
      </c>
      <c r="M560" s="85">
        <v>0</v>
      </c>
      <c r="N560" s="85">
        <v>0</v>
      </c>
      <c r="O560" s="85">
        <v>0</v>
      </c>
      <c r="P560" s="85">
        <v>0</v>
      </c>
      <c r="Q560" s="85">
        <v>0</v>
      </c>
      <c r="R560" s="85">
        <v>0</v>
      </c>
      <c r="S560" s="85">
        <v>0</v>
      </c>
    </row>
    <row r="561" spans="1:19">
      <c r="A561" s="85" t="s">
        <v>995</v>
      </c>
      <c r="B561" s="86">
        <v>270550000000</v>
      </c>
      <c r="C561" s="85">
        <v>163812.329</v>
      </c>
      <c r="D561" s="85"/>
      <c r="E561" s="85">
        <v>36517.966999999997</v>
      </c>
      <c r="F561" s="85">
        <v>57998.832999999999</v>
      </c>
      <c r="G561" s="85">
        <v>11835.41</v>
      </c>
      <c r="H561" s="85">
        <v>21487.222000000002</v>
      </c>
      <c r="I561" s="85">
        <v>76549.403999999995</v>
      </c>
      <c r="J561" s="85">
        <v>2481</v>
      </c>
      <c r="K561" s="85">
        <v>84.778000000000006</v>
      </c>
      <c r="L561" s="85">
        <v>0</v>
      </c>
      <c r="M561" s="85">
        <v>0</v>
      </c>
      <c r="N561" s="85">
        <v>0</v>
      </c>
      <c r="O561" s="85">
        <v>0</v>
      </c>
      <c r="P561" s="85">
        <v>0</v>
      </c>
      <c r="Q561" s="85">
        <v>0</v>
      </c>
      <c r="R561" s="85">
        <v>0</v>
      </c>
      <c r="S561" s="85">
        <v>0</v>
      </c>
    </row>
    <row r="562" spans="1:19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77"/>
      <c r="B563" s="85" t="s">
        <v>1024</v>
      </c>
      <c r="C563" s="85" t="s">
        <v>1025</v>
      </c>
      <c r="D563" s="85" t="s">
        <v>271</v>
      </c>
      <c r="E563" s="85" t="s">
        <v>220</v>
      </c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85" t="s">
        <v>1026</v>
      </c>
      <c r="B564" s="85">
        <v>60793.81</v>
      </c>
      <c r="C564" s="85">
        <v>5941.48</v>
      </c>
      <c r="D564" s="85">
        <v>0</v>
      </c>
      <c r="E564" s="85">
        <v>66735.289999999994</v>
      </c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85" t="s">
        <v>1027</v>
      </c>
      <c r="B565" s="85">
        <v>15.15</v>
      </c>
      <c r="C565" s="85">
        <v>1.48</v>
      </c>
      <c r="D565" s="85">
        <v>0</v>
      </c>
      <c r="E565" s="85">
        <v>16.63</v>
      </c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85" t="s">
        <v>1028</v>
      </c>
      <c r="B566" s="85">
        <v>15.38</v>
      </c>
      <c r="C566" s="85">
        <v>1.5</v>
      </c>
      <c r="D566" s="85">
        <v>0</v>
      </c>
      <c r="E566" s="85">
        <v>16.88</v>
      </c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9"/>
  <dimension ref="A1:S566"/>
  <sheetViews>
    <sheetView workbookViewId="0"/>
  </sheetViews>
  <sheetFormatPr defaultRowHeight="10.5"/>
  <cols>
    <col min="1" max="1" width="38.6640625" style="76" customWidth="1"/>
    <col min="2" max="2" width="32.5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9" width="38.33203125" style="76" customWidth="1"/>
    <col min="10" max="10" width="46.1640625" style="76" customWidth="1"/>
    <col min="11" max="11" width="36.5" style="76" customWidth="1"/>
    <col min="12" max="12" width="4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4.83203125" style="76" customWidth="1"/>
    <col min="18" max="18" width="42.6640625" style="76" customWidth="1"/>
    <col min="19" max="19" width="48.1640625" style="76" customWidth="1"/>
    <col min="20" max="27" width="9.33203125" style="76" customWidth="1"/>
    <col min="28" max="16384" width="9.33203125" style="76"/>
  </cols>
  <sheetData>
    <row r="1" spans="1:19">
      <c r="A1" s="77"/>
      <c r="B1" s="85" t="s">
        <v>423</v>
      </c>
      <c r="C1" s="85" t="s">
        <v>424</v>
      </c>
      <c r="D1" s="85" t="s">
        <v>425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5" t="s">
        <v>426</v>
      </c>
      <c r="B2" s="85">
        <v>3215.3</v>
      </c>
      <c r="C2" s="85">
        <v>801.1</v>
      </c>
      <c r="D2" s="85">
        <v>813.3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5" t="s">
        <v>427</v>
      </c>
      <c r="B3" s="85">
        <v>3215.3</v>
      </c>
      <c r="C3" s="85">
        <v>801.1</v>
      </c>
      <c r="D3" s="85">
        <v>813.3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5" t="s">
        <v>428</v>
      </c>
      <c r="B4" s="85">
        <v>8652.5499999999993</v>
      </c>
      <c r="C4" s="85">
        <v>2155.8200000000002</v>
      </c>
      <c r="D4" s="85">
        <v>2188.64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5" t="s">
        <v>429</v>
      </c>
      <c r="B5" s="85">
        <v>8652.5499999999993</v>
      </c>
      <c r="C5" s="85">
        <v>2155.8200000000002</v>
      </c>
      <c r="D5" s="85">
        <v>2188.64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7"/>
      <c r="B7" s="85" t="s">
        <v>430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5" t="s">
        <v>431</v>
      </c>
      <c r="B8" s="85">
        <v>4013.59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5" t="s">
        <v>432</v>
      </c>
      <c r="B9" s="85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5" t="s">
        <v>433</v>
      </c>
      <c r="B10" s="85">
        <v>60.2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7"/>
      <c r="B12" s="85" t="s">
        <v>434</v>
      </c>
      <c r="C12" s="85" t="s">
        <v>435</v>
      </c>
      <c r="D12" s="85" t="s">
        <v>436</v>
      </c>
      <c r="E12" s="85" t="s">
        <v>437</v>
      </c>
      <c r="F12" s="85" t="s">
        <v>438</v>
      </c>
      <c r="G12" s="85" t="s">
        <v>439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5" t="s">
        <v>336</v>
      </c>
      <c r="B13" s="85">
        <v>78.53</v>
      </c>
      <c r="C13" s="85">
        <v>229.17</v>
      </c>
      <c r="D13" s="85">
        <v>0</v>
      </c>
      <c r="E13" s="85">
        <v>0</v>
      </c>
      <c r="F13" s="85">
        <v>0</v>
      </c>
      <c r="G13" s="85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5" t="s">
        <v>337</v>
      </c>
      <c r="B14" s="85">
        <v>471.4</v>
      </c>
      <c r="C14" s="85">
        <v>0</v>
      </c>
      <c r="D14" s="85">
        <v>0</v>
      </c>
      <c r="E14" s="85">
        <v>0</v>
      </c>
      <c r="F14" s="85">
        <v>0</v>
      </c>
      <c r="G14" s="85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5" t="s">
        <v>345</v>
      </c>
      <c r="B15" s="85">
        <v>628.34</v>
      </c>
      <c r="C15" s="85">
        <v>0</v>
      </c>
      <c r="D15" s="85">
        <v>0</v>
      </c>
      <c r="E15" s="85">
        <v>0</v>
      </c>
      <c r="F15" s="85">
        <v>0</v>
      </c>
      <c r="G15" s="85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5" t="s">
        <v>346</v>
      </c>
      <c r="B16" s="85">
        <v>39.04</v>
      </c>
      <c r="C16" s="85">
        <v>0</v>
      </c>
      <c r="D16" s="85">
        <v>0</v>
      </c>
      <c r="E16" s="85">
        <v>0</v>
      </c>
      <c r="F16" s="85">
        <v>0</v>
      </c>
      <c r="G16" s="85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5" t="s">
        <v>347</v>
      </c>
      <c r="B17" s="85">
        <v>812.22</v>
      </c>
      <c r="C17" s="85">
        <v>189.48</v>
      </c>
      <c r="D17" s="85">
        <v>0</v>
      </c>
      <c r="E17" s="85">
        <v>0</v>
      </c>
      <c r="F17" s="85">
        <v>0</v>
      </c>
      <c r="G17" s="85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5" t="s">
        <v>348</v>
      </c>
      <c r="B18" s="85">
        <v>0</v>
      </c>
      <c r="C18" s="85">
        <v>0</v>
      </c>
      <c r="D18" s="85">
        <v>0</v>
      </c>
      <c r="E18" s="85">
        <v>0</v>
      </c>
      <c r="F18" s="85">
        <v>0</v>
      </c>
      <c r="G18" s="85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5" t="s">
        <v>349</v>
      </c>
      <c r="B19" s="85">
        <v>230.76</v>
      </c>
      <c r="C19" s="85">
        <v>0</v>
      </c>
      <c r="D19" s="85">
        <v>0</v>
      </c>
      <c r="E19" s="85">
        <v>0</v>
      </c>
      <c r="F19" s="85">
        <v>0</v>
      </c>
      <c r="G19" s="85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5" t="s">
        <v>350</v>
      </c>
      <c r="B20" s="85">
        <v>2.67</v>
      </c>
      <c r="C20" s="85">
        <v>0</v>
      </c>
      <c r="D20" s="85">
        <v>0</v>
      </c>
      <c r="E20" s="85">
        <v>0</v>
      </c>
      <c r="F20" s="85">
        <v>0</v>
      </c>
      <c r="G20" s="85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5" t="s">
        <v>351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5" t="s">
        <v>352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5" t="s">
        <v>331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5" t="s">
        <v>353</v>
      </c>
      <c r="B24" s="85">
        <v>0</v>
      </c>
      <c r="C24" s="85">
        <v>533.69000000000005</v>
      </c>
      <c r="D24" s="85">
        <v>0</v>
      </c>
      <c r="E24" s="85">
        <v>0</v>
      </c>
      <c r="F24" s="85">
        <v>0</v>
      </c>
      <c r="G24" s="85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5" t="s">
        <v>354</v>
      </c>
      <c r="B25" s="85">
        <v>0</v>
      </c>
      <c r="C25" s="85">
        <v>0</v>
      </c>
      <c r="D25" s="85">
        <v>0</v>
      </c>
      <c r="E25" s="85">
        <v>0</v>
      </c>
      <c r="F25" s="85">
        <v>0</v>
      </c>
      <c r="G25" s="85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5" t="s">
        <v>355</v>
      </c>
      <c r="B26" s="85">
        <v>0</v>
      </c>
      <c r="C26" s="85">
        <v>0</v>
      </c>
      <c r="D26" s="85">
        <v>0</v>
      </c>
      <c r="E26" s="85">
        <v>0</v>
      </c>
      <c r="F26" s="85">
        <v>0</v>
      </c>
      <c r="G26" s="85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5"/>
      <c r="B27" s="85"/>
      <c r="C27" s="85"/>
      <c r="D27" s="85"/>
      <c r="E27" s="85"/>
      <c r="F27" s="85"/>
      <c r="G27" s="85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5" t="s">
        <v>356</v>
      </c>
      <c r="B28" s="85">
        <v>2262.96</v>
      </c>
      <c r="C28" s="85">
        <v>952.34</v>
      </c>
      <c r="D28" s="85">
        <v>0</v>
      </c>
      <c r="E28" s="85">
        <v>0</v>
      </c>
      <c r="F28" s="85">
        <v>0</v>
      </c>
      <c r="G28" s="85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7"/>
      <c r="B30" s="85" t="s">
        <v>430</v>
      </c>
      <c r="C30" s="85" t="s">
        <v>199</v>
      </c>
      <c r="D30" s="85" t="s">
        <v>440</v>
      </c>
      <c r="E30" s="85" t="s">
        <v>441</v>
      </c>
      <c r="F30" s="85" t="s">
        <v>442</v>
      </c>
      <c r="G30" s="85" t="s">
        <v>443</v>
      </c>
      <c r="H30" s="85" t="s">
        <v>444</v>
      </c>
      <c r="I30" s="85" t="s">
        <v>445</v>
      </c>
      <c r="J30" s="85" t="s">
        <v>446</v>
      </c>
      <c r="K30"/>
      <c r="L30"/>
      <c r="M30"/>
      <c r="N30"/>
      <c r="O30"/>
      <c r="P30"/>
      <c r="Q30"/>
      <c r="R30"/>
      <c r="S30"/>
    </row>
    <row r="31" spans="1:19">
      <c r="A31" s="85" t="s">
        <v>449</v>
      </c>
      <c r="B31" s="85">
        <v>150.51</v>
      </c>
      <c r="C31" s="85" t="s">
        <v>448</v>
      </c>
      <c r="D31" s="85">
        <v>504.62</v>
      </c>
      <c r="E31" s="85">
        <v>1</v>
      </c>
      <c r="F31" s="85">
        <v>32.700000000000003</v>
      </c>
      <c r="G31" s="85">
        <v>9.82</v>
      </c>
      <c r="H31" s="85">
        <v>5.38</v>
      </c>
      <c r="I31" s="85"/>
      <c r="J31" s="85">
        <v>0</v>
      </c>
      <c r="K31"/>
      <c r="L31"/>
      <c r="M31"/>
      <c r="N31"/>
      <c r="O31"/>
      <c r="P31"/>
      <c r="Q31"/>
      <c r="R31"/>
      <c r="S31"/>
    </row>
    <row r="32" spans="1:19">
      <c r="A32" s="85" t="s">
        <v>469</v>
      </c>
      <c r="B32" s="85">
        <v>125.42</v>
      </c>
      <c r="C32" s="85" t="s">
        <v>448</v>
      </c>
      <c r="D32" s="85">
        <v>344.05</v>
      </c>
      <c r="E32" s="85">
        <v>1</v>
      </c>
      <c r="F32" s="85">
        <v>18.39</v>
      </c>
      <c r="G32" s="85">
        <v>2.62</v>
      </c>
      <c r="H32" s="85">
        <v>5.38</v>
      </c>
      <c r="I32" s="85"/>
      <c r="J32" s="85">
        <v>0</v>
      </c>
      <c r="K32"/>
      <c r="L32"/>
      <c r="M32"/>
      <c r="N32"/>
      <c r="O32"/>
      <c r="P32"/>
      <c r="Q32"/>
      <c r="R32"/>
      <c r="S32"/>
    </row>
    <row r="33" spans="1:19">
      <c r="A33" s="85" t="s">
        <v>485</v>
      </c>
      <c r="B33" s="85">
        <v>125.42</v>
      </c>
      <c r="C33" s="85" t="s">
        <v>448</v>
      </c>
      <c r="D33" s="85">
        <v>344.05</v>
      </c>
      <c r="E33" s="85">
        <v>1</v>
      </c>
      <c r="F33" s="85">
        <v>18.39</v>
      </c>
      <c r="G33" s="85">
        <v>2.62</v>
      </c>
      <c r="H33" s="85">
        <v>5.38</v>
      </c>
      <c r="I33" s="85"/>
      <c r="J33" s="85">
        <v>0</v>
      </c>
      <c r="K33"/>
      <c r="L33"/>
      <c r="M33"/>
      <c r="N33"/>
      <c r="O33"/>
      <c r="P33"/>
      <c r="Q33"/>
      <c r="R33"/>
      <c r="S33"/>
    </row>
    <row r="34" spans="1:19">
      <c r="A34" s="85" t="s">
        <v>501</v>
      </c>
      <c r="B34" s="85">
        <v>125.42</v>
      </c>
      <c r="C34" s="85" t="s">
        <v>448</v>
      </c>
      <c r="D34" s="85">
        <v>344.05</v>
      </c>
      <c r="E34" s="85">
        <v>1</v>
      </c>
      <c r="F34" s="85">
        <v>18.39</v>
      </c>
      <c r="G34" s="85">
        <v>2.62</v>
      </c>
      <c r="H34" s="85">
        <v>5.38</v>
      </c>
      <c r="I34" s="85"/>
      <c r="J34" s="85">
        <v>0</v>
      </c>
      <c r="K34"/>
      <c r="L34"/>
      <c r="M34"/>
      <c r="N34"/>
      <c r="O34"/>
      <c r="P34"/>
      <c r="Q34"/>
      <c r="R34"/>
      <c r="S34"/>
    </row>
    <row r="35" spans="1:19">
      <c r="A35" s="85" t="s">
        <v>462</v>
      </c>
      <c r="B35" s="85">
        <v>15.05</v>
      </c>
      <c r="C35" s="85" t="s">
        <v>463</v>
      </c>
      <c r="D35" s="85">
        <v>50.46</v>
      </c>
      <c r="E35" s="85">
        <v>1</v>
      </c>
      <c r="F35" s="85">
        <v>6.13</v>
      </c>
      <c r="G35" s="85">
        <v>0</v>
      </c>
      <c r="H35" s="85">
        <v>0</v>
      </c>
      <c r="I35" s="85"/>
      <c r="J35" s="85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5" t="s">
        <v>478</v>
      </c>
      <c r="B36" s="85">
        <v>15.05</v>
      </c>
      <c r="C36" s="85" t="s">
        <v>463</v>
      </c>
      <c r="D36" s="85">
        <v>41.29</v>
      </c>
      <c r="E36" s="85">
        <v>1</v>
      </c>
      <c r="F36" s="85">
        <v>5.0199999999999996</v>
      </c>
      <c r="G36" s="85">
        <v>0</v>
      </c>
      <c r="H36" s="85">
        <v>0</v>
      </c>
      <c r="I36" s="85"/>
      <c r="J36" s="85">
        <v>0</v>
      </c>
      <c r="K36"/>
      <c r="L36"/>
      <c r="M36"/>
      <c r="N36"/>
      <c r="O36"/>
      <c r="P36"/>
      <c r="Q36"/>
      <c r="R36"/>
      <c r="S36"/>
    </row>
    <row r="37" spans="1:19">
      <c r="A37" s="85" t="s">
        <v>494</v>
      </c>
      <c r="B37" s="85">
        <v>15.05</v>
      </c>
      <c r="C37" s="85" t="s">
        <v>463</v>
      </c>
      <c r="D37" s="85">
        <v>41.29</v>
      </c>
      <c r="E37" s="85">
        <v>1</v>
      </c>
      <c r="F37" s="85">
        <v>5.0199999999999996</v>
      </c>
      <c r="G37" s="85">
        <v>0</v>
      </c>
      <c r="H37" s="85">
        <v>0</v>
      </c>
      <c r="I37" s="85"/>
      <c r="J37" s="85">
        <v>0</v>
      </c>
      <c r="K37"/>
      <c r="L37"/>
      <c r="M37"/>
      <c r="N37"/>
      <c r="O37"/>
      <c r="P37"/>
      <c r="Q37"/>
      <c r="R37"/>
      <c r="S37"/>
    </row>
    <row r="38" spans="1:19">
      <c r="A38" s="85" t="s">
        <v>510</v>
      </c>
      <c r="B38" s="85">
        <v>15.05</v>
      </c>
      <c r="C38" s="85" t="s">
        <v>463</v>
      </c>
      <c r="D38" s="85">
        <v>41.29</v>
      </c>
      <c r="E38" s="85">
        <v>1</v>
      </c>
      <c r="F38" s="85">
        <v>5.0199999999999996</v>
      </c>
      <c r="G38" s="85">
        <v>0</v>
      </c>
      <c r="H38" s="85">
        <v>0</v>
      </c>
      <c r="I38" s="85"/>
      <c r="J38" s="85">
        <v>0</v>
      </c>
      <c r="K38"/>
      <c r="L38"/>
      <c r="M38"/>
      <c r="N38"/>
      <c r="O38"/>
      <c r="P38"/>
      <c r="Q38"/>
      <c r="R38"/>
      <c r="S38"/>
    </row>
    <row r="39" spans="1:19">
      <c r="A39" s="85" t="s">
        <v>460</v>
      </c>
      <c r="B39" s="85">
        <v>32.61</v>
      </c>
      <c r="C39" s="85" t="s">
        <v>448</v>
      </c>
      <c r="D39" s="85">
        <v>109.33</v>
      </c>
      <c r="E39" s="85">
        <v>1</v>
      </c>
      <c r="F39" s="85">
        <v>13.29</v>
      </c>
      <c r="G39" s="85">
        <v>1.64</v>
      </c>
      <c r="H39" s="85">
        <v>12.9</v>
      </c>
      <c r="I39" s="85">
        <v>2.96</v>
      </c>
      <c r="J39" s="85">
        <v>77.16</v>
      </c>
      <c r="K39"/>
      <c r="L39"/>
      <c r="M39"/>
      <c r="N39"/>
      <c r="O39"/>
      <c r="P39"/>
      <c r="Q39"/>
      <c r="R39"/>
      <c r="S39"/>
    </row>
    <row r="40" spans="1:19">
      <c r="A40" s="85" t="s">
        <v>464</v>
      </c>
      <c r="B40" s="85">
        <v>32.61</v>
      </c>
      <c r="C40" s="85" t="s">
        <v>448</v>
      </c>
      <c r="D40" s="85">
        <v>109.33</v>
      </c>
      <c r="E40" s="85">
        <v>1</v>
      </c>
      <c r="F40" s="85">
        <v>13.29</v>
      </c>
      <c r="G40" s="85">
        <v>1.65</v>
      </c>
      <c r="H40" s="85">
        <v>9.6999999999999993</v>
      </c>
      <c r="I40" s="85">
        <v>2.96</v>
      </c>
      <c r="J40" s="85">
        <v>11.5</v>
      </c>
      <c r="K40"/>
      <c r="L40"/>
      <c r="M40"/>
      <c r="N40"/>
      <c r="O40"/>
      <c r="P40"/>
      <c r="Q40"/>
      <c r="R40"/>
      <c r="S40"/>
    </row>
    <row r="41" spans="1:19">
      <c r="A41" s="85" t="s">
        <v>451</v>
      </c>
      <c r="B41" s="85">
        <v>163.06</v>
      </c>
      <c r="C41" s="85" t="s">
        <v>448</v>
      </c>
      <c r="D41" s="85">
        <v>546.70000000000005</v>
      </c>
      <c r="E41" s="85">
        <v>1</v>
      </c>
      <c r="F41" s="85">
        <v>94.02</v>
      </c>
      <c r="G41" s="85">
        <v>14.83</v>
      </c>
      <c r="H41" s="85">
        <v>11.84</v>
      </c>
      <c r="I41" s="85">
        <v>3.08</v>
      </c>
      <c r="J41" s="85">
        <v>15.4</v>
      </c>
      <c r="K41"/>
      <c r="L41"/>
      <c r="M41"/>
      <c r="N41"/>
      <c r="O41"/>
      <c r="P41"/>
      <c r="Q41"/>
      <c r="R41"/>
      <c r="S41"/>
    </row>
    <row r="42" spans="1:19">
      <c r="A42" s="85" t="s">
        <v>465</v>
      </c>
      <c r="B42" s="85">
        <v>130.44</v>
      </c>
      <c r="C42" s="85" t="s">
        <v>448</v>
      </c>
      <c r="D42" s="85">
        <v>437.33</v>
      </c>
      <c r="E42" s="85">
        <v>1</v>
      </c>
      <c r="F42" s="85">
        <v>53.14</v>
      </c>
      <c r="G42" s="85">
        <v>6.58</v>
      </c>
      <c r="H42" s="85">
        <v>11.84</v>
      </c>
      <c r="I42" s="85">
        <v>13.04</v>
      </c>
      <c r="J42" s="85">
        <v>12.9</v>
      </c>
      <c r="K42"/>
      <c r="L42"/>
      <c r="M42"/>
      <c r="N42"/>
      <c r="O42"/>
      <c r="P42"/>
      <c r="Q42"/>
      <c r="R42"/>
      <c r="S42"/>
    </row>
    <row r="43" spans="1:19">
      <c r="A43" s="85" t="s">
        <v>466</v>
      </c>
      <c r="B43" s="85">
        <v>20.07</v>
      </c>
      <c r="C43" s="85" t="s">
        <v>448</v>
      </c>
      <c r="D43" s="85">
        <v>67.28</v>
      </c>
      <c r="E43" s="85">
        <v>1</v>
      </c>
      <c r="F43" s="85">
        <v>35.770000000000003</v>
      </c>
      <c r="G43" s="85">
        <v>0</v>
      </c>
      <c r="H43" s="85">
        <v>6.46</v>
      </c>
      <c r="I43" s="85"/>
      <c r="J43" s="85">
        <v>0</v>
      </c>
      <c r="K43"/>
      <c r="L43"/>
      <c r="M43"/>
      <c r="N43"/>
      <c r="O43"/>
      <c r="P43"/>
      <c r="Q43"/>
      <c r="R43"/>
      <c r="S43"/>
    </row>
    <row r="44" spans="1:19">
      <c r="A44" s="85" t="s">
        <v>483</v>
      </c>
      <c r="B44" s="85">
        <v>20.07</v>
      </c>
      <c r="C44" s="85" t="s">
        <v>448</v>
      </c>
      <c r="D44" s="85">
        <v>55.05</v>
      </c>
      <c r="E44" s="85">
        <v>1</v>
      </c>
      <c r="F44" s="85">
        <v>29.26</v>
      </c>
      <c r="G44" s="85">
        <v>0</v>
      </c>
      <c r="H44" s="85">
        <v>6.46</v>
      </c>
      <c r="I44" s="85"/>
      <c r="J44" s="85">
        <v>0</v>
      </c>
      <c r="K44"/>
      <c r="L44"/>
      <c r="M44"/>
      <c r="N44"/>
      <c r="O44"/>
      <c r="P44"/>
      <c r="Q44"/>
      <c r="R44"/>
      <c r="S44"/>
    </row>
    <row r="45" spans="1:19">
      <c r="A45" s="85" t="s">
        <v>499</v>
      </c>
      <c r="B45" s="85">
        <v>20.07</v>
      </c>
      <c r="C45" s="85" t="s">
        <v>448</v>
      </c>
      <c r="D45" s="85">
        <v>55.05</v>
      </c>
      <c r="E45" s="85">
        <v>1</v>
      </c>
      <c r="F45" s="85">
        <v>29.26</v>
      </c>
      <c r="G45" s="85">
        <v>0</v>
      </c>
      <c r="H45" s="85">
        <v>6.46</v>
      </c>
      <c r="I45" s="85"/>
      <c r="J45" s="85">
        <v>0</v>
      </c>
      <c r="K45"/>
      <c r="L45"/>
      <c r="M45"/>
      <c r="N45"/>
      <c r="O45"/>
      <c r="P45"/>
      <c r="Q45"/>
      <c r="R45"/>
      <c r="S45"/>
    </row>
    <row r="46" spans="1:19">
      <c r="A46" s="85" t="s">
        <v>515</v>
      </c>
      <c r="B46" s="85">
        <v>20.07</v>
      </c>
      <c r="C46" s="85" t="s">
        <v>448</v>
      </c>
      <c r="D46" s="85">
        <v>55.05</v>
      </c>
      <c r="E46" s="85">
        <v>1</v>
      </c>
      <c r="F46" s="85">
        <v>29.26</v>
      </c>
      <c r="G46" s="85">
        <v>0</v>
      </c>
      <c r="H46" s="85">
        <v>6.46</v>
      </c>
      <c r="I46" s="85"/>
      <c r="J46" s="85">
        <v>0</v>
      </c>
      <c r="K46"/>
      <c r="L46"/>
      <c r="M46"/>
      <c r="N46"/>
      <c r="O46"/>
      <c r="P46"/>
      <c r="Q46"/>
      <c r="R46"/>
      <c r="S46"/>
    </row>
    <row r="47" spans="1:19">
      <c r="A47" s="85" t="s">
        <v>467</v>
      </c>
      <c r="B47" s="85">
        <v>12.54</v>
      </c>
      <c r="C47" s="85" t="s">
        <v>448</v>
      </c>
      <c r="D47" s="85">
        <v>42.05</v>
      </c>
      <c r="E47" s="85">
        <v>1</v>
      </c>
      <c r="F47" s="85">
        <v>5.1100000000000003</v>
      </c>
      <c r="G47" s="85">
        <v>0</v>
      </c>
      <c r="H47" s="85">
        <v>8.6</v>
      </c>
      <c r="I47" s="85"/>
      <c r="J47" s="85">
        <v>0</v>
      </c>
      <c r="K47"/>
      <c r="L47"/>
      <c r="M47"/>
      <c r="N47"/>
      <c r="O47"/>
      <c r="P47"/>
      <c r="Q47"/>
      <c r="R47"/>
      <c r="S47"/>
    </row>
    <row r="48" spans="1:19">
      <c r="A48" s="85" t="s">
        <v>482</v>
      </c>
      <c r="B48" s="85">
        <v>12.54</v>
      </c>
      <c r="C48" s="85" t="s">
        <v>448</v>
      </c>
      <c r="D48" s="85">
        <v>34.409999999999997</v>
      </c>
      <c r="E48" s="85">
        <v>1</v>
      </c>
      <c r="F48" s="85">
        <v>4.18</v>
      </c>
      <c r="G48" s="85">
        <v>0</v>
      </c>
      <c r="H48" s="85">
        <v>8.6</v>
      </c>
      <c r="I48" s="85"/>
      <c r="J48" s="85">
        <v>0</v>
      </c>
      <c r="K48"/>
      <c r="L48"/>
      <c r="M48"/>
      <c r="N48"/>
      <c r="O48"/>
      <c r="P48"/>
      <c r="Q48"/>
      <c r="R48"/>
      <c r="S48"/>
    </row>
    <row r="49" spans="1:19">
      <c r="A49" s="85" t="s">
        <v>498</v>
      </c>
      <c r="B49" s="85">
        <v>12.54</v>
      </c>
      <c r="C49" s="85" t="s">
        <v>448</v>
      </c>
      <c r="D49" s="85">
        <v>34.409999999999997</v>
      </c>
      <c r="E49" s="85">
        <v>1</v>
      </c>
      <c r="F49" s="85">
        <v>4.18</v>
      </c>
      <c r="G49" s="85">
        <v>0</v>
      </c>
      <c r="H49" s="85">
        <v>8.6</v>
      </c>
      <c r="I49" s="85"/>
      <c r="J49" s="85">
        <v>0</v>
      </c>
      <c r="K49"/>
      <c r="L49"/>
      <c r="M49"/>
      <c r="N49"/>
      <c r="O49"/>
      <c r="P49"/>
      <c r="Q49"/>
      <c r="R49"/>
      <c r="S49"/>
    </row>
    <row r="50" spans="1:19">
      <c r="A50" s="85" t="s">
        <v>514</v>
      </c>
      <c r="B50" s="85">
        <v>12.54</v>
      </c>
      <c r="C50" s="85" t="s">
        <v>448</v>
      </c>
      <c r="D50" s="85">
        <v>34.409999999999997</v>
      </c>
      <c r="E50" s="85">
        <v>1</v>
      </c>
      <c r="F50" s="85">
        <v>4.18</v>
      </c>
      <c r="G50" s="85">
        <v>0</v>
      </c>
      <c r="H50" s="85">
        <v>8.6</v>
      </c>
      <c r="I50" s="85"/>
      <c r="J50" s="85">
        <v>0</v>
      </c>
      <c r="K50"/>
      <c r="L50"/>
      <c r="M50"/>
      <c r="N50"/>
      <c r="O50"/>
      <c r="P50"/>
      <c r="Q50"/>
      <c r="R50"/>
      <c r="S50"/>
    </row>
    <row r="51" spans="1:19">
      <c r="A51" s="85" t="s">
        <v>455</v>
      </c>
      <c r="B51" s="85">
        <v>32.61</v>
      </c>
      <c r="C51" s="85" t="s">
        <v>448</v>
      </c>
      <c r="D51" s="85">
        <v>109.34</v>
      </c>
      <c r="E51" s="85">
        <v>1</v>
      </c>
      <c r="F51" s="85">
        <v>13.29</v>
      </c>
      <c r="G51" s="85">
        <v>1.64</v>
      </c>
      <c r="H51" s="85">
        <v>11.84</v>
      </c>
      <c r="I51" s="85">
        <v>23.41</v>
      </c>
      <c r="J51" s="85">
        <v>14.3</v>
      </c>
      <c r="K51"/>
      <c r="L51"/>
      <c r="M51"/>
      <c r="N51"/>
      <c r="O51"/>
      <c r="P51"/>
      <c r="Q51"/>
      <c r="R51"/>
      <c r="S51"/>
    </row>
    <row r="52" spans="1:19">
      <c r="A52" s="85" t="s">
        <v>456</v>
      </c>
      <c r="B52" s="85">
        <v>32.61</v>
      </c>
      <c r="C52" s="85" t="s">
        <v>448</v>
      </c>
      <c r="D52" s="85">
        <v>109.34</v>
      </c>
      <c r="E52" s="85">
        <v>1</v>
      </c>
      <c r="F52" s="85">
        <v>13.29</v>
      </c>
      <c r="G52" s="85">
        <v>1.64</v>
      </c>
      <c r="H52" s="85">
        <v>11.84</v>
      </c>
      <c r="I52" s="85">
        <v>23.41</v>
      </c>
      <c r="J52" s="85">
        <v>14.3</v>
      </c>
      <c r="K52"/>
      <c r="L52"/>
      <c r="M52"/>
      <c r="N52"/>
      <c r="O52"/>
      <c r="P52"/>
      <c r="Q52"/>
      <c r="R52"/>
      <c r="S52"/>
    </row>
    <row r="53" spans="1:19">
      <c r="A53" s="85" t="s">
        <v>457</v>
      </c>
      <c r="B53" s="85">
        <v>32.61</v>
      </c>
      <c r="C53" s="85" t="s">
        <v>448</v>
      </c>
      <c r="D53" s="85">
        <v>109.34</v>
      </c>
      <c r="E53" s="85">
        <v>1</v>
      </c>
      <c r="F53" s="85">
        <v>13.29</v>
      </c>
      <c r="G53" s="85">
        <v>1.65</v>
      </c>
      <c r="H53" s="85">
        <v>11.84</v>
      </c>
      <c r="I53" s="85">
        <v>23.41</v>
      </c>
      <c r="J53" s="85">
        <v>14.3</v>
      </c>
      <c r="K53"/>
      <c r="L53"/>
      <c r="M53"/>
      <c r="N53"/>
      <c r="O53"/>
      <c r="P53"/>
      <c r="Q53"/>
      <c r="R53"/>
      <c r="S53"/>
    </row>
    <row r="54" spans="1:19">
      <c r="A54" s="85" t="s">
        <v>458</v>
      </c>
      <c r="B54" s="85">
        <v>32.61</v>
      </c>
      <c r="C54" s="85" t="s">
        <v>448</v>
      </c>
      <c r="D54" s="85">
        <v>109.33</v>
      </c>
      <c r="E54" s="85">
        <v>1</v>
      </c>
      <c r="F54" s="85">
        <v>13.29</v>
      </c>
      <c r="G54" s="85">
        <v>1.65</v>
      </c>
      <c r="H54" s="85">
        <v>11.84</v>
      </c>
      <c r="I54" s="85">
        <v>23.41</v>
      </c>
      <c r="J54" s="85">
        <v>14.3</v>
      </c>
      <c r="K54"/>
      <c r="L54"/>
      <c r="M54"/>
      <c r="N54"/>
      <c r="O54"/>
      <c r="P54"/>
      <c r="Q54"/>
      <c r="R54"/>
      <c r="S54"/>
    </row>
    <row r="55" spans="1:19">
      <c r="A55" s="85" t="s">
        <v>459</v>
      </c>
      <c r="B55" s="85">
        <v>32.61</v>
      </c>
      <c r="C55" s="85" t="s">
        <v>448</v>
      </c>
      <c r="D55" s="85">
        <v>109.33</v>
      </c>
      <c r="E55" s="85">
        <v>1</v>
      </c>
      <c r="F55" s="85">
        <v>13.29</v>
      </c>
      <c r="G55" s="85">
        <v>1.64</v>
      </c>
      <c r="H55" s="85">
        <v>11.84</v>
      </c>
      <c r="I55" s="85">
        <v>23.41</v>
      </c>
      <c r="J55" s="85">
        <v>14.3</v>
      </c>
      <c r="K55"/>
      <c r="L55"/>
      <c r="M55"/>
      <c r="N55"/>
      <c r="O55"/>
      <c r="P55"/>
      <c r="Q55"/>
      <c r="R55"/>
      <c r="S55"/>
    </row>
    <row r="56" spans="1:19">
      <c r="A56" s="85" t="s">
        <v>471</v>
      </c>
      <c r="B56" s="85">
        <v>32.61</v>
      </c>
      <c r="C56" s="85" t="s">
        <v>448</v>
      </c>
      <c r="D56" s="85">
        <v>89.46</v>
      </c>
      <c r="E56" s="85">
        <v>1</v>
      </c>
      <c r="F56" s="85">
        <v>33.450000000000003</v>
      </c>
      <c r="G56" s="85">
        <v>1.64</v>
      </c>
      <c r="H56" s="85">
        <v>11.84</v>
      </c>
      <c r="I56" s="85">
        <v>23.41</v>
      </c>
      <c r="J56" s="85">
        <v>14.3</v>
      </c>
      <c r="K56"/>
      <c r="L56"/>
      <c r="M56"/>
      <c r="N56"/>
      <c r="O56"/>
      <c r="P56"/>
      <c r="Q56"/>
      <c r="R56"/>
      <c r="S56"/>
    </row>
    <row r="57" spans="1:19">
      <c r="A57" s="85" t="s">
        <v>472</v>
      </c>
      <c r="B57" s="85">
        <v>130.44999999999999</v>
      </c>
      <c r="C57" s="85" t="s">
        <v>448</v>
      </c>
      <c r="D57" s="85">
        <v>357.84</v>
      </c>
      <c r="E57" s="85">
        <v>1</v>
      </c>
      <c r="F57" s="85">
        <v>43.48</v>
      </c>
      <c r="G57" s="85">
        <v>6.58</v>
      </c>
      <c r="H57" s="85">
        <v>11.84</v>
      </c>
      <c r="I57" s="85">
        <v>23.41</v>
      </c>
      <c r="J57" s="85">
        <v>14.3</v>
      </c>
      <c r="K57"/>
      <c r="L57"/>
      <c r="M57"/>
      <c r="N57"/>
      <c r="O57"/>
      <c r="P57"/>
      <c r="Q57"/>
      <c r="R57"/>
      <c r="S57"/>
    </row>
    <row r="58" spans="1:19">
      <c r="A58" s="85" t="s">
        <v>473</v>
      </c>
      <c r="B58" s="85">
        <v>105.36</v>
      </c>
      <c r="C58" s="85" t="s">
        <v>448</v>
      </c>
      <c r="D58" s="85">
        <v>289.02</v>
      </c>
      <c r="E58" s="85">
        <v>1</v>
      </c>
      <c r="F58" s="85">
        <v>35.119999999999997</v>
      </c>
      <c r="G58" s="85">
        <v>6.7</v>
      </c>
      <c r="H58" s="85">
        <v>11.84</v>
      </c>
      <c r="I58" s="85">
        <v>21.74</v>
      </c>
      <c r="J58" s="85">
        <v>14.3</v>
      </c>
      <c r="K58"/>
      <c r="L58"/>
      <c r="M58"/>
      <c r="N58"/>
      <c r="O58"/>
      <c r="P58"/>
      <c r="Q58"/>
      <c r="R58"/>
      <c r="S58"/>
    </row>
    <row r="59" spans="1:19">
      <c r="A59" s="85" t="s">
        <v>474</v>
      </c>
      <c r="B59" s="85">
        <v>130.44999999999999</v>
      </c>
      <c r="C59" s="85" t="s">
        <v>448</v>
      </c>
      <c r="D59" s="85">
        <v>357.84</v>
      </c>
      <c r="E59" s="85">
        <v>1</v>
      </c>
      <c r="F59" s="85">
        <v>43.48</v>
      </c>
      <c r="G59" s="85">
        <v>6.58</v>
      </c>
      <c r="H59" s="85">
        <v>11.84</v>
      </c>
      <c r="I59" s="85">
        <v>23.41</v>
      </c>
      <c r="J59" s="85">
        <v>14.3</v>
      </c>
      <c r="K59"/>
      <c r="L59"/>
      <c r="M59"/>
      <c r="N59"/>
      <c r="O59"/>
      <c r="P59"/>
      <c r="Q59"/>
      <c r="R59"/>
      <c r="S59"/>
    </row>
    <row r="60" spans="1:19">
      <c r="A60" s="85" t="s">
        <v>475</v>
      </c>
      <c r="B60" s="85">
        <v>32.61</v>
      </c>
      <c r="C60" s="85" t="s">
        <v>448</v>
      </c>
      <c r="D60" s="85">
        <v>89.46</v>
      </c>
      <c r="E60" s="85">
        <v>1</v>
      </c>
      <c r="F60" s="85">
        <v>10.87</v>
      </c>
      <c r="G60" s="85">
        <v>1.65</v>
      </c>
      <c r="H60" s="85">
        <v>11.84</v>
      </c>
      <c r="I60" s="85">
        <v>23.41</v>
      </c>
      <c r="J60" s="85">
        <v>14.3</v>
      </c>
      <c r="K60"/>
      <c r="L60"/>
      <c r="M60"/>
      <c r="N60"/>
      <c r="O60"/>
      <c r="P60"/>
      <c r="Q60"/>
      <c r="R60"/>
      <c r="S60"/>
    </row>
    <row r="61" spans="1:19">
      <c r="A61" s="85" t="s">
        <v>476</v>
      </c>
      <c r="B61" s="85">
        <v>32.61</v>
      </c>
      <c r="C61" s="85" t="s">
        <v>448</v>
      </c>
      <c r="D61" s="85">
        <v>89.45</v>
      </c>
      <c r="E61" s="85">
        <v>1</v>
      </c>
      <c r="F61" s="85">
        <v>10.87</v>
      </c>
      <c r="G61" s="85">
        <v>1.65</v>
      </c>
      <c r="H61" s="85">
        <v>11.84</v>
      </c>
      <c r="I61" s="85">
        <v>23.41</v>
      </c>
      <c r="J61" s="85">
        <v>14.3</v>
      </c>
      <c r="K61"/>
      <c r="L61"/>
      <c r="M61"/>
      <c r="N61"/>
      <c r="O61"/>
      <c r="P61"/>
      <c r="Q61"/>
      <c r="R61"/>
      <c r="S61"/>
    </row>
    <row r="62" spans="1:19">
      <c r="A62" s="85" t="s">
        <v>477</v>
      </c>
      <c r="B62" s="85">
        <v>130.44</v>
      </c>
      <c r="C62" s="85" t="s">
        <v>448</v>
      </c>
      <c r="D62" s="85">
        <v>357.81</v>
      </c>
      <c r="E62" s="85">
        <v>1</v>
      </c>
      <c r="F62" s="85">
        <v>43.48</v>
      </c>
      <c r="G62" s="85">
        <v>6.58</v>
      </c>
      <c r="H62" s="85">
        <v>11.84</v>
      </c>
      <c r="I62" s="85">
        <v>23.41</v>
      </c>
      <c r="J62" s="85">
        <v>14.3</v>
      </c>
      <c r="K62"/>
      <c r="L62"/>
      <c r="M62"/>
      <c r="N62"/>
      <c r="O62"/>
      <c r="P62"/>
      <c r="Q62"/>
      <c r="R62"/>
      <c r="S62"/>
    </row>
    <row r="63" spans="1:19">
      <c r="A63" s="85" t="s">
        <v>479</v>
      </c>
      <c r="B63" s="85">
        <v>32.61</v>
      </c>
      <c r="C63" s="85" t="s">
        <v>448</v>
      </c>
      <c r="D63" s="85">
        <v>89.45</v>
      </c>
      <c r="E63" s="85">
        <v>1</v>
      </c>
      <c r="F63" s="85">
        <v>10.87</v>
      </c>
      <c r="G63" s="85">
        <v>1.65</v>
      </c>
      <c r="H63" s="85">
        <v>11.84</v>
      </c>
      <c r="I63" s="85">
        <v>23.41</v>
      </c>
      <c r="J63" s="85">
        <v>14.3</v>
      </c>
      <c r="K63"/>
      <c r="L63"/>
      <c r="M63"/>
      <c r="N63"/>
      <c r="O63"/>
      <c r="P63"/>
      <c r="Q63"/>
      <c r="R63"/>
      <c r="S63"/>
    </row>
    <row r="64" spans="1:19">
      <c r="A64" s="85" t="s">
        <v>480</v>
      </c>
      <c r="B64" s="85">
        <v>130.44</v>
      </c>
      <c r="C64" s="85" t="s">
        <v>448</v>
      </c>
      <c r="D64" s="85">
        <v>357.81</v>
      </c>
      <c r="E64" s="85">
        <v>1</v>
      </c>
      <c r="F64" s="85">
        <v>43.48</v>
      </c>
      <c r="G64" s="85">
        <v>6.58</v>
      </c>
      <c r="H64" s="85">
        <v>11.84</v>
      </c>
      <c r="I64" s="85">
        <v>23.41</v>
      </c>
      <c r="J64" s="85">
        <v>14.3</v>
      </c>
      <c r="K64"/>
      <c r="L64"/>
      <c r="M64"/>
      <c r="N64"/>
      <c r="O64"/>
      <c r="P64"/>
      <c r="Q64"/>
      <c r="R64"/>
      <c r="S64"/>
    </row>
    <row r="65" spans="1:19">
      <c r="A65" s="85" t="s">
        <v>481</v>
      </c>
      <c r="B65" s="85">
        <v>32.61</v>
      </c>
      <c r="C65" s="85" t="s">
        <v>448</v>
      </c>
      <c r="D65" s="85">
        <v>89.45</v>
      </c>
      <c r="E65" s="85">
        <v>1</v>
      </c>
      <c r="F65" s="85">
        <v>10.87</v>
      </c>
      <c r="G65" s="85">
        <v>1.64</v>
      </c>
      <c r="H65" s="85">
        <v>11.84</v>
      </c>
      <c r="I65" s="85">
        <v>23.41</v>
      </c>
      <c r="J65" s="85">
        <v>14.3</v>
      </c>
      <c r="K65"/>
      <c r="L65"/>
      <c r="M65"/>
      <c r="N65"/>
      <c r="O65"/>
      <c r="P65"/>
      <c r="Q65"/>
      <c r="R65"/>
      <c r="S65"/>
    </row>
    <row r="66" spans="1:19">
      <c r="A66" s="85" t="s">
        <v>487</v>
      </c>
      <c r="B66" s="85">
        <v>32.61</v>
      </c>
      <c r="C66" s="85" t="s">
        <v>448</v>
      </c>
      <c r="D66" s="85">
        <v>89.46</v>
      </c>
      <c r="E66" s="85">
        <v>1</v>
      </c>
      <c r="F66" s="85">
        <v>33.450000000000003</v>
      </c>
      <c r="G66" s="85">
        <v>1.64</v>
      </c>
      <c r="H66" s="85">
        <v>11.84</v>
      </c>
      <c r="I66" s="85">
        <v>23.41</v>
      </c>
      <c r="J66" s="85">
        <v>14.3</v>
      </c>
      <c r="K66"/>
      <c r="L66"/>
      <c r="M66"/>
      <c r="N66"/>
      <c r="O66"/>
      <c r="P66"/>
      <c r="Q66"/>
      <c r="R66"/>
      <c r="S66"/>
    </row>
    <row r="67" spans="1:19">
      <c r="A67" s="85" t="s">
        <v>488</v>
      </c>
      <c r="B67" s="85">
        <v>130.44999999999999</v>
      </c>
      <c r="C67" s="85" t="s">
        <v>448</v>
      </c>
      <c r="D67" s="85">
        <v>357.84</v>
      </c>
      <c r="E67" s="85">
        <v>1</v>
      </c>
      <c r="F67" s="85">
        <v>43.48</v>
      </c>
      <c r="G67" s="85">
        <v>6.58</v>
      </c>
      <c r="H67" s="85">
        <v>11.84</v>
      </c>
      <c r="I67" s="85">
        <v>23.41</v>
      </c>
      <c r="J67" s="85">
        <v>14.3</v>
      </c>
      <c r="K67"/>
      <c r="L67"/>
      <c r="M67"/>
      <c r="N67"/>
      <c r="O67"/>
      <c r="P67"/>
      <c r="Q67"/>
      <c r="R67"/>
      <c r="S67"/>
    </row>
    <row r="68" spans="1:19">
      <c r="A68" s="85" t="s">
        <v>489</v>
      </c>
      <c r="B68" s="85">
        <v>105.36</v>
      </c>
      <c r="C68" s="85" t="s">
        <v>448</v>
      </c>
      <c r="D68" s="85">
        <v>289.02</v>
      </c>
      <c r="E68" s="85">
        <v>1</v>
      </c>
      <c r="F68" s="85">
        <v>35.119999999999997</v>
      </c>
      <c r="G68" s="85">
        <v>6.7</v>
      </c>
      <c r="H68" s="85">
        <v>11.84</v>
      </c>
      <c r="I68" s="85">
        <v>21.74</v>
      </c>
      <c r="J68" s="85">
        <v>14.3</v>
      </c>
      <c r="K68"/>
      <c r="L68"/>
      <c r="M68"/>
      <c r="N68"/>
      <c r="O68"/>
      <c r="P68"/>
      <c r="Q68"/>
      <c r="R68"/>
      <c r="S68"/>
    </row>
    <row r="69" spans="1:19">
      <c r="A69" s="85" t="s">
        <v>490</v>
      </c>
      <c r="B69" s="85">
        <v>130.44999999999999</v>
      </c>
      <c r="C69" s="85" t="s">
        <v>448</v>
      </c>
      <c r="D69" s="85">
        <v>357.84</v>
      </c>
      <c r="E69" s="85">
        <v>1</v>
      </c>
      <c r="F69" s="85">
        <v>43.48</v>
      </c>
      <c r="G69" s="85">
        <v>6.58</v>
      </c>
      <c r="H69" s="85">
        <v>11.84</v>
      </c>
      <c r="I69" s="85">
        <v>23.41</v>
      </c>
      <c r="J69" s="85">
        <v>14.3</v>
      </c>
      <c r="K69"/>
      <c r="L69"/>
      <c r="M69"/>
      <c r="N69"/>
      <c r="O69"/>
      <c r="P69"/>
      <c r="Q69"/>
      <c r="R69"/>
      <c r="S69"/>
    </row>
    <row r="70" spans="1:19">
      <c r="A70" s="85" t="s">
        <v>491</v>
      </c>
      <c r="B70" s="85">
        <v>32.61</v>
      </c>
      <c r="C70" s="85" t="s">
        <v>448</v>
      </c>
      <c r="D70" s="85">
        <v>89.46</v>
      </c>
      <c r="E70" s="85">
        <v>1</v>
      </c>
      <c r="F70" s="85">
        <v>10.87</v>
      </c>
      <c r="G70" s="85">
        <v>1.65</v>
      </c>
      <c r="H70" s="85">
        <v>11.84</v>
      </c>
      <c r="I70" s="85">
        <v>23.41</v>
      </c>
      <c r="J70" s="85">
        <v>14.3</v>
      </c>
      <c r="K70"/>
      <c r="L70"/>
      <c r="M70"/>
      <c r="N70"/>
      <c r="O70"/>
      <c r="P70"/>
      <c r="Q70"/>
      <c r="R70"/>
      <c r="S70"/>
    </row>
    <row r="71" spans="1:19">
      <c r="A71" s="85" t="s">
        <v>492</v>
      </c>
      <c r="B71" s="85">
        <v>32.61</v>
      </c>
      <c r="C71" s="85" t="s">
        <v>448</v>
      </c>
      <c r="D71" s="85">
        <v>89.45</v>
      </c>
      <c r="E71" s="85">
        <v>1</v>
      </c>
      <c r="F71" s="85">
        <v>10.87</v>
      </c>
      <c r="G71" s="85">
        <v>1.65</v>
      </c>
      <c r="H71" s="85">
        <v>11.84</v>
      </c>
      <c r="I71" s="85">
        <v>23.41</v>
      </c>
      <c r="J71" s="85">
        <v>14.3</v>
      </c>
      <c r="K71"/>
      <c r="L71"/>
      <c r="M71"/>
      <c r="N71"/>
      <c r="O71"/>
      <c r="P71"/>
      <c r="Q71"/>
      <c r="R71"/>
      <c r="S71"/>
    </row>
    <row r="72" spans="1:19">
      <c r="A72" s="85" t="s">
        <v>493</v>
      </c>
      <c r="B72" s="85">
        <v>130.44</v>
      </c>
      <c r="C72" s="85" t="s">
        <v>448</v>
      </c>
      <c r="D72" s="85">
        <v>357.81</v>
      </c>
      <c r="E72" s="85">
        <v>1</v>
      </c>
      <c r="F72" s="85">
        <v>43.48</v>
      </c>
      <c r="G72" s="85">
        <v>6.58</v>
      </c>
      <c r="H72" s="85">
        <v>11.84</v>
      </c>
      <c r="I72" s="85">
        <v>23.41</v>
      </c>
      <c r="J72" s="85">
        <v>14.3</v>
      </c>
      <c r="K72"/>
      <c r="L72"/>
      <c r="M72"/>
      <c r="N72"/>
      <c r="O72"/>
      <c r="P72"/>
      <c r="Q72"/>
      <c r="R72"/>
      <c r="S72"/>
    </row>
    <row r="73" spans="1:19">
      <c r="A73" s="85" t="s">
        <v>495</v>
      </c>
      <c r="B73" s="85">
        <v>32.61</v>
      </c>
      <c r="C73" s="85" t="s">
        <v>448</v>
      </c>
      <c r="D73" s="85">
        <v>89.45</v>
      </c>
      <c r="E73" s="85">
        <v>1</v>
      </c>
      <c r="F73" s="85">
        <v>10.87</v>
      </c>
      <c r="G73" s="85">
        <v>1.65</v>
      </c>
      <c r="H73" s="85">
        <v>11.84</v>
      </c>
      <c r="I73" s="85">
        <v>23.41</v>
      </c>
      <c r="J73" s="85">
        <v>14.3</v>
      </c>
      <c r="K73"/>
      <c r="L73"/>
      <c r="M73"/>
      <c r="N73"/>
      <c r="O73"/>
      <c r="P73"/>
      <c r="Q73"/>
      <c r="R73"/>
      <c r="S73"/>
    </row>
    <row r="74" spans="1:19">
      <c r="A74" s="85" t="s">
        <v>496</v>
      </c>
      <c r="B74" s="85">
        <v>130.44</v>
      </c>
      <c r="C74" s="85" t="s">
        <v>448</v>
      </c>
      <c r="D74" s="85">
        <v>357.81</v>
      </c>
      <c r="E74" s="85">
        <v>1</v>
      </c>
      <c r="F74" s="85">
        <v>43.48</v>
      </c>
      <c r="G74" s="85">
        <v>6.58</v>
      </c>
      <c r="H74" s="85">
        <v>11.84</v>
      </c>
      <c r="I74" s="85">
        <v>23.41</v>
      </c>
      <c r="J74" s="85">
        <v>14.3</v>
      </c>
      <c r="K74"/>
      <c r="L74"/>
      <c r="M74"/>
      <c r="N74"/>
      <c r="O74"/>
      <c r="P74"/>
      <c r="Q74"/>
      <c r="R74"/>
      <c r="S74"/>
    </row>
    <row r="75" spans="1:19">
      <c r="A75" s="85" t="s">
        <v>497</v>
      </c>
      <c r="B75" s="85">
        <v>32.61</v>
      </c>
      <c r="C75" s="85" t="s">
        <v>448</v>
      </c>
      <c r="D75" s="85">
        <v>89.45</v>
      </c>
      <c r="E75" s="85">
        <v>1</v>
      </c>
      <c r="F75" s="85">
        <v>10.87</v>
      </c>
      <c r="G75" s="85">
        <v>1.64</v>
      </c>
      <c r="H75" s="85">
        <v>11.84</v>
      </c>
      <c r="I75" s="85">
        <v>23.41</v>
      </c>
      <c r="J75" s="85">
        <v>14.3</v>
      </c>
      <c r="K75"/>
      <c r="L75"/>
      <c r="M75"/>
      <c r="N75"/>
      <c r="O75"/>
      <c r="P75"/>
      <c r="Q75"/>
      <c r="R75"/>
      <c r="S75"/>
    </row>
    <row r="76" spans="1:19">
      <c r="A76" s="85" t="s">
        <v>503</v>
      </c>
      <c r="B76" s="85">
        <v>32.61</v>
      </c>
      <c r="C76" s="85" t="s">
        <v>448</v>
      </c>
      <c r="D76" s="85">
        <v>89.46</v>
      </c>
      <c r="E76" s="85">
        <v>1</v>
      </c>
      <c r="F76" s="85">
        <v>33.450000000000003</v>
      </c>
      <c r="G76" s="85">
        <v>1.64</v>
      </c>
      <c r="H76" s="85">
        <v>11.84</v>
      </c>
      <c r="I76" s="85">
        <v>23.41</v>
      </c>
      <c r="J76" s="85">
        <v>14.3</v>
      </c>
      <c r="K76"/>
      <c r="L76"/>
      <c r="M76"/>
      <c r="N76"/>
      <c r="O76"/>
      <c r="P76"/>
      <c r="Q76"/>
      <c r="R76"/>
      <c r="S76"/>
    </row>
    <row r="77" spans="1:19">
      <c r="A77" s="85" t="s">
        <v>504</v>
      </c>
      <c r="B77" s="85">
        <v>130.44999999999999</v>
      </c>
      <c r="C77" s="85" t="s">
        <v>448</v>
      </c>
      <c r="D77" s="85">
        <v>357.84</v>
      </c>
      <c r="E77" s="85">
        <v>1</v>
      </c>
      <c r="F77" s="85">
        <v>43.48</v>
      </c>
      <c r="G77" s="85">
        <v>6.58</v>
      </c>
      <c r="H77" s="85">
        <v>11.84</v>
      </c>
      <c r="I77" s="85">
        <v>23.41</v>
      </c>
      <c r="J77" s="85">
        <v>14.3</v>
      </c>
      <c r="K77"/>
      <c r="L77"/>
      <c r="M77"/>
      <c r="N77"/>
      <c r="O77"/>
      <c r="P77"/>
      <c r="Q77"/>
      <c r="R77"/>
      <c r="S77"/>
    </row>
    <row r="78" spans="1:19">
      <c r="A78" s="85" t="s">
        <v>505</v>
      </c>
      <c r="B78" s="85">
        <v>105.36</v>
      </c>
      <c r="C78" s="85" t="s">
        <v>448</v>
      </c>
      <c r="D78" s="85">
        <v>289.02</v>
      </c>
      <c r="E78" s="85">
        <v>1</v>
      </c>
      <c r="F78" s="85">
        <v>35.119999999999997</v>
      </c>
      <c r="G78" s="85">
        <v>6.7</v>
      </c>
      <c r="H78" s="85">
        <v>11.84</v>
      </c>
      <c r="I78" s="85">
        <v>21.74</v>
      </c>
      <c r="J78" s="85">
        <v>14.3</v>
      </c>
      <c r="K78"/>
      <c r="L78"/>
      <c r="M78"/>
      <c r="N78"/>
      <c r="O78"/>
      <c r="P78"/>
      <c r="Q78"/>
      <c r="R78"/>
      <c r="S78"/>
    </row>
    <row r="79" spans="1:19">
      <c r="A79" s="85" t="s">
        <v>506</v>
      </c>
      <c r="B79" s="85">
        <v>130.44999999999999</v>
      </c>
      <c r="C79" s="85" t="s">
        <v>448</v>
      </c>
      <c r="D79" s="85">
        <v>357.84</v>
      </c>
      <c r="E79" s="85">
        <v>1</v>
      </c>
      <c r="F79" s="85">
        <v>43.48</v>
      </c>
      <c r="G79" s="85">
        <v>6.58</v>
      </c>
      <c r="H79" s="85">
        <v>11.84</v>
      </c>
      <c r="I79" s="85">
        <v>23.41</v>
      </c>
      <c r="J79" s="85">
        <v>14.3</v>
      </c>
      <c r="K79"/>
      <c r="L79"/>
      <c r="M79"/>
      <c r="N79"/>
      <c r="O79"/>
      <c r="P79"/>
      <c r="Q79"/>
      <c r="R79"/>
      <c r="S79"/>
    </row>
    <row r="80" spans="1:19">
      <c r="A80" s="85" t="s">
        <v>507</v>
      </c>
      <c r="B80" s="85">
        <v>32.61</v>
      </c>
      <c r="C80" s="85" t="s">
        <v>448</v>
      </c>
      <c r="D80" s="85">
        <v>89.46</v>
      </c>
      <c r="E80" s="85">
        <v>1</v>
      </c>
      <c r="F80" s="85">
        <v>10.87</v>
      </c>
      <c r="G80" s="85">
        <v>1.65</v>
      </c>
      <c r="H80" s="85">
        <v>11.84</v>
      </c>
      <c r="I80" s="85">
        <v>23.41</v>
      </c>
      <c r="J80" s="85">
        <v>14.3</v>
      </c>
      <c r="K80"/>
      <c r="L80"/>
      <c r="M80"/>
      <c r="N80"/>
      <c r="O80"/>
      <c r="P80"/>
      <c r="Q80"/>
      <c r="R80"/>
      <c r="S80"/>
    </row>
    <row r="81" spans="1:19">
      <c r="A81" s="85" t="s">
        <v>508</v>
      </c>
      <c r="B81" s="85">
        <v>32.61</v>
      </c>
      <c r="C81" s="85" t="s">
        <v>448</v>
      </c>
      <c r="D81" s="85">
        <v>89.45</v>
      </c>
      <c r="E81" s="85">
        <v>1</v>
      </c>
      <c r="F81" s="85">
        <v>10.87</v>
      </c>
      <c r="G81" s="85">
        <v>1.65</v>
      </c>
      <c r="H81" s="85">
        <v>11.84</v>
      </c>
      <c r="I81" s="85">
        <v>23.41</v>
      </c>
      <c r="J81" s="85">
        <v>14.3</v>
      </c>
      <c r="K81"/>
      <c r="L81"/>
      <c r="M81"/>
      <c r="N81"/>
      <c r="O81"/>
      <c r="P81"/>
      <c r="Q81"/>
      <c r="R81"/>
      <c r="S81"/>
    </row>
    <row r="82" spans="1:19">
      <c r="A82" s="85" t="s">
        <v>509</v>
      </c>
      <c r="B82" s="85">
        <v>130.44</v>
      </c>
      <c r="C82" s="85" t="s">
        <v>448</v>
      </c>
      <c r="D82" s="85">
        <v>357.81</v>
      </c>
      <c r="E82" s="85">
        <v>1</v>
      </c>
      <c r="F82" s="85">
        <v>43.48</v>
      </c>
      <c r="G82" s="85">
        <v>6.58</v>
      </c>
      <c r="H82" s="85">
        <v>11.84</v>
      </c>
      <c r="I82" s="85">
        <v>23.41</v>
      </c>
      <c r="J82" s="85">
        <v>14.3</v>
      </c>
      <c r="K82"/>
      <c r="L82"/>
      <c r="M82"/>
      <c r="N82"/>
      <c r="O82"/>
      <c r="P82"/>
      <c r="Q82"/>
      <c r="R82"/>
      <c r="S82"/>
    </row>
    <row r="83" spans="1:19">
      <c r="A83" s="85" t="s">
        <v>511</v>
      </c>
      <c r="B83" s="85">
        <v>32.61</v>
      </c>
      <c r="C83" s="85" t="s">
        <v>448</v>
      </c>
      <c r="D83" s="85">
        <v>89.45</v>
      </c>
      <c r="E83" s="85">
        <v>1</v>
      </c>
      <c r="F83" s="85">
        <v>10.87</v>
      </c>
      <c r="G83" s="85">
        <v>1.65</v>
      </c>
      <c r="H83" s="85">
        <v>11.84</v>
      </c>
      <c r="I83" s="85">
        <v>23.41</v>
      </c>
      <c r="J83" s="85">
        <v>14.3</v>
      </c>
      <c r="K83"/>
      <c r="L83"/>
      <c r="M83"/>
      <c r="N83"/>
      <c r="O83"/>
      <c r="P83"/>
      <c r="Q83"/>
      <c r="R83"/>
      <c r="S83"/>
    </row>
    <row r="84" spans="1:19">
      <c r="A84" s="85" t="s">
        <v>512</v>
      </c>
      <c r="B84" s="85">
        <v>130.44</v>
      </c>
      <c r="C84" s="85" t="s">
        <v>448</v>
      </c>
      <c r="D84" s="85">
        <v>357.81</v>
      </c>
      <c r="E84" s="85">
        <v>1</v>
      </c>
      <c r="F84" s="85">
        <v>43.48</v>
      </c>
      <c r="G84" s="85">
        <v>6.58</v>
      </c>
      <c r="H84" s="85">
        <v>11.84</v>
      </c>
      <c r="I84" s="85">
        <v>23.41</v>
      </c>
      <c r="J84" s="85">
        <v>14.3</v>
      </c>
      <c r="K84"/>
      <c r="L84"/>
      <c r="M84"/>
      <c r="N84"/>
      <c r="O84"/>
      <c r="P84"/>
      <c r="Q84"/>
      <c r="R84"/>
      <c r="S84"/>
    </row>
    <row r="85" spans="1:19">
      <c r="A85" s="85" t="s">
        <v>513</v>
      </c>
      <c r="B85" s="85">
        <v>32.61</v>
      </c>
      <c r="C85" s="85" t="s">
        <v>448</v>
      </c>
      <c r="D85" s="85">
        <v>89.45</v>
      </c>
      <c r="E85" s="85">
        <v>1</v>
      </c>
      <c r="F85" s="85">
        <v>10.87</v>
      </c>
      <c r="G85" s="85">
        <v>1.64</v>
      </c>
      <c r="H85" s="85">
        <v>11.84</v>
      </c>
      <c r="I85" s="85">
        <v>23.41</v>
      </c>
      <c r="J85" s="85">
        <v>14.3</v>
      </c>
      <c r="K85"/>
      <c r="L85"/>
      <c r="M85"/>
      <c r="N85"/>
      <c r="O85"/>
      <c r="P85"/>
      <c r="Q85"/>
      <c r="R85"/>
      <c r="S85"/>
    </row>
    <row r="86" spans="1:19">
      <c r="A86" s="85" t="s">
        <v>461</v>
      </c>
      <c r="B86" s="85">
        <v>97.83</v>
      </c>
      <c r="C86" s="85" t="s">
        <v>448</v>
      </c>
      <c r="D86" s="85">
        <v>327.99</v>
      </c>
      <c r="E86" s="85">
        <v>1</v>
      </c>
      <c r="F86" s="85">
        <v>39.86</v>
      </c>
      <c r="G86" s="85">
        <v>4.9400000000000004</v>
      </c>
      <c r="H86" s="85">
        <v>6.46</v>
      </c>
      <c r="I86" s="85">
        <v>8.89</v>
      </c>
      <c r="J86" s="85">
        <v>206.1294</v>
      </c>
      <c r="K86"/>
      <c r="L86"/>
      <c r="M86"/>
      <c r="N86"/>
      <c r="O86"/>
      <c r="P86"/>
      <c r="Q86"/>
      <c r="R86"/>
      <c r="S86"/>
    </row>
    <row r="87" spans="1:19">
      <c r="A87" s="85" t="s">
        <v>454</v>
      </c>
      <c r="B87" s="85">
        <v>32.61</v>
      </c>
      <c r="C87" s="85" t="s">
        <v>448</v>
      </c>
      <c r="D87" s="85">
        <v>109.34</v>
      </c>
      <c r="E87" s="85">
        <v>1</v>
      </c>
      <c r="F87" s="85">
        <v>13.29</v>
      </c>
      <c r="G87" s="85">
        <v>0</v>
      </c>
      <c r="H87" s="85">
        <v>16.16</v>
      </c>
      <c r="I87" s="85"/>
      <c r="J87" s="85">
        <v>0</v>
      </c>
      <c r="K87"/>
      <c r="L87"/>
      <c r="M87"/>
      <c r="N87"/>
      <c r="O87"/>
      <c r="P87"/>
      <c r="Q87"/>
      <c r="R87"/>
      <c r="S87"/>
    </row>
    <row r="88" spans="1:19">
      <c r="A88" s="85" t="s">
        <v>453</v>
      </c>
      <c r="B88" s="85">
        <v>80.27</v>
      </c>
      <c r="C88" s="85" t="s">
        <v>448</v>
      </c>
      <c r="D88" s="85">
        <v>269.14</v>
      </c>
      <c r="E88" s="85">
        <v>1</v>
      </c>
      <c r="F88" s="85">
        <v>32.700000000000003</v>
      </c>
      <c r="G88" s="85">
        <v>4.9400000000000004</v>
      </c>
      <c r="H88" s="85">
        <v>14</v>
      </c>
      <c r="I88" s="85">
        <v>1.87</v>
      </c>
      <c r="J88" s="85">
        <v>12.9</v>
      </c>
      <c r="K88"/>
      <c r="L88"/>
      <c r="M88"/>
      <c r="N88"/>
      <c r="O88"/>
      <c r="P88"/>
      <c r="Q88"/>
      <c r="R88"/>
      <c r="S88"/>
    </row>
    <row r="89" spans="1:19">
      <c r="A89" s="85" t="s">
        <v>447</v>
      </c>
      <c r="B89" s="85">
        <v>20.07</v>
      </c>
      <c r="C89" s="85" t="s">
        <v>448</v>
      </c>
      <c r="D89" s="85">
        <v>67.3</v>
      </c>
      <c r="E89" s="85">
        <v>1</v>
      </c>
      <c r="F89" s="85">
        <v>35.770000000000003</v>
      </c>
      <c r="G89" s="85">
        <v>0</v>
      </c>
      <c r="H89" s="85">
        <v>6.46</v>
      </c>
      <c r="I89" s="85"/>
      <c r="J89" s="85">
        <v>0</v>
      </c>
      <c r="K89"/>
      <c r="L89"/>
      <c r="M89"/>
      <c r="N89"/>
      <c r="O89"/>
      <c r="P89"/>
      <c r="Q89"/>
      <c r="R89"/>
      <c r="S89"/>
    </row>
    <row r="90" spans="1:19">
      <c r="A90" s="85" t="s">
        <v>468</v>
      </c>
      <c r="B90" s="85">
        <v>20.07</v>
      </c>
      <c r="C90" s="85" t="s">
        <v>448</v>
      </c>
      <c r="D90" s="85">
        <v>55.06</v>
      </c>
      <c r="E90" s="85">
        <v>1</v>
      </c>
      <c r="F90" s="85">
        <v>29.27</v>
      </c>
      <c r="G90" s="85">
        <v>0</v>
      </c>
      <c r="H90" s="85">
        <v>6.46</v>
      </c>
      <c r="I90" s="85"/>
      <c r="J90" s="85">
        <v>0</v>
      </c>
      <c r="K90"/>
      <c r="L90"/>
      <c r="M90"/>
      <c r="N90"/>
      <c r="O90"/>
      <c r="P90"/>
      <c r="Q90"/>
      <c r="R90"/>
      <c r="S90"/>
    </row>
    <row r="91" spans="1:19">
      <c r="A91" s="85" t="s">
        <v>484</v>
      </c>
      <c r="B91" s="85">
        <v>20.07</v>
      </c>
      <c r="C91" s="85" t="s">
        <v>448</v>
      </c>
      <c r="D91" s="85">
        <v>55.06</v>
      </c>
      <c r="E91" s="85">
        <v>1</v>
      </c>
      <c r="F91" s="85">
        <v>29.27</v>
      </c>
      <c r="G91" s="85">
        <v>0</v>
      </c>
      <c r="H91" s="85">
        <v>6.46</v>
      </c>
      <c r="I91" s="85"/>
      <c r="J91" s="85">
        <v>0</v>
      </c>
      <c r="K91"/>
      <c r="L91"/>
      <c r="M91"/>
      <c r="N91"/>
      <c r="O91"/>
      <c r="P91"/>
      <c r="Q91"/>
      <c r="R91"/>
      <c r="S91"/>
    </row>
    <row r="92" spans="1:19">
      <c r="A92" s="85" t="s">
        <v>500</v>
      </c>
      <c r="B92" s="85">
        <v>20.07</v>
      </c>
      <c r="C92" s="85" t="s">
        <v>448</v>
      </c>
      <c r="D92" s="85">
        <v>55.06</v>
      </c>
      <c r="E92" s="85">
        <v>1</v>
      </c>
      <c r="F92" s="85">
        <v>29.27</v>
      </c>
      <c r="G92" s="85">
        <v>0</v>
      </c>
      <c r="H92" s="85">
        <v>6.46</v>
      </c>
      <c r="I92" s="85"/>
      <c r="J92" s="85">
        <v>0</v>
      </c>
      <c r="K92"/>
      <c r="L92"/>
      <c r="M92"/>
      <c r="N92"/>
      <c r="O92"/>
      <c r="P92"/>
      <c r="Q92"/>
      <c r="R92"/>
      <c r="S92"/>
    </row>
    <row r="93" spans="1:19">
      <c r="A93" s="85" t="s">
        <v>450</v>
      </c>
      <c r="B93" s="85">
        <v>20.07</v>
      </c>
      <c r="C93" s="85" t="s">
        <v>448</v>
      </c>
      <c r="D93" s="85">
        <v>67.3</v>
      </c>
      <c r="E93" s="85">
        <v>1</v>
      </c>
      <c r="F93" s="85">
        <v>35.770000000000003</v>
      </c>
      <c r="G93" s="85">
        <v>0</v>
      </c>
      <c r="H93" s="85">
        <v>8.6</v>
      </c>
      <c r="I93" s="85"/>
      <c r="J93" s="85">
        <v>0</v>
      </c>
      <c r="K93"/>
      <c r="L93"/>
      <c r="M93"/>
      <c r="N93"/>
      <c r="O93"/>
      <c r="P93"/>
      <c r="Q93"/>
      <c r="R93"/>
      <c r="S93"/>
    </row>
    <row r="94" spans="1:19">
      <c r="A94" s="85" t="s">
        <v>470</v>
      </c>
      <c r="B94" s="85">
        <v>20.07</v>
      </c>
      <c r="C94" s="85" t="s">
        <v>448</v>
      </c>
      <c r="D94" s="85">
        <v>55.07</v>
      </c>
      <c r="E94" s="85">
        <v>1</v>
      </c>
      <c r="F94" s="85">
        <v>29.27</v>
      </c>
      <c r="G94" s="85">
        <v>0</v>
      </c>
      <c r="H94" s="85">
        <v>8.6</v>
      </c>
      <c r="I94" s="85"/>
      <c r="J94" s="85">
        <v>0</v>
      </c>
      <c r="K94"/>
      <c r="L94"/>
      <c r="M94"/>
      <c r="N94"/>
      <c r="O94"/>
      <c r="P94"/>
      <c r="Q94"/>
      <c r="R94"/>
      <c r="S94"/>
    </row>
    <row r="95" spans="1:19">
      <c r="A95" s="85" t="s">
        <v>486</v>
      </c>
      <c r="B95" s="85">
        <v>20.07</v>
      </c>
      <c r="C95" s="85" t="s">
        <v>448</v>
      </c>
      <c r="D95" s="85">
        <v>55.07</v>
      </c>
      <c r="E95" s="85">
        <v>1</v>
      </c>
      <c r="F95" s="85">
        <v>29.27</v>
      </c>
      <c r="G95" s="85">
        <v>0</v>
      </c>
      <c r="H95" s="85">
        <v>8.6</v>
      </c>
      <c r="I95" s="85"/>
      <c r="J95" s="85">
        <v>0</v>
      </c>
      <c r="K95"/>
      <c r="L95"/>
      <c r="M95"/>
      <c r="N95"/>
      <c r="O95"/>
      <c r="P95"/>
      <c r="Q95"/>
      <c r="R95"/>
      <c r="S95"/>
    </row>
    <row r="96" spans="1:19">
      <c r="A96" s="85" t="s">
        <v>502</v>
      </c>
      <c r="B96" s="85">
        <v>20.07</v>
      </c>
      <c r="C96" s="85" t="s">
        <v>448</v>
      </c>
      <c r="D96" s="85">
        <v>55.07</v>
      </c>
      <c r="E96" s="85">
        <v>1</v>
      </c>
      <c r="F96" s="85">
        <v>29.27</v>
      </c>
      <c r="G96" s="85">
        <v>0</v>
      </c>
      <c r="H96" s="85">
        <v>8.6</v>
      </c>
      <c r="I96" s="85"/>
      <c r="J96" s="85">
        <v>0</v>
      </c>
      <c r="K96"/>
      <c r="L96"/>
      <c r="M96"/>
      <c r="N96"/>
      <c r="O96"/>
      <c r="P96"/>
      <c r="Q96"/>
      <c r="R96"/>
      <c r="S96"/>
    </row>
    <row r="97" spans="1:19">
      <c r="A97" s="85" t="s">
        <v>452</v>
      </c>
      <c r="B97" s="85">
        <v>32.61</v>
      </c>
      <c r="C97" s="85" t="s">
        <v>448</v>
      </c>
      <c r="D97" s="85">
        <v>109.34</v>
      </c>
      <c r="E97" s="85">
        <v>1</v>
      </c>
      <c r="F97" s="85">
        <v>13.29</v>
      </c>
      <c r="G97" s="85">
        <v>0</v>
      </c>
      <c r="H97" s="85">
        <v>9.6999999999999993</v>
      </c>
      <c r="I97" s="85">
        <v>32.61</v>
      </c>
      <c r="J97" s="85">
        <v>10.76</v>
      </c>
      <c r="K97"/>
      <c r="L97"/>
      <c r="M97"/>
      <c r="N97"/>
      <c r="O97"/>
      <c r="P97"/>
      <c r="Q97"/>
      <c r="R97"/>
      <c r="S97"/>
    </row>
    <row r="98" spans="1:19">
      <c r="A98" s="85" t="s">
        <v>220</v>
      </c>
      <c r="B98" s="85">
        <v>4013.59</v>
      </c>
      <c r="C98" s="85"/>
      <c r="D98" s="85">
        <v>11621.74</v>
      </c>
      <c r="E98" s="85"/>
      <c r="F98" s="85">
        <v>1694.58</v>
      </c>
      <c r="G98" s="85">
        <v>184.21</v>
      </c>
      <c r="H98" s="85">
        <v>10.414999999999999</v>
      </c>
      <c r="I98" s="85">
        <v>16.11</v>
      </c>
      <c r="J98" s="85">
        <v>24.161999999999999</v>
      </c>
      <c r="K98"/>
      <c r="L98"/>
      <c r="M98"/>
      <c r="N98"/>
      <c r="O98"/>
      <c r="P98"/>
      <c r="Q98"/>
      <c r="R98"/>
      <c r="S98"/>
    </row>
    <row r="99" spans="1:19">
      <c r="A99" s="85" t="s">
        <v>516</v>
      </c>
      <c r="B99" s="85">
        <v>3953.39</v>
      </c>
      <c r="C99" s="85"/>
      <c r="D99" s="85">
        <v>11447.42</v>
      </c>
      <c r="E99" s="85"/>
      <c r="F99" s="85">
        <v>1673.4</v>
      </c>
      <c r="G99" s="85">
        <v>184.21</v>
      </c>
      <c r="H99" s="85">
        <v>10.573600000000001</v>
      </c>
      <c r="I99" s="85">
        <v>15.87</v>
      </c>
      <c r="J99" s="85">
        <v>16.407800000000002</v>
      </c>
      <c r="K99"/>
      <c r="L99"/>
      <c r="M99"/>
      <c r="N99"/>
      <c r="O99"/>
      <c r="P99"/>
      <c r="Q99"/>
      <c r="R99"/>
      <c r="S99"/>
    </row>
    <row r="100" spans="1:19">
      <c r="A100" s="85" t="s">
        <v>517</v>
      </c>
      <c r="B100" s="85">
        <v>60.2</v>
      </c>
      <c r="C100" s="85"/>
      <c r="D100" s="85">
        <v>174.32</v>
      </c>
      <c r="E100" s="85"/>
      <c r="F100" s="85">
        <v>21.18</v>
      </c>
      <c r="G100" s="85">
        <v>0</v>
      </c>
      <c r="H100" s="85">
        <v>0</v>
      </c>
      <c r="I100" s="85"/>
      <c r="J100" s="85">
        <v>533.37649999999996</v>
      </c>
      <c r="K100"/>
      <c r="L100"/>
      <c r="M100"/>
      <c r="N100"/>
      <c r="O100"/>
      <c r="P100"/>
      <c r="Q100"/>
      <c r="R100"/>
      <c r="S100"/>
    </row>
    <row r="101" spans="1:19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77"/>
      <c r="B102" s="85" t="s">
        <v>316</v>
      </c>
      <c r="C102" s="85" t="s">
        <v>518</v>
      </c>
      <c r="D102" s="85" t="s">
        <v>519</v>
      </c>
      <c r="E102" s="85" t="s">
        <v>520</v>
      </c>
      <c r="F102" s="85" t="s">
        <v>521</v>
      </c>
      <c r="G102" s="85" t="s">
        <v>522</v>
      </c>
      <c r="H102" s="85" t="s">
        <v>523</v>
      </c>
      <c r="I102" s="85" t="s">
        <v>524</v>
      </c>
      <c r="J102"/>
      <c r="K102"/>
      <c r="L102"/>
      <c r="M102"/>
      <c r="N102"/>
      <c r="O102"/>
      <c r="P102"/>
      <c r="Q102"/>
      <c r="R102"/>
      <c r="S102"/>
    </row>
    <row r="103" spans="1:19">
      <c r="A103" s="85" t="s">
        <v>531</v>
      </c>
      <c r="B103" s="85" t="s">
        <v>1076</v>
      </c>
      <c r="C103" s="85">
        <v>0.22</v>
      </c>
      <c r="D103" s="85">
        <v>0.47699999999999998</v>
      </c>
      <c r="E103" s="85">
        <v>0.51400000000000001</v>
      </c>
      <c r="F103" s="85">
        <v>10.220000000000001</v>
      </c>
      <c r="G103" s="85">
        <v>0</v>
      </c>
      <c r="H103" s="85">
        <v>90</v>
      </c>
      <c r="I103" s="85" t="s">
        <v>528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5" t="s">
        <v>532</v>
      </c>
      <c r="B104" s="85" t="s">
        <v>1076</v>
      </c>
      <c r="C104" s="85">
        <v>0.22</v>
      </c>
      <c r="D104" s="85">
        <v>0.47699999999999998</v>
      </c>
      <c r="E104" s="85">
        <v>0.51400000000000001</v>
      </c>
      <c r="F104" s="85">
        <v>6.13</v>
      </c>
      <c r="G104" s="85">
        <v>270</v>
      </c>
      <c r="H104" s="85">
        <v>90</v>
      </c>
      <c r="I104" s="85" t="s">
        <v>533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5" t="s">
        <v>534</v>
      </c>
      <c r="B105" s="85" t="s">
        <v>1076</v>
      </c>
      <c r="C105" s="85">
        <v>0.22</v>
      </c>
      <c r="D105" s="85">
        <v>0.47699999999999998</v>
      </c>
      <c r="E105" s="85">
        <v>0.51400000000000001</v>
      </c>
      <c r="F105" s="85">
        <v>10.220000000000001</v>
      </c>
      <c r="G105" s="85">
        <v>180</v>
      </c>
      <c r="H105" s="85">
        <v>90</v>
      </c>
      <c r="I105" s="85" t="s">
        <v>535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5" t="s">
        <v>530</v>
      </c>
      <c r="B106" s="85" t="s">
        <v>1076</v>
      </c>
      <c r="C106" s="85">
        <v>0.22</v>
      </c>
      <c r="D106" s="85">
        <v>0.47699999999999998</v>
      </c>
      <c r="E106" s="85">
        <v>0.51400000000000001</v>
      </c>
      <c r="F106" s="85">
        <v>6.13</v>
      </c>
      <c r="G106" s="85">
        <v>90</v>
      </c>
      <c r="H106" s="85">
        <v>90</v>
      </c>
      <c r="I106" s="85" t="s">
        <v>526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5" t="s">
        <v>536</v>
      </c>
      <c r="B107" s="85" t="s">
        <v>1077</v>
      </c>
      <c r="C107" s="85">
        <v>0.3</v>
      </c>
      <c r="D107" s="85">
        <v>1.8620000000000001</v>
      </c>
      <c r="E107" s="85">
        <v>3.4009999999999998</v>
      </c>
      <c r="F107" s="85">
        <v>150.51</v>
      </c>
      <c r="G107" s="85">
        <v>270</v>
      </c>
      <c r="H107" s="85">
        <v>180</v>
      </c>
      <c r="I107" s="85"/>
      <c r="J107"/>
      <c r="K107"/>
      <c r="L107"/>
      <c r="M107"/>
      <c r="N107"/>
      <c r="O107"/>
      <c r="P107"/>
      <c r="Q107"/>
      <c r="R107"/>
      <c r="S107"/>
    </row>
    <row r="108" spans="1:19">
      <c r="A108" s="85" t="s">
        <v>578</v>
      </c>
      <c r="B108" s="85" t="s">
        <v>1076</v>
      </c>
      <c r="C108" s="85">
        <v>0.22</v>
      </c>
      <c r="D108" s="85">
        <v>0.47699999999999998</v>
      </c>
      <c r="E108" s="85">
        <v>0.51400000000000001</v>
      </c>
      <c r="F108" s="85">
        <v>5.0199999999999996</v>
      </c>
      <c r="G108" s="85">
        <v>270</v>
      </c>
      <c r="H108" s="85">
        <v>90</v>
      </c>
      <c r="I108" s="85" t="s">
        <v>533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85" t="s">
        <v>576</v>
      </c>
      <c r="B109" s="85" t="s">
        <v>1076</v>
      </c>
      <c r="C109" s="85">
        <v>0.22</v>
      </c>
      <c r="D109" s="85">
        <v>0.47699999999999998</v>
      </c>
      <c r="E109" s="85">
        <v>0.51400000000000001</v>
      </c>
      <c r="F109" s="85">
        <v>5.0199999999999996</v>
      </c>
      <c r="G109" s="85">
        <v>90</v>
      </c>
      <c r="H109" s="85">
        <v>90</v>
      </c>
      <c r="I109" s="85" t="s">
        <v>526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5" t="s">
        <v>577</v>
      </c>
      <c r="B110" s="85" t="s">
        <v>1076</v>
      </c>
      <c r="C110" s="85">
        <v>0.22</v>
      </c>
      <c r="D110" s="85">
        <v>0.47699999999999998</v>
      </c>
      <c r="E110" s="85">
        <v>0.51400000000000001</v>
      </c>
      <c r="F110" s="85">
        <v>8.36</v>
      </c>
      <c r="G110" s="85">
        <v>0</v>
      </c>
      <c r="H110" s="85">
        <v>90</v>
      </c>
      <c r="I110" s="85" t="s">
        <v>528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5" t="s">
        <v>600</v>
      </c>
      <c r="B111" s="85" t="s">
        <v>1076</v>
      </c>
      <c r="C111" s="85">
        <v>0.22</v>
      </c>
      <c r="D111" s="85">
        <v>0.47699999999999998</v>
      </c>
      <c r="E111" s="85">
        <v>0.51400000000000001</v>
      </c>
      <c r="F111" s="85">
        <v>5.0199999999999996</v>
      </c>
      <c r="G111" s="85">
        <v>270</v>
      </c>
      <c r="H111" s="85">
        <v>90</v>
      </c>
      <c r="I111" s="85" t="s">
        <v>533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5" t="s">
        <v>598</v>
      </c>
      <c r="B112" s="85" t="s">
        <v>1076</v>
      </c>
      <c r="C112" s="85">
        <v>0.22</v>
      </c>
      <c r="D112" s="85">
        <v>0.47699999999999998</v>
      </c>
      <c r="E112" s="85">
        <v>0.51400000000000001</v>
      </c>
      <c r="F112" s="85">
        <v>5.0199999999999996</v>
      </c>
      <c r="G112" s="85">
        <v>90</v>
      </c>
      <c r="H112" s="85">
        <v>90</v>
      </c>
      <c r="I112" s="85" t="s">
        <v>526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5" t="s">
        <v>599</v>
      </c>
      <c r="B113" s="85" t="s">
        <v>1076</v>
      </c>
      <c r="C113" s="85">
        <v>0.22</v>
      </c>
      <c r="D113" s="85">
        <v>0.47699999999999998</v>
      </c>
      <c r="E113" s="85">
        <v>0.51400000000000001</v>
      </c>
      <c r="F113" s="85">
        <v>8.36</v>
      </c>
      <c r="G113" s="85">
        <v>0</v>
      </c>
      <c r="H113" s="85">
        <v>90</v>
      </c>
      <c r="I113" s="85" t="s">
        <v>528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5" t="s">
        <v>623</v>
      </c>
      <c r="B114" s="85" t="s">
        <v>1076</v>
      </c>
      <c r="C114" s="85">
        <v>0.22</v>
      </c>
      <c r="D114" s="85">
        <v>0.47699999999999998</v>
      </c>
      <c r="E114" s="85">
        <v>0.51400000000000001</v>
      </c>
      <c r="F114" s="85">
        <v>5.0199999999999996</v>
      </c>
      <c r="G114" s="85">
        <v>270</v>
      </c>
      <c r="H114" s="85">
        <v>90</v>
      </c>
      <c r="I114" s="85" t="s">
        <v>533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5" t="s">
        <v>621</v>
      </c>
      <c r="B115" s="85" t="s">
        <v>1076</v>
      </c>
      <c r="C115" s="85">
        <v>0.22</v>
      </c>
      <c r="D115" s="85">
        <v>0.47699999999999998</v>
      </c>
      <c r="E115" s="85">
        <v>0.51400000000000001</v>
      </c>
      <c r="F115" s="85">
        <v>5.0199999999999996</v>
      </c>
      <c r="G115" s="85">
        <v>90</v>
      </c>
      <c r="H115" s="85">
        <v>90</v>
      </c>
      <c r="I115" s="85" t="s">
        <v>526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5" t="s">
        <v>622</v>
      </c>
      <c r="B116" s="85" t="s">
        <v>1076</v>
      </c>
      <c r="C116" s="85">
        <v>0.22</v>
      </c>
      <c r="D116" s="85">
        <v>0.47699999999999998</v>
      </c>
      <c r="E116" s="85">
        <v>0.51400000000000001</v>
      </c>
      <c r="F116" s="85">
        <v>8.36</v>
      </c>
      <c r="G116" s="85">
        <v>0</v>
      </c>
      <c r="H116" s="85">
        <v>90</v>
      </c>
      <c r="I116" s="85" t="s">
        <v>528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5" t="s">
        <v>624</v>
      </c>
      <c r="B117" s="85" t="s">
        <v>1078</v>
      </c>
      <c r="C117" s="85">
        <v>0.3</v>
      </c>
      <c r="D117" s="85">
        <v>0.35799999999999998</v>
      </c>
      <c r="E117" s="85">
        <v>0.38400000000000001</v>
      </c>
      <c r="F117" s="85">
        <v>125.42</v>
      </c>
      <c r="G117" s="85">
        <v>90</v>
      </c>
      <c r="H117" s="85">
        <v>0</v>
      </c>
      <c r="I117" s="85"/>
      <c r="J117"/>
      <c r="K117"/>
      <c r="L117"/>
      <c r="M117"/>
      <c r="N117"/>
      <c r="O117"/>
      <c r="P117"/>
      <c r="Q117"/>
      <c r="R117"/>
      <c r="S117"/>
    </row>
    <row r="118" spans="1:19">
      <c r="A118" s="85" t="s">
        <v>563</v>
      </c>
      <c r="B118" s="85" t="s">
        <v>1076</v>
      </c>
      <c r="C118" s="85">
        <v>0.22</v>
      </c>
      <c r="D118" s="85">
        <v>0.47699999999999998</v>
      </c>
      <c r="E118" s="85">
        <v>0.51400000000000001</v>
      </c>
      <c r="F118" s="85">
        <v>6.13</v>
      </c>
      <c r="G118" s="85">
        <v>0</v>
      </c>
      <c r="H118" s="85">
        <v>90</v>
      </c>
      <c r="I118" s="85" t="s">
        <v>528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5" t="s">
        <v>564</v>
      </c>
      <c r="B119" s="85" t="s">
        <v>1077</v>
      </c>
      <c r="C119" s="85">
        <v>0.3</v>
      </c>
      <c r="D119" s="85">
        <v>1.8620000000000001</v>
      </c>
      <c r="E119" s="85">
        <v>3.4009999999999998</v>
      </c>
      <c r="F119" s="85">
        <v>15.05</v>
      </c>
      <c r="G119" s="85">
        <v>90</v>
      </c>
      <c r="H119" s="85">
        <v>180</v>
      </c>
      <c r="I119" s="85"/>
      <c r="J119"/>
      <c r="K119"/>
      <c r="L119"/>
      <c r="M119"/>
      <c r="N119"/>
      <c r="O119"/>
      <c r="P119"/>
      <c r="Q119"/>
      <c r="R119"/>
      <c r="S119"/>
    </row>
    <row r="120" spans="1:19">
      <c r="A120" s="85" t="s">
        <v>589</v>
      </c>
      <c r="B120" s="85" t="s">
        <v>1076</v>
      </c>
      <c r="C120" s="85">
        <v>0.22</v>
      </c>
      <c r="D120" s="85">
        <v>0.47699999999999998</v>
      </c>
      <c r="E120" s="85">
        <v>0.51400000000000001</v>
      </c>
      <c r="F120" s="85">
        <v>5.0199999999999996</v>
      </c>
      <c r="G120" s="85">
        <v>0</v>
      </c>
      <c r="H120" s="85">
        <v>90</v>
      </c>
      <c r="I120" s="85" t="s">
        <v>528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5" t="s">
        <v>611</v>
      </c>
      <c r="B121" s="85" t="s">
        <v>1076</v>
      </c>
      <c r="C121" s="85">
        <v>0.22</v>
      </c>
      <c r="D121" s="85">
        <v>0.47699999999999998</v>
      </c>
      <c r="E121" s="85">
        <v>0.51400000000000001</v>
      </c>
      <c r="F121" s="85">
        <v>5.0199999999999996</v>
      </c>
      <c r="G121" s="85">
        <v>0</v>
      </c>
      <c r="H121" s="85">
        <v>90</v>
      </c>
      <c r="I121" s="85" t="s">
        <v>528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5" t="s">
        <v>643</v>
      </c>
      <c r="B122" s="85" t="s">
        <v>1076</v>
      </c>
      <c r="C122" s="85">
        <v>0.22</v>
      </c>
      <c r="D122" s="85">
        <v>0.47699999999999998</v>
      </c>
      <c r="E122" s="85">
        <v>0.51400000000000001</v>
      </c>
      <c r="F122" s="85">
        <v>5.0199999999999996</v>
      </c>
      <c r="G122" s="85">
        <v>0</v>
      </c>
      <c r="H122" s="85">
        <v>90</v>
      </c>
      <c r="I122" s="85" t="s">
        <v>528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5" t="s">
        <v>644</v>
      </c>
      <c r="B123" s="85" t="s">
        <v>1078</v>
      </c>
      <c r="C123" s="85">
        <v>0.3</v>
      </c>
      <c r="D123" s="85">
        <v>0.35799999999999998</v>
      </c>
      <c r="E123" s="85">
        <v>0.38400000000000001</v>
      </c>
      <c r="F123" s="85">
        <v>15.05</v>
      </c>
      <c r="G123" s="85">
        <v>90</v>
      </c>
      <c r="H123" s="85">
        <v>0</v>
      </c>
      <c r="I123" s="85"/>
      <c r="J123"/>
      <c r="K123"/>
      <c r="L123"/>
      <c r="M123"/>
      <c r="N123"/>
      <c r="O123"/>
      <c r="P123"/>
      <c r="Q123"/>
      <c r="R123"/>
      <c r="S123"/>
    </row>
    <row r="124" spans="1:19">
      <c r="A124" s="85" t="s">
        <v>559</v>
      </c>
      <c r="B124" s="85" t="s">
        <v>1076</v>
      </c>
      <c r="C124" s="85">
        <v>0.22</v>
      </c>
      <c r="D124" s="85">
        <v>0.47699999999999998</v>
      </c>
      <c r="E124" s="85">
        <v>0.51400000000000001</v>
      </c>
      <c r="F124" s="85">
        <v>13.29</v>
      </c>
      <c r="G124" s="85">
        <v>0</v>
      </c>
      <c r="H124" s="85">
        <v>90</v>
      </c>
      <c r="I124" s="85" t="s">
        <v>528</v>
      </c>
      <c r="J124"/>
      <c r="K124"/>
      <c r="L124"/>
      <c r="M124"/>
      <c r="N124"/>
      <c r="O124"/>
      <c r="P124"/>
      <c r="Q124"/>
      <c r="R124"/>
      <c r="S124"/>
    </row>
    <row r="125" spans="1:19">
      <c r="A125" s="85" t="s">
        <v>560</v>
      </c>
      <c r="B125" s="85" t="s">
        <v>1077</v>
      </c>
      <c r="C125" s="85">
        <v>0.3</v>
      </c>
      <c r="D125" s="85">
        <v>1.8620000000000001</v>
      </c>
      <c r="E125" s="85">
        <v>3.4009999999999998</v>
      </c>
      <c r="F125" s="85">
        <v>32.61</v>
      </c>
      <c r="G125" s="85">
        <v>90</v>
      </c>
      <c r="H125" s="85">
        <v>180</v>
      </c>
      <c r="I125" s="85"/>
      <c r="J125"/>
      <c r="K125"/>
      <c r="L125"/>
      <c r="M125"/>
      <c r="N125"/>
      <c r="O125"/>
      <c r="P125"/>
      <c r="Q125"/>
      <c r="R125"/>
      <c r="S125"/>
    </row>
    <row r="126" spans="1:19">
      <c r="A126" s="85" t="s">
        <v>565</v>
      </c>
      <c r="B126" s="85" t="s">
        <v>1076</v>
      </c>
      <c r="C126" s="85">
        <v>0.22</v>
      </c>
      <c r="D126" s="85">
        <v>0.47699999999999998</v>
      </c>
      <c r="E126" s="85">
        <v>0.51400000000000001</v>
      </c>
      <c r="F126" s="85">
        <v>13.29</v>
      </c>
      <c r="G126" s="85">
        <v>0</v>
      </c>
      <c r="H126" s="85">
        <v>90</v>
      </c>
      <c r="I126" s="85" t="s">
        <v>528</v>
      </c>
      <c r="J126"/>
      <c r="K126"/>
      <c r="L126"/>
      <c r="M126"/>
      <c r="N126"/>
      <c r="O126"/>
      <c r="P126"/>
      <c r="Q126"/>
      <c r="R126"/>
      <c r="S126"/>
    </row>
    <row r="127" spans="1:19">
      <c r="A127" s="85" t="s">
        <v>566</v>
      </c>
      <c r="B127" s="85" t="s">
        <v>1077</v>
      </c>
      <c r="C127" s="85">
        <v>0.3</v>
      </c>
      <c r="D127" s="85">
        <v>1.8620000000000001</v>
      </c>
      <c r="E127" s="85">
        <v>3.4009999999999998</v>
      </c>
      <c r="F127" s="85">
        <v>32.61</v>
      </c>
      <c r="G127" s="85">
        <v>90</v>
      </c>
      <c r="H127" s="85">
        <v>180</v>
      </c>
      <c r="I127" s="85"/>
      <c r="J127"/>
      <c r="K127"/>
      <c r="L127"/>
      <c r="M127"/>
      <c r="N127"/>
      <c r="O127"/>
      <c r="P127"/>
      <c r="Q127"/>
      <c r="R127"/>
      <c r="S127"/>
    </row>
    <row r="128" spans="1:19">
      <c r="A128" s="85" t="s">
        <v>540</v>
      </c>
      <c r="B128" s="85" t="s">
        <v>1076</v>
      </c>
      <c r="C128" s="85">
        <v>0.22</v>
      </c>
      <c r="D128" s="85">
        <v>0.47699999999999998</v>
      </c>
      <c r="E128" s="85">
        <v>0.51400000000000001</v>
      </c>
      <c r="F128" s="85">
        <v>27.59</v>
      </c>
      <c r="G128" s="85">
        <v>270</v>
      </c>
      <c r="H128" s="85">
        <v>90</v>
      </c>
      <c r="I128" s="85" t="s">
        <v>533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5" t="s">
        <v>541</v>
      </c>
      <c r="B129" s="85" t="s">
        <v>1076</v>
      </c>
      <c r="C129" s="85">
        <v>0.22</v>
      </c>
      <c r="D129" s="85">
        <v>0.47699999999999998</v>
      </c>
      <c r="E129" s="85">
        <v>0.51400000000000001</v>
      </c>
      <c r="F129" s="85">
        <v>66.430000000000007</v>
      </c>
      <c r="G129" s="85">
        <v>180</v>
      </c>
      <c r="H129" s="85">
        <v>90</v>
      </c>
      <c r="I129" s="85" t="s">
        <v>535</v>
      </c>
      <c r="J129"/>
      <c r="K129"/>
      <c r="L129"/>
      <c r="M129"/>
      <c r="N129"/>
      <c r="O129"/>
      <c r="P129"/>
      <c r="Q129"/>
      <c r="R129"/>
      <c r="S129"/>
    </row>
    <row r="130" spans="1:19">
      <c r="A130" s="85" t="s">
        <v>542</v>
      </c>
      <c r="B130" s="85" t="s">
        <v>1077</v>
      </c>
      <c r="C130" s="85">
        <v>0.3</v>
      </c>
      <c r="D130" s="85">
        <v>1.8620000000000001</v>
      </c>
      <c r="E130" s="85">
        <v>3.4009999999999998</v>
      </c>
      <c r="F130" s="85">
        <v>163.06</v>
      </c>
      <c r="G130" s="85">
        <v>90</v>
      </c>
      <c r="H130" s="85">
        <v>180</v>
      </c>
      <c r="I130" s="85"/>
      <c r="J130"/>
      <c r="K130"/>
      <c r="L130"/>
      <c r="M130"/>
      <c r="N130"/>
      <c r="O130"/>
      <c r="P130"/>
      <c r="Q130"/>
      <c r="R130"/>
      <c r="S130"/>
    </row>
    <row r="131" spans="1:19">
      <c r="A131" s="85" t="s">
        <v>567</v>
      </c>
      <c r="B131" s="85" t="s">
        <v>1076</v>
      </c>
      <c r="C131" s="85">
        <v>0.22</v>
      </c>
      <c r="D131" s="85">
        <v>0.47699999999999998</v>
      </c>
      <c r="E131" s="85">
        <v>0.51400000000000001</v>
      </c>
      <c r="F131" s="85">
        <v>53.14</v>
      </c>
      <c r="G131" s="85">
        <v>0</v>
      </c>
      <c r="H131" s="85">
        <v>90</v>
      </c>
      <c r="I131" s="85" t="s">
        <v>528</v>
      </c>
      <c r="J131"/>
      <c r="K131"/>
      <c r="L131"/>
      <c r="M131"/>
      <c r="N131"/>
      <c r="O131"/>
      <c r="P131"/>
      <c r="Q131"/>
      <c r="R131"/>
      <c r="S131"/>
    </row>
    <row r="132" spans="1:19">
      <c r="A132" s="85" t="s">
        <v>568</v>
      </c>
      <c r="B132" s="85" t="s">
        <v>1077</v>
      </c>
      <c r="C132" s="85">
        <v>0.3</v>
      </c>
      <c r="D132" s="85">
        <v>1.8620000000000001</v>
      </c>
      <c r="E132" s="85">
        <v>3.4009999999999998</v>
      </c>
      <c r="F132" s="85">
        <v>130.44</v>
      </c>
      <c r="G132" s="85">
        <v>90</v>
      </c>
      <c r="H132" s="85">
        <v>180</v>
      </c>
      <c r="I132" s="85"/>
      <c r="J132"/>
      <c r="K132"/>
      <c r="L132"/>
      <c r="M132"/>
      <c r="N132"/>
      <c r="O132"/>
      <c r="P132"/>
      <c r="Q132"/>
      <c r="R132"/>
      <c r="S132"/>
    </row>
    <row r="133" spans="1:19">
      <c r="A133" s="85" t="s">
        <v>569</v>
      </c>
      <c r="B133" s="85" t="s">
        <v>1076</v>
      </c>
      <c r="C133" s="85">
        <v>0.22</v>
      </c>
      <c r="D133" s="85">
        <v>0.47699999999999998</v>
      </c>
      <c r="E133" s="85">
        <v>0.51400000000000001</v>
      </c>
      <c r="F133" s="85">
        <v>8.18</v>
      </c>
      <c r="G133" s="85">
        <v>0</v>
      </c>
      <c r="H133" s="85">
        <v>90</v>
      </c>
      <c r="I133" s="85" t="s">
        <v>528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5" t="s">
        <v>570</v>
      </c>
      <c r="B134" s="85" t="s">
        <v>1076</v>
      </c>
      <c r="C134" s="85">
        <v>0.22</v>
      </c>
      <c r="D134" s="85">
        <v>0.47699999999999998</v>
      </c>
      <c r="E134" s="85">
        <v>0.51400000000000001</v>
      </c>
      <c r="F134" s="85">
        <v>27.59</v>
      </c>
      <c r="G134" s="85">
        <v>270</v>
      </c>
      <c r="H134" s="85">
        <v>90</v>
      </c>
      <c r="I134" s="85" t="s">
        <v>533</v>
      </c>
      <c r="J134"/>
      <c r="K134"/>
      <c r="L134"/>
      <c r="M134"/>
      <c r="N134"/>
      <c r="O134"/>
      <c r="P134"/>
      <c r="Q134"/>
      <c r="R134"/>
      <c r="S134"/>
    </row>
    <row r="135" spans="1:19">
      <c r="A135" s="85" t="s">
        <v>571</v>
      </c>
      <c r="B135" s="85" t="s">
        <v>1077</v>
      </c>
      <c r="C135" s="85">
        <v>0.3</v>
      </c>
      <c r="D135" s="85">
        <v>1.8620000000000001</v>
      </c>
      <c r="E135" s="85">
        <v>3.4009999999999998</v>
      </c>
      <c r="F135" s="85">
        <v>20.07</v>
      </c>
      <c r="G135" s="85">
        <v>90</v>
      </c>
      <c r="H135" s="85">
        <v>180</v>
      </c>
      <c r="I135" s="85"/>
      <c r="J135"/>
      <c r="K135"/>
      <c r="L135"/>
      <c r="M135"/>
      <c r="N135"/>
      <c r="O135"/>
      <c r="P135"/>
      <c r="Q135"/>
      <c r="R135"/>
      <c r="S135"/>
    </row>
    <row r="136" spans="1:19">
      <c r="A136" s="85" t="s">
        <v>594</v>
      </c>
      <c r="B136" s="85" t="s">
        <v>1076</v>
      </c>
      <c r="C136" s="85">
        <v>0.22</v>
      </c>
      <c r="D136" s="85">
        <v>0.47699999999999998</v>
      </c>
      <c r="E136" s="85">
        <v>0.51400000000000001</v>
      </c>
      <c r="F136" s="85">
        <v>6.69</v>
      </c>
      <c r="G136" s="85">
        <v>0</v>
      </c>
      <c r="H136" s="85">
        <v>90</v>
      </c>
      <c r="I136" s="85" t="s">
        <v>528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5" t="s">
        <v>595</v>
      </c>
      <c r="B137" s="85" t="s">
        <v>1076</v>
      </c>
      <c r="C137" s="85">
        <v>0.22</v>
      </c>
      <c r="D137" s="85">
        <v>0.47699999999999998</v>
      </c>
      <c r="E137" s="85">
        <v>0.51400000000000001</v>
      </c>
      <c r="F137" s="85">
        <v>22.58</v>
      </c>
      <c r="G137" s="85">
        <v>270</v>
      </c>
      <c r="H137" s="85">
        <v>90</v>
      </c>
      <c r="I137" s="85" t="s">
        <v>533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5" t="s">
        <v>616</v>
      </c>
      <c r="B138" s="85" t="s">
        <v>1076</v>
      </c>
      <c r="C138" s="85">
        <v>0.22</v>
      </c>
      <c r="D138" s="85">
        <v>0.47699999999999998</v>
      </c>
      <c r="E138" s="85">
        <v>0.51400000000000001</v>
      </c>
      <c r="F138" s="85">
        <v>6.69</v>
      </c>
      <c r="G138" s="85">
        <v>0</v>
      </c>
      <c r="H138" s="85">
        <v>90</v>
      </c>
      <c r="I138" s="85" t="s">
        <v>528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5" t="s">
        <v>617</v>
      </c>
      <c r="B139" s="85" t="s">
        <v>1076</v>
      </c>
      <c r="C139" s="85">
        <v>0.22</v>
      </c>
      <c r="D139" s="85">
        <v>0.47699999999999998</v>
      </c>
      <c r="E139" s="85">
        <v>0.51400000000000001</v>
      </c>
      <c r="F139" s="85">
        <v>22.58</v>
      </c>
      <c r="G139" s="85">
        <v>270</v>
      </c>
      <c r="H139" s="85">
        <v>90</v>
      </c>
      <c r="I139" s="85" t="s">
        <v>533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5" t="s">
        <v>653</v>
      </c>
      <c r="B140" s="85" t="s">
        <v>1076</v>
      </c>
      <c r="C140" s="85">
        <v>0.22</v>
      </c>
      <c r="D140" s="85">
        <v>0.47699999999999998</v>
      </c>
      <c r="E140" s="85">
        <v>0.51400000000000001</v>
      </c>
      <c r="F140" s="85">
        <v>6.69</v>
      </c>
      <c r="G140" s="85">
        <v>0</v>
      </c>
      <c r="H140" s="85">
        <v>90</v>
      </c>
      <c r="I140" s="85" t="s">
        <v>528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5" t="s">
        <v>654</v>
      </c>
      <c r="B141" s="85" t="s">
        <v>1076</v>
      </c>
      <c r="C141" s="85">
        <v>0.22</v>
      </c>
      <c r="D141" s="85">
        <v>0.47699999999999998</v>
      </c>
      <c r="E141" s="85">
        <v>0.51400000000000001</v>
      </c>
      <c r="F141" s="85">
        <v>22.58</v>
      </c>
      <c r="G141" s="85">
        <v>270</v>
      </c>
      <c r="H141" s="85">
        <v>90</v>
      </c>
      <c r="I141" s="85" t="s">
        <v>533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5" t="s">
        <v>655</v>
      </c>
      <c r="B142" s="85" t="s">
        <v>1078</v>
      </c>
      <c r="C142" s="85">
        <v>0.3</v>
      </c>
      <c r="D142" s="85">
        <v>0.35799999999999998</v>
      </c>
      <c r="E142" s="85">
        <v>0.38400000000000001</v>
      </c>
      <c r="F142" s="85">
        <v>20.07</v>
      </c>
      <c r="G142" s="85">
        <v>90</v>
      </c>
      <c r="H142" s="85">
        <v>0</v>
      </c>
      <c r="I142" s="85"/>
      <c r="J142"/>
      <c r="K142"/>
      <c r="L142"/>
      <c r="M142"/>
      <c r="N142"/>
      <c r="O142"/>
      <c r="P142"/>
      <c r="Q142"/>
      <c r="R142"/>
      <c r="S142"/>
    </row>
    <row r="143" spans="1:19">
      <c r="A143" s="85" t="s">
        <v>572</v>
      </c>
      <c r="B143" s="85" t="s">
        <v>1076</v>
      </c>
      <c r="C143" s="85">
        <v>0.22</v>
      </c>
      <c r="D143" s="85">
        <v>0.47699999999999998</v>
      </c>
      <c r="E143" s="85">
        <v>0.51400000000000001</v>
      </c>
      <c r="F143" s="85">
        <v>5.1100000000000003</v>
      </c>
      <c r="G143" s="85">
        <v>0</v>
      </c>
      <c r="H143" s="85">
        <v>90</v>
      </c>
      <c r="I143" s="85" t="s">
        <v>528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5" t="s">
        <v>573</v>
      </c>
      <c r="B144" s="85" t="s">
        <v>1077</v>
      </c>
      <c r="C144" s="85">
        <v>0.3</v>
      </c>
      <c r="D144" s="85">
        <v>1.8620000000000001</v>
      </c>
      <c r="E144" s="85">
        <v>3.4009999999999998</v>
      </c>
      <c r="F144" s="85">
        <v>12.54</v>
      </c>
      <c r="G144" s="85">
        <v>90</v>
      </c>
      <c r="H144" s="85">
        <v>180</v>
      </c>
      <c r="I144" s="85"/>
      <c r="J144"/>
      <c r="K144"/>
      <c r="L144"/>
      <c r="M144"/>
      <c r="N144"/>
      <c r="O144"/>
      <c r="P144"/>
      <c r="Q144"/>
      <c r="R144"/>
      <c r="S144"/>
    </row>
    <row r="145" spans="1:19">
      <c r="A145" s="85" t="s">
        <v>593</v>
      </c>
      <c r="B145" s="85" t="s">
        <v>1076</v>
      </c>
      <c r="C145" s="85">
        <v>0.22</v>
      </c>
      <c r="D145" s="85">
        <v>0.47699999999999998</v>
      </c>
      <c r="E145" s="85">
        <v>0.51400000000000001</v>
      </c>
      <c r="F145" s="85">
        <v>4.18</v>
      </c>
      <c r="G145" s="85">
        <v>0</v>
      </c>
      <c r="H145" s="85">
        <v>90</v>
      </c>
      <c r="I145" s="85" t="s">
        <v>528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5" t="s">
        <v>615</v>
      </c>
      <c r="B146" s="85" t="s">
        <v>1076</v>
      </c>
      <c r="C146" s="85">
        <v>0.22</v>
      </c>
      <c r="D146" s="85">
        <v>0.47699999999999998</v>
      </c>
      <c r="E146" s="85">
        <v>0.51400000000000001</v>
      </c>
      <c r="F146" s="85">
        <v>4.18</v>
      </c>
      <c r="G146" s="85">
        <v>0</v>
      </c>
      <c r="H146" s="85">
        <v>90</v>
      </c>
      <c r="I146" s="85" t="s">
        <v>528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5" t="s">
        <v>651</v>
      </c>
      <c r="B147" s="85" t="s">
        <v>1076</v>
      </c>
      <c r="C147" s="85">
        <v>0.22</v>
      </c>
      <c r="D147" s="85">
        <v>0.47699999999999998</v>
      </c>
      <c r="E147" s="85">
        <v>0.51400000000000001</v>
      </c>
      <c r="F147" s="85">
        <v>4.18</v>
      </c>
      <c r="G147" s="85">
        <v>0</v>
      </c>
      <c r="H147" s="85">
        <v>90</v>
      </c>
      <c r="I147" s="85" t="s">
        <v>528</v>
      </c>
      <c r="J147"/>
      <c r="K147"/>
      <c r="L147"/>
      <c r="M147"/>
      <c r="N147"/>
      <c r="O147"/>
      <c r="P147"/>
      <c r="Q147"/>
      <c r="R147"/>
      <c r="S147"/>
    </row>
    <row r="148" spans="1:19">
      <c r="A148" s="85" t="s">
        <v>652</v>
      </c>
      <c r="B148" s="85" t="s">
        <v>1078</v>
      </c>
      <c r="C148" s="85">
        <v>0.3</v>
      </c>
      <c r="D148" s="85">
        <v>0.35799999999999998</v>
      </c>
      <c r="E148" s="85">
        <v>0.38400000000000001</v>
      </c>
      <c r="F148" s="85">
        <v>12.54</v>
      </c>
      <c r="G148" s="85">
        <v>90</v>
      </c>
      <c r="H148" s="85">
        <v>0</v>
      </c>
      <c r="I148" s="85"/>
      <c r="J148"/>
      <c r="K148"/>
      <c r="L148"/>
      <c r="M148"/>
      <c r="N148"/>
      <c r="O148"/>
      <c r="P148"/>
      <c r="Q148"/>
      <c r="R148"/>
      <c r="S148"/>
    </row>
    <row r="149" spans="1:19">
      <c r="A149" s="85" t="s">
        <v>549</v>
      </c>
      <c r="B149" s="85" t="s">
        <v>1076</v>
      </c>
      <c r="C149" s="85">
        <v>0.22</v>
      </c>
      <c r="D149" s="85">
        <v>0.47699999999999998</v>
      </c>
      <c r="E149" s="85">
        <v>0.51400000000000001</v>
      </c>
      <c r="F149" s="85">
        <v>13.29</v>
      </c>
      <c r="G149" s="85">
        <v>180</v>
      </c>
      <c r="H149" s="85">
        <v>90</v>
      </c>
      <c r="I149" s="85" t="s">
        <v>535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85" t="s">
        <v>550</v>
      </c>
      <c r="B150" s="85" t="s">
        <v>1077</v>
      </c>
      <c r="C150" s="85">
        <v>0.3</v>
      </c>
      <c r="D150" s="85">
        <v>1.8620000000000001</v>
      </c>
      <c r="E150" s="85">
        <v>3.4009999999999998</v>
      </c>
      <c r="F150" s="85">
        <v>32.61</v>
      </c>
      <c r="G150" s="85">
        <v>90</v>
      </c>
      <c r="H150" s="85">
        <v>180</v>
      </c>
      <c r="I150" s="85"/>
      <c r="J150"/>
      <c r="K150"/>
      <c r="L150"/>
      <c r="M150"/>
      <c r="N150"/>
      <c r="O150"/>
      <c r="P150"/>
      <c r="Q150"/>
      <c r="R150"/>
      <c r="S150"/>
    </row>
    <row r="151" spans="1:19">
      <c r="A151" s="85" t="s">
        <v>551</v>
      </c>
      <c r="B151" s="85" t="s">
        <v>1076</v>
      </c>
      <c r="C151" s="85">
        <v>0.22</v>
      </c>
      <c r="D151" s="85">
        <v>0.47699999999999998</v>
      </c>
      <c r="E151" s="85">
        <v>0.51400000000000001</v>
      </c>
      <c r="F151" s="85">
        <v>13.29</v>
      </c>
      <c r="G151" s="85">
        <v>180</v>
      </c>
      <c r="H151" s="85">
        <v>90</v>
      </c>
      <c r="I151" s="85" t="s">
        <v>535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85" t="s">
        <v>552</v>
      </c>
      <c r="B152" s="85" t="s">
        <v>1077</v>
      </c>
      <c r="C152" s="85">
        <v>0.3</v>
      </c>
      <c r="D152" s="85">
        <v>1.8620000000000001</v>
      </c>
      <c r="E152" s="85">
        <v>3.4009999999999998</v>
      </c>
      <c r="F152" s="85">
        <v>32.61</v>
      </c>
      <c r="G152" s="85">
        <v>90</v>
      </c>
      <c r="H152" s="85">
        <v>180</v>
      </c>
      <c r="I152" s="85"/>
      <c r="J152"/>
      <c r="K152"/>
      <c r="L152"/>
      <c r="M152"/>
      <c r="N152"/>
      <c r="O152"/>
      <c r="P152"/>
      <c r="Q152"/>
      <c r="R152"/>
      <c r="S152"/>
    </row>
    <row r="153" spans="1:19">
      <c r="A153" s="85" t="s">
        <v>553</v>
      </c>
      <c r="B153" s="85" t="s">
        <v>1076</v>
      </c>
      <c r="C153" s="85">
        <v>0.22</v>
      </c>
      <c r="D153" s="85">
        <v>0.47699999999999998</v>
      </c>
      <c r="E153" s="85">
        <v>0.51400000000000001</v>
      </c>
      <c r="F153" s="85">
        <v>13.29</v>
      </c>
      <c r="G153" s="85">
        <v>180</v>
      </c>
      <c r="H153" s="85">
        <v>90</v>
      </c>
      <c r="I153" s="85" t="s">
        <v>535</v>
      </c>
      <c r="J153"/>
      <c r="K153"/>
      <c r="L153"/>
      <c r="M153"/>
      <c r="N153"/>
      <c r="O153"/>
      <c r="P153"/>
      <c r="Q153"/>
      <c r="R153"/>
      <c r="S153"/>
    </row>
    <row r="154" spans="1:19">
      <c r="A154" s="85" t="s">
        <v>554</v>
      </c>
      <c r="B154" s="85" t="s">
        <v>1077</v>
      </c>
      <c r="C154" s="85">
        <v>0.3</v>
      </c>
      <c r="D154" s="85">
        <v>1.8620000000000001</v>
      </c>
      <c r="E154" s="85">
        <v>3.4009999999999998</v>
      </c>
      <c r="F154" s="85">
        <v>32.61</v>
      </c>
      <c r="G154" s="85">
        <v>90</v>
      </c>
      <c r="H154" s="85">
        <v>180</v>
      </c>
      <c r="I154" s="85"/>
      <c r="J154"/>
      <c r="K154"/>
      <c r="L154"/>
      <c r="M154"/>
      <c r="N154"/>
      <c r="O154"/>
      <c r="P154"/>
      <c r="Q154"/>
      <c r="R154"/>
      <c r="S154"/>
    </row>
    <row r="155" spans="1:19">
      <c r="A155" s="85" t="s">
        <v>555</v>
      </c>
      <c r="B155" s="85" t="s">
        <v>1076</v>
      </c>
      <c r="C155" s="85">
        <v>0.22</v>
      </c>
      <c r="D155" s="85">
        <v>0.47699999999999998</v>
      </c>
      <c r="E155" s="85">
        <v>0.51400000000000001</v>
      </c>
      <c r="F155" s="85">
        <v>13.29</v>
      </c>
      <c r="G155" s="85">
        <v>0</v>
      </c>
      <c r="H155" s="85">
        <v>90</v>
      </c>
      <c r="I155" s="85" t="s">
        <v>528</v>
      </c>
      <c r="J155"/>
      <c r="K155"/>
      <c r="L155"/>
      <c r="M155"/>
      <c r="N155"/>
      <c r="O155"/>
      <c r="P155"/>
      <c r="Q155"/>
      <c r="R155"/>
      <c r="S155"/>
    </row>
    <row r="156" spans="1:19">
      <c r="A156" s="85" t="s">
        <v>556</v>
      </c>
      <c r="B156" s="85" t="s">
        <v>1077</v>
      </c>
      <c r="C156" s="85">
        <v>0.3</v>
      </c>
      <c r="D156" s="85">
        <v>1.8620000000000001</v>
      </c>
      <c r="E156" s="85">
        <v>3.4009999999999998</v>
      </c>
      <c r="F156" s="85">
        <v>32.61</v>
      </c>
      <c r="G156" s="85">
        <v>90</v>
      </c>
      <c r="H156" s="85">
        <v>180</v>
      </c>
      <c r="I156" s="85"/>
      <c r="J156"/>
      <c r="K156"/>
      <c r="L156"/>
      <c r="M156"/>
      <c r="N156"/>
      <c r="O156"/>
      <c r="P156"/>
      <c r="Q156"/>
      <c r="R156"/>
      <c r="S156"/>
    </row>
    <row r="157" spans="1:19">
      <c r="A157" s="85" t="s">
        <v>557</v>
      </c>
      <c r="B157" s="85" t="s">
        <v>1076</v>
      </c>
      <c r="C157" s="85">
        <v>0.22</v>
      </c>
      <c r="D157" s="85">
        <v>0.47699999999999998</v>
      </c>
      <c r="E157" s="85">
        <v>0.51400000000000001</v>
      </c>
      <c r="F157" s="85">
        <v>13.29</v>
      </c>
      <c r="G157" s="85">
        <v>0</v>
      </c>
      <c r="H157" s="85">
        <v>90</v>
      </c>
      <c r="I157" s="85" t="s">
        <v>528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5" t="s">
        <v>558</v>
      </c>
      <c r="B158" s="85" t="s">
        <v>1077</v>
      </c>
      <c r="C158" s="85">
        <v>0.3</v>
      </c>
      <c r="D158" s="85">
        <v>1.8620000000000001</v>
      </c>
      <c r="E158" s="85">
        <v>3.4009999999999998</v>
      </c>
      <c r="F158" s="85">
        <v>32.61</v>
      </c>
      <c r="G158" s="85">
        <v>90</v>
      </c>
      <c r="H158" s="85">
        <v>180</v>
      </c>
      <c r="I158" s="85"/>
      <c r="J158"/>
      <c r="K158"/>
      <c r="L158"/>
      <c r="M158"/>
      <c r="N158"/>
      <c r="O158"/>
      <c r="P158"/>
      <c r="Q158"/>
      <c r="R158"/>
      <c r="S158"/>
    </row>
    <row r="159" spans="1:19">
      <c r="A159" s="85" t="s">
        <v>581</v>
      </c>
      <c r="B159" s="85" t="s">
        <v>1076</v>
      </c>
      <c r="C159" s="85">
        <v>0.22</v>
      </c>
      <c r="D159" s="85">
        <v>0.47699999999999998</v>
      </c>
      <c r="E159" s="85">
        <v>0.51400000000000001</v>
      </c>
      <c r="F159" s="85">
        <v>22.58</v>
      </c>
      <c r="G159" s="85">
        <v>270</v>
      </c>
      <c r="H159" s="85">
        <v>90</v>
      </c>
      <c r="I159" s="85" t="s">
        <v>533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5" t="s">
        <v>582</v>
      </c>
      <c r="B160" s="85" t="s">
        <v>1076</v>
      </c>
      <c r="C160" s="85">
        <v>0.22</v>
      </c>
      <c r="D160" s="85">
        <v>0.47699999999999998</v>
      </c>
      <c r="E160" s="85">
        <v>0.51400000000000001</v>
      </c>
      <c r="F160" s="85">
        <v>10.87</v>
      </c>
      <c r="G160" s="85">
        <v>180</v>
      </c>
      <c r="H160" s="85">
        <v>90</v>
      </c>
      <c r="I160" s="85" t="s">
        <v>535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5" t="s">
        <v>583</v>
      </c>
      <c r="B161" s="85" t="s">
        <v>1076</v>
      </c>
      <c r="C161" s="85">
        <v>0.22</v>
      </c>
      <c r="D161" s="85">
        <v>0.47699999999999998</v>
      </c>
      <c r="E161" s="85">
        <v>0.51400000000000001</v>
      </c>
      <c r="F161" s="85">
        <v>43.48</v>
      </c>
      <c r="G161" s="85">
        <v>180</v>
      </c>
      <c r="H161" s="85">
        <v>90</v>
      </c>
      <c r="I161" s="85" t="s">
        <v>535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5" t="s">
        <v>584</v>
      </c>
      <c r="B162" s="85" t="s">
        <v>1076</v>
      </c>
      <c r="C162" s="85">
        <v>0.22</v>
      </c>
      <c r="D162" s="85">
        <v>0.47699999999999998</v>
      </c>
      <c r="E162" s="85">
        <v>0.51400000000000001</v>
      </c>
      <c r="F162" s="85">
        <v>35.119999999999997</v>
      </c>
      <c r="G162" s="85">
        <v>180</v>
      </c>
      <c r="H162" s="85">
        <v>90</v>
      </c>
      <c r="I162" s="85" t="s">
        <v>535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5" t="s">
        <v>585</v>
      </c>
      <c r="B163" s="85" t="s">
        <v>1076</v>
      </c>
      <c r="C163" s="85">
        <v>0.22</v>
      </c>
      <c r="D163" s="85">
        <v>0.47699999999999998</v>
      </c>
      <c r="E163" s="85">
        <v>0.51400000000000001</v>
      </c>
      <c r="F163" s="85">
        <v>43.48</v>
      </c>
      <c r="G163" s="85">
        <v>180</v>
      </c>
      <c r="H163" s="85">
        <v>90</v>
      </c>
      <c r="I163" s="85" t="s">
        <v>535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5" t="s">
        <v>586</v>
      </c>
      <c r="B164" s="85" t="s">
        <v>1076</v>
      </c>
      <c r="C164" s="85">
        <v>0.22</v>
      </c>
      <c r="D164" s="85">
        <v>0.47699999999999998</v>
      </c>
      <c r="E164" s="85">
        <v>0.51400000000000001</v>
      </c>
      <c r="F164" s="85">
        <v>10.87</v>
      </c>
      <c r="G164" s="85">
        <v>180</v>
      </c>
      <c r="H164" s="85">
        <v>90</v>
      </c>
      <c r="I164" s="85" t="s">
        <v>535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5" t="s">
        <v>587</v>
      </c>
      <c r="B165" s="85" t="s">
        <v>1076</v>
      </c>
      <c r="C165" s="85">
        <v>0.22</v>
      </c>
      <c r="D165" s="85">
        <v>0.47699999999999998</v>
      </c>
      <c r="E165" s="85">
        <v>0.51400000000000001</v>
      </c>
      <c r="F165" s="85">
        <v>10.87</v>
      </c>
      <c r="G165" s="85">
        <v>0</v>
      </c>
      <c r="H165" s="85">
        <v>90</v>
      </c>
      <c r="I165" s="85" t="s">
        <v>528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5" t="s">
        <v>588</v>
      </c>
      <c r="B166" s="85" t="s">
        <v>1076</v>
      </c>
      <c r="C166" s="85">
        <v>0.22</v>
      </c>
      <c r="D166" s="85">
        <v>0.47699999999999998</v>
      </c>
      <c r="E166" s="85">
        <v>0.51400000000000001</v>
      </c>
      <c r="F166" s="85">
        <v>43.48</v>
      </c>
      <c r="G166" s="85">
        <v>0</v>
      </c>
      <c r="H166" s="85">
        <v>90</v>
      </c>
      <c r="I166" s="85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5" t="s">
        <v>590</v>
      </c>
      <c r="B167" s="85" t="s">
        <v>1076</v>
      </c>
      <c r="C167" s="85">
        <v>0.22</v>
      </c>
      <c r="D167" s="85">
        <v>0.47699999999999998</v>
      </c>
      <c r="E167" s="85">
        <v>0.51400000000000001</v>
      </c>
      <c r="F167" s="85">
        <v>10.87</v>
      </c>
      <c r="G167" s="85">
        <v>0</v>
      </c>
      <c r="H167" s="85">
        <v>90</v>
      </c>
      <c r="I167" s="85" t="s">
        <v>528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5" t="s">
        <v>591</v>
      </c>
      <c r="B168" s="85" t="s">
        <v>1076</v>
      </c>
      <c r="C168" s="85">
        <v>0.22</v>
      </c>
      <c r="D168" s="85">
        <v>0.47699999999999998</v>
      </c>
      <c r="E168" s="85">
        <v>0.51400000000000001</v>
      </c>
      <c r="F168" s="85">
        <v>43.48</v>
      </c>
      <c r="G168" s="85">
        <v>0</v>
      </c>
      <c r="H168" s="85">
        <v>90</v>
      </c>
      <c r="I168" s="85" t="s">
        <v>528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5" t="s">
        <v>592</v>
      </c>
      <c r="B169" s="85" t="s">
        <v>1076</v>
      </c>
      <c r="C169" s="85">
        <v>0.22</v>
      </c>
      <c r="D169" s="85">
        <v>0.47699999999999998</v>
      </c>
      <c r="E169" s="85">
        <v>0.51400000000000001</v>
      </c>
      <c r="F169" s="85">
        <v>10.87</v>
      </c>
      <c r="G169" s="85">
        <v>0</v>
      </c>
      <c r="H169" s="85">
        <v>90</v>
      </c>
      <c r="I169" s="85" t="s">
        <v>528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5" t="s">
        <v>603</v>
      </c>
      <c r="B170" s="85" t="s">
        <v>1076</v>
      </c>
      <c r="C170" s="85">
        <v>0.22</v>
      </c>
      <c r="D170" s="85">
        <v>0.47699999999999998</v>
      </c>
      <c r="E170" s="85">
        <v>0.51400000000000001</v>
      </c>
      <c r="F170" s="85">
        <v>22.58</v>
      </c>
      <c r="G170" s="85">
        <v>270</v>
      </c>
      <c r="H170" s="85">
        <v>90</v>
      </c>
      <c r="I170" s="85" t="s">
        <v>533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5" t="s">
        <v>604</v>
      </c>
      <c r="B171" s="85" t="s">
        <v>1076</v>
      </c>
      <c r="C171" s="85">
        <v>0.22</v>
      </c>
      <c r="D171" s="85">
        <v>0.47699999999999998</v>
      </c>
      <c r="E171" s="85">
        <v>0.51400000000000001</v>
      </c>
      <c r="F171" s="85">
        <v>10.87</v>
      </c>
      <c r="G171" s="85">
        <v>180</v>
      </c>
      <c r="H171" s="85">
        <v>90</v>
      </c>
      <c r="I171" s="85" t="s">
        <v>535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5" t="s">
        <v>605</v>
      </c>
      <c r="B172" s="85" t="s">
        <v>1076</v>
      </c>
      <c r="C172" s="85">
        <v>0.22</v>
      </c>
      <c r="D172" s="85">
        <v>0.47699999999999998</v>
      </c>
      <c r="E172" s="85">
        <v>0.51400000000000001</v>
      </c>
      <c r="F172" s="85">
        <v>43.48</v>
      </c>
      <c r="G172" s="85">
        <v>180</v>
      </c>
      <c r="H172" s="85">
        <v>90</v>
      </c>
      <c r="I172" s="85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5" t="s">
        <v>606</v>
      </c>
      <c r="B173" s="85" t="s">
        <v>1076</v>
      </c>
      <c r="C173" s="85">
        <v>0.22</v>
      </c>
      <c r="D173" s="85">
        <v>0.47699999999999998</v>
      </c>
      <c r="E173" s="85">
        <v>0.51400000000000001</v>
      </c>
      <c r="F173" s="85">
        <v>35.119999999999997</v>
      </c>
      <c r="G173" s="85">
        <v>180</v>
      </c>
      <c r="H173" s="85">
        <v>90</v>
      </c>
      <c r="I173" s="85" t="s">
        <v>535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5" t="s">
        <v>607</v>
      </c>
      <c r="B174" s="85" t="s">
        <v>1076</v>
      </c>
      <c r="C174" s="85">
        <v>0.22</v>
      </c>
      <c r="D174" s="85">
        <v>0.47699999999999998</v>
      </c>
      <c r="E174" s="85">
        <v>0.51400000000000001</v>
      </c>
      <c r="F174" s="85">
        <v>43.48</v>
      </c>
      <c r="G174" s="85">
        <v>180</v>
      </c>
      <c r="H174" s="85">
        <v>90</v>
      </c>
      <c r="I174" s="85" t="s">
        <v>535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5" t="s">
        <v>608</v>
      </c>
      <c r="B175" s="85" t="s">
        <v>1076</v>
      </c>
      <c r="C175" s="85">
        <v>0.22</v>
      </c>
      <c r="D175" s="85">
        <v>0.47699999999999998</v>
      </c>
      <c r="E175" s="85">
        <v>0.51400000000000001</v>
      </c>
      <c r="F175" s="85">
        <v>10.87</v>
      </c>
      <c r="G175" s="85">
        <v>180</v>
      </c>
      <c r="H175" s="85">
        <v>90</v>
      </c>
      <c r="I175" s="85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5" t="s">
        <v>609</v>
      </c>
      <c r="B176" s="85" t="s">
        <v>1076</v>
      </c>
      <c r="C176" s="85">
        <v>0.22</v>
      </c>
      <c r="D176" s="85">
        <v>0.47699999999999998</v>
      </c>
      <c r="E176" s="85">
        <v>0.51400000000000001</v>
      </c>
      <c r="F176" s="85">
        <v>10.87</v>
      </c>
      <c r="G176" s="85">
        <v>0</v>
      </c>
      <c r="H176" s="85">
        <v>90</v>
      </c>
      <c r="I176" s="85" t="s">
        <v>528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5" t="s">
        <v>610</v>
      </c>
      <c r="B177" s="85" t="s">
        <v>1076</v>
      </c>
      <c r="C177" s="85">
        <v>0.22</v>
      </c>
      <c r="D177" s="85">
        <v>0.47699999999999998</v>
      </c>
      <c r="E177" s="85">
        <v>0.51400000000000001</v>
      </c>
      <c r="F177" s="85">
        <v>43.48</v>
      </c>
      <c r="G177" s="85">
        <v>0</v>
      </c>
      <c r="H177" s="85">
        <v>90</v>
      </c>
      <c r="I177" s="85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5" t="s">
        <v>612</v>
      </c>
      <c r="B178" s="85" t="s">
        <v>1076</v>
      </c>
      <c r="C178" s="85">
        <v>0.22</v>
      </c>
      <c r="D178" s="85">
        <v>0.47699999999999998</v>
      </c>
      <c r="E178" s="85">
        <v>0.51400000000000001</v>
      </c>
      <c r="F178" s="85">
        <v>10.87</v>
      </c>
      <c r="G178" s="85">
        <v>0</v>
      </c>
      <c r="H178" s="85">
        <v>90</v>
      </c>
      <c r="I178" s="85" t="s">
        <v>528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5" t="s">
        <v>613</v>
      </c>
      <c r="B179" s="85" t="s">
        <v>1076</v>
      </c>
      <c r="C179" s="85">
        <v>0.22</v>
      </c>
      <c r="D179" s="85">
        <v>0.47699999999999998</v>
      </c>
      <c r="E179" s="85">
        <v>0.51400000000000001</v>
      </c>
      <c r="F179" s="85">
        <v>43.48</v>
      </c>
      <c r="G179" s="85">
        <v>0</v>
      </c>
      <c r="H179" s="85">
        <v>90</v>
      </c>
      <c r="I179" s="85" t="s">
        <v>528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5" t="s">
        <v>614</v>
      </c>
      <c r="B180" s="85" t="s">
        <v>1076</v>
      </c>
      <c r="C180" s="85">
        <v>0.22</v>
      </c>
      <c r="D180" s="85">
        <v>0.47699999999999998</v>
      </c>
      <c r="E180" s="85">
        <v>0.51400000000000001</v>
      </c>
      <c r="F180" s="85">
        <v>10.87</v>
      </c>
      <c r="G180" s="85">
        <v>0</v>
      </c>
      <c r="H180" s="85">
        <v>90</v>
      </c>
      <c r="I180" s="85" t="s">
        <v>528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5" t="s">
        <v>628</v>
      </c>
      <c r="B181" s="85" t="s">
        <v>1076</v>
      </c>
      <c r="C181" s="85">
        <v>0.22</v>
      </c>
      <c r="D181" s="85">
        <v>0.47699999999999998</v>
      </c>
      <c r="E181" s="85">
        <v>0.51400000000000001</v>
      </c>
      <c r="F181" s="85">
        <v>22.58</v>
      </c>
      <c r="G181" s="85">
        <v>270</v>
      </c>
      <c r="H181" s="85">
        <v>90</v>
      </c>
      <c r="I181" s="85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5" t="s">
        <v>629</v>
      </c>
      <c r="B182" s="85" t="s">
        <v>1076</v>
      </c>
      <c r="C182" s="85">
        <v>0.22</v>
      </c>
      <c r="D182" s="85">
        <v>0.47699999999999998</v>
      </c>
      <c r="E182" s="85">
        <v>0.51400000000000001</v>
      </c>
      <c r="F182" s="85">
        <v>10.87</v>
      </c>
      <c r="G182" s="85">
        <v>180</v>
      </c>
      <c r="H182" s="85">
        <v>90</v>
      </c>
      <c r="I182" s="85" t="s">
        <v>535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5" t="s">
        <v>630</v>
      </c>
      <c r="B183" s="85" t="s">
        <v>1078</v>
      </c>
      <c r="C183" s="85">
        <v>0.3</v>
      </c>
      <c r="D183" s="85">
        <v>0.35799999999999998</v>
      </c>
      <c r="E183" s="85">
        <v>0.38400000000000001</v>
      </c>
      <c r="F183" s="85">
        <v>32.61</v>
      </c>
      <c r="G183" s="85">
        <v>90</v>
      </c>
      <c r="H183" s="85">
        <v>0</v>
      </c>
      <c r="I183" s="85"/>
      <c r="J183"/>
      <c r="K183"/>
      <c r="L183"/>
      <c r="M183"/>
      <c r="N183"/>
      <c r="O183"/>
      <c r="P183"/>
      <c r="Q183"/>
      <c r="R183"/>
      <c r="S183"/>
    </row>
    <row r="184" spans="1:19">
      <c r="A184" s="85" t="s">
        <v>631</v>
      </c>
      <c r="B184" s="85" t="s">
        <v>1076</v>
      </c>
      <c r="C184" s="85">
        <v>0.22</v>
      </c>
      <c r="D184" s="85">
        <v>0.47699999999999998</v>
      </c>
      <c r="E184" s="85">
        <v>0.51400000000000001</v>
      </c>
      <c r="F184" s="85">
        <v>43.48</v>
      </c>
      <c r="G184" s="85">
        <v>180</v>
      </c>
      <c r="H184" s="85">
        <v>90</v>
      </c>
      <c r="I184" s="85" t="s">
        <v>535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5" t="s">
        <v>632</v>
      </c>
      <c r="B185" s="85" t="s">
        <v>1078</v>
      </c>
      <c r="C185" s="85">
        <v>0.3</v>
      </c>
      <c r="D185" s="85">
        <v>0.35799999999999998</v>
      </c>
      <c r="E185" s="85">
        <v>0.38400000000000001</v>
      </c>
      <c r="F185" s="85">
        <v>130.44999999999999</v>
      </c>
      <c r="G185" s="85">
        <v>90</v>
      </c>
      <c r="H185" s="85">
        <v>0</v>
      </c>
      <c r="I185" s="85"/>
      <c r="J185"/>
      <c r="K185"/>
      <c r="L185"/>
      <c r="M185"/>
      <c r="N185"/>
      <c r="O185"/>
      <c r="P185"/>
      <c r="Q185"/>
      <c r="R185"/>
      <c r="S185"/>
    </row>
    <row r="186" spans="1:19">
      <c r="A186" s="85" t="s">
        <v>633</v>
      </c>
      <c r="B186" s="85" t="s">
        <v>1076</v>
      </c>
      <c r="C186" s="85">
        <v>0.22</v>
      </c>
      <c r="D186" s="85">
        <v>0.47699999999999998</v>
      </c>
      <c r="E186" s="85">
        <v>0.51400000000000001</v>
      </c>
      <c r="F186" s="85">
        <v>35.119999999999997</v>
      </c>
      <c r="G186" s="85">
        <v>180</v>
      </c>
      <c r="H186" s="85">
        <v>90</v>
      </c>
      <c r="I186" s="85" t="s">
        <v>535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5" t="s">
        <v>634</v>
      </c>
      <c r="B187" s="85" t="s">
        <v>1078</v>
      </c>
      <c r="C187" s="85">
        <v>0.3</v>
      </c>
      <c r="D187" s="85">
        <v>0.35799999999999998</v>
      </c>
      <c r="E187" s="85">
        <v>0.38400000000000001</v>
      </c>
      <c r="F187" s="85">
        <v>105.36</v>
      </c>
      <c r="G187" s="85">
        <v>90</v>
      </c>
      <c r="H187" s="85">
        <v>0</v>
      </c>
      <c r="I187" s="85"/>
      <c r="J187"/>
      <c r="K187"/>
      <c r="L187"/>
      <c r="M187"/>
      <c r="N187"/>
      <c r="O187"/>
      <c r="P187"/>
      <c r="Q187"/>
      <c r="R187"/>
      <c r="S187"/>
    </row>
    <row r="188" spans="1:19">
      <c r="A188" s="85" t="s">
        <v>635</v>
      </c>
      <c r="B188" s="85" t="s">
        <v>1076</v>
      </c>
      <c r="C188" s="85">
        <v>0.22</v>
      </c>
      <c r="D188" s="85">
        <v>0.47699999999999998</v>
      </c>
      <c r="E188" s="85">
        <v>0.51400000000000001</v>
      </c>
      <c r="F188" s="85">
        <v>43.48</v>
      </c>
      <c r="G188" s="85">
        <v>180</v>
      </c>
      <c r="H188" s="85">
        <v>90</v>
      </c>
      <c r="I188" s="85" t="s">
        <v>535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5" t="s">
        <v>636</v>
      </c>
      <c r="B189" s="85" t="s">
        <v>1078</v>
      </c>
      <c r="C189" s="85">
        <v>0.3</v>
      </c>
      <c r="D189" s="85">
        <v>0.35799999999999998</v>
      </c>
      <c r="E189" s="85">
        <v>0.38400000000000001</v>
      </c>
      <c r="F189" s="85">
        <v>130.44999999999999</v>
      </c>
      <c r="G189" s="85">
        <v>90</v>
      </c>
      <c r="H189" s="85">
        <v>0</v>
      </c>
      <c r="I189" s="85"/>
      <c r="J189"/>
      <c r="K189"/>
      <c r="L189"/>
      <c r="M189"/>
      <c r="N189"/>
      <c r="O189"/>
      <c r="P189"/>
      <c r="Q189"/>
      <c r="R189"/>
      <c r="S189"/>
    </row>
    <row r="190" spans="1:19">
      <c r="A190" s="85" t="s">
        <v>637</v>
      </c>
      <c r="B190" s="85" t="s">
        <v>1076</v>
      </c>
      <c r="C190" s="85">
        <v>0.22</v>
      </c>
      <c r="D190" s="85">
        <v>0.47699999999999998</v>
      </c>
      <c r="E190" s="85">
        <v>0.51400000000000001</v>
      </c>
      <c r="F190" s="85">
        <v>10.87</v>
      </c>
      <c r="G190" s="85">
        <v>180</v>
      </c>
      <c r="H190" s="85">
        <v>90</v>
      </c>
      <c r="I190" s="85" t="s">
        <v>535</v>
      </c>
      <c r="J190"/>
      <c r="K190"/>
      <c r="L190"/>
      <c r="M190"/>
      <c r="N190"/>
      <c r="O190"/>
      <c r="P190"/>
      <c r="Q190"/>
      <c r="R190"/>
      <c r="S190"/>
    </row>
    <row r="191" spans="1:19">
      <c r="A191" s="85" t="s">
        <v>638</v>
      </c>
      <c r="B191" s="85" t="s">
        <v>1078</v>
      </c>
      <c r="C191" s="85">
        <v>0.3</v>
      </c>
      <c r="D191" s="85">
        <v>0.35799999999999998</v>
      </c>
      <c r="E191" s="85">
        <v>0.38400000000000001</v>
      </c>
      <c r="F191" s="85">
        <v>32.61</v>
      </c>
      <c r="G191" s="85">
        <v>90</v>
      </c>
      <c r="H191" s="85">
        <v>0</v>
      </c>
      <c r="I191" s="85"/>
      <c r="J191"/>
      <c r="K191"/>
      <c r="L191"/>
      <c r="M191"/>
      <c r="N191"/>
      <c r="O191"/>
      <c r="P191"/>
      <c r="Q191"/>
      <c r="R191"/>
      <c r="S191"/>
    </row>
    <row r="192" spans="1:19">
      <c r="A192" s="85" t="s">
        <v>639</v>
      </c>
      <c r="B192" s="85" t="s">
        <v>1076</v>
      </c>
      <c r="C192" s="85">
        <v>0.22</v>
      </c>
      <c r="D192" s="85">
        <v>0.47699999999999998</v>
      </c>
      <c r="E192" s="85">
        <v>0.51400000000000001</v>
      </c>
      <c r="F192" s="85">
        <v>10.87</v>
      </c>
      <c r="G192" s="85">
        <v>0</v>
      </c>
      <c r="H192" s="85">
        <v>90</v>
      </c>
      <c r="I192" s="85" t="s">
        <v>528</v>
      </c>
      <c r="J192"/>
      <c r="K192"/>
      <c r="L192"/>
      <c r="M192"/>
      <c r="N192"/>
      <c r="O192"/>
      <c r="P192"/>
      <c r="Q192"/>
      <c r="R192"/>
      <c r="S192"/>
    </row>
    <row r="193" spans="1:19">
      <c r="A193" s="85" t="s">
        <v>640</v>
      </c>
      <c r="B193" s="85" t="s">
        <v>1078</v>
      </c>
      <c r="C193" s="85">
        <v>0.3</v>
      </c>
      <c r="D193" s="85">
        <v>0.35799999999999998</v>
      </c>
      <c r="E193" s="85">
        <v>0.38400000000000001</v>
      </c>
      <c r="F193" s="85">
        <v>32.61</v>
      </c>
      <c r="G193" s="85">
        <v>90</v>
      </c>
      <c r="H193" s="85">
        <v>0</v>
      </c>
      <c r="I193" s="85"/>
      <c r="J193"/>
      <c r="K193"/>
      <c r="L193"/>
      <c r="M193"/>
      <c r="N193"/>
      <c r="O193"/>
      <c r="P193"/>
      <c r="Q193"/>
      <c r="R193"/>
      <c r="S193"/>
    </row>
    <row r="194" spans="1:19">
      <c r="A194" s="85" t="s">
        <v>641</v>
      </c>
      <c r="B194" s="85" t="s">
        <v>1076</v>
      </c>
      <c r="C194" s="85">
        <v>0.22</v>
      </c>
      <c r="D194" s="85">
        <v>0.47699999999999998</v>
      </c>
      <c r="E194" s="85">
        <v>0.51400000000000001</v>
      </c>
      <c r="F194" s="85">
        <v>43.48</v>
      </c>
      <c r="G194" s="85">
        <v>0</v>
      </c>
      <c r="H194" s="85">
        <v>90</v>
      </c>
      <c r="I194" s="85" t="s">
        <v>528</v>
      </c>
      <c r="J194"/>
      <c r="K194"/>
      <c r="L194"/>
      <c r="M194"/>
      <c r="N194"/>
      <c r="O194"/>
      <c r="P194"/>
      <c r="Q194"/>
      <c r="R194"/>
      <c r="S194"/>
    </row>
    <row r="195" spans="1:19">
      <c r="A195" s="85" t="s">
        <v>642</v>
      </c>
      <c r="B195" s="85" t="s">
        <v>1078</v>
      </c>
      <c r="C195" s="85">
        <v>0.3</v>
      </c>
      <c r="D195" s="85">
        <v>0.35799999999999998</v>
      </c>
      <c r="E195" s="85">
        <v>0.38400000000000001</v>
      </c>
      <c r="F195" s="85">
        <v>130.44</v>
      </c>
      <c r="G195" s="85">
        <v>90</v>
      </c>
      <c r="H195" s="85">
        <v>0</v>
      </c>
      <c r="I195" s="85"/>
      <c r="J195"/>
      <c r="K195"/>
      <c r="L195"/>
      <c r="M195"/>
      <c r="N195"/>
      <c r="O195"/>
      <c r="P195"/>
      <c r="Q195"/>
      <c r="R195"/>
      <c r="S195"/>
    </row>
    <row r="196" spans="1:19">
      <c r="A196" s="85" t="s">
        <v>645</v>
      </c>
      <c r="B196" s="85" t="s">
        <v>1076</v>
      </c>
      <c r="C196" s="85">
        <v>0.22</v>
      </c>
      <c r="D196" s="85">
        <v>0.47699999999999998</v>
      </c>
      <c r="E196" s="85">
        <v>0.51400000000000001</v>
      </c>
      <c r="F196" s="85">
        <v>10.87</v>
      </c>
      <c r="G196" s="85">
        <v>0</v>
      </c>
      <c r="H196" s="85">
        <v>90</v>
      </c>
      <c r="I196" s="85" t="s">
        <v>528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5" t="s">
        <v>646</v>
      </c>
      <c r="B197" s="85" t="s">
        <v>1078</v>
      </c>
      <c r="C197" s="85">
        <v>0.3</v>
      </c>
      <c r="D197" s="85">
        <v>0.35799999999999998</v>
      </c>
      <c r="E197" s="85">
        <v>0.38400000000000001</v>
      </c>
      <c r="F197" s="85">
        <v>32.61</v>
      </c>
      <c r="G197" s="85">
        <v>90</v>
      </c>
      <c r="H197" s="85">
        <v>0</v>
      </c>
      <c r="I197" s="85"/>
      <c r="J197"/>
      <c r="K197"/>
      <c r="L197"/>
      <c r="M197"/>
      <c r="N197"/>
      <c r="O197"/>
      <c r="P197"/>
      <c r="Q197"/>
      <c r="R197"/>
      <c r="S197"/>
    </row>
    <row r="198" spans="1:19">
      <c r="A198" s="85" t="s">
        <v>647</v>
      </c>
      <c r="B198" s="85" t="s">
        <v>1076</v>
      </c>
      <c r="C198" s="85">
        <v>0.22</v>
      </c>
      <c r="D198" s="85">
        <v>0.47699999999999998</v>
      </c>
      <c r="E198" s="85">
        <v>0.51400000000000001</v>
      </c>
      <c r="F198" s="85">
        <v>43.48</v>
      </c>
      <c r="G198" s="85">
        <v>0</v>
      </c>
      <c r="H198" s="85">
        <v>90</v>
      </c>
      <c r="I198" s="85" t="s">
        <v>528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5" t="s">
        <v>648</v>
      </c>
      <c r="B199" s="85" t="s">
        <v>1078</v>
      </c>
      <c r="C199" s="85">
        <v>0.3</v>
      </c>
      <c r="D199" s="85">
        <v>0.35799999999999998</v>
      </c>
      <c r="E199" s="85">
        <v>0.38400000000000001</v>
      </c>
      <c r="F199" s="85">
        <v>130.44</v>
      </c>
      <c r="G199" s="85">
        <v>90</v>
      </c>
      <c r="H199" s="85">
        <v>0</v>
      </c>
      <c r="I199" s="85"/>
      <c r="J199"/>
      <c r="K199"/>
      <c r="L199"/>
      <c r="M199"/>
      <c r="N199"/>
      <c r="O199"/>
      <c r="P199"/>
      <c r="Q199"/>
      <c r="R199"/>
      <c r="S199"/>
    </row>
    <row r="200" spans="1:19">
      <c r="A200" s="85" t="s">
        <v>649</v>
      </c>
      <c r="B200" s="85" t="s">
        <v>1076</v>
      </c>
      <c r="C200" s="85">
        <v>0.22</v>
      </c>
      <c r="D200" s="85">
        <v>0.47699999999999998</v>
      </c>
      <c r="E200" s="85">
        <v>0.51400000000000001</v>
      </c>
      <c r="F200" s="85">
        <v>10.87</v>
      </c>
      <c r="G200" s="85">
        <v>0</v>
      </c>
      <c r="H200" s="85">
        <v>90</v>
      </c>
      <c r="I200" s="85" t="s">
        <v>528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5" t="s">
        <v>650</v>
      </c>
      <c r="B201" s="85" t="s">
        <v>1078</v>
      </c>
      <c r="C201" s="85">
        <v>0.3</v>
      </c>
      <c r="D201" s="85">
        <v>0.35799999999999998</v>
      </c>
      <c r="E201" s="85">
        <v>0.38400000000000001</v>
      </c>
      <c r="F201" s="85">
        <v>32.61</v>
      </c>
      <c r="G201" s="85">
        <v>90</v>
      </c>
      <c r="H201" s="85">
        <v>0</v>
      </c>
      <c r="I201" s="85"/>
      <c r="J201"/>
      <c r="K201"/>
      <c r="L201"/>
      <c r="M201"/>
      <c r="N201"/>
      <c r="O201"/>
      <c r="P201"/>
      <c r="Q201"/>
      <c r="R201"/>
      <c r="S201"/>
    </row>
    <row r="202" spans="1:19">
      <c r="A202" s="85" t="s">
        <v>561</v>
      </c>
      <c r="B202" s="85" t="s">
        <v>1076</v>
      </c>
      <c r="C202" s="85">
        <v>0.22</v>
      </c>
      <c r="D202" s="85">
        <v>0.47699999999999998</v>
      </c>
      <c r="E202" s="85">
        <v>0.51400000000000001</v>
      </c>
      <c r="F202" s="85">
        <v>39.86</v>
      </c>
      <c r="G202" s="85">
        <v>0</v>
      </c>
      <c r="H202" s="85">
        <v>90</v>
      </c>
      <c r="I202" s="85" t="s">
        <v>528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5" t="s">
        <v>562</v>
      </c>
      <c r="B203" s="85" t="s">
        <v>1077</v>
      </c>
      <c r="C203" s="85">
        <v>0.3</v>
      </c>
      <c r="D203" s="85">
        <v>1.8620000000000001</v>
      </c>
      <c r="E203" s="85">
        <v>3.4009999999999998</v>
      </c>
      <c r="F203" s="85">
        <v>97.83</v>
      </c>
      <c r="G203" s="85">
        <v>90</v>
      </c>
      <c r="H203" s="85">
        <v>180</v>
      </c>
      <c r="I203" s="85"/>
      <c r="J203"/>
      <c r="K203"/>
      <c r="L203"/>
      <c r="M203"/>
      <c r="N203"/>
      <c r="O203"/>
      <c r="P203"/>
      <c r="Q203"/>
      <c r="R203"/>
      <c r="S203"/>
    </row>
    <row r="204" spans="1:19">
      <c r="A204" s="85" t="s">
        <v>547</v>
      </c>
      <c r="B204" s="85" t="s">
        <v>1076</v>
      </c>
      <c r="C204" s="85">
        <v>0.22</v>
      </c>
      <c r="D204" s="85">
        <v>0.47699999999999998</v>
      </c>
      <c r="E204" s="85">
        <v>0.51400000000000001</v>
      </c>
      <c r="F204" s="85">
        <v>13.29</v>
      </c>
      <c r="G204" s="85">
        <v>180</v>
      </c>
      <c r="H204" s="85">
        <v>90</v>
      </c>
      <c r="I204" s="85" t="s">
        <v>535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5" t="s">
        <v>548</v>
      </c>
      <c r="B205" s="85" t="s">
        <v>1077</v>
      </c>
      <c r="C205" s="85">
        <v>0.3</v>
      </c>
      <c r="D205" s="85">
        <v>1.8620000000000001</v>
      </c>
      <c r="E205" s="85">
        <v>3.4009999999999998</v>
      </c>
      <c r="F205" s="85">
        <v>32.61</v>
      </c>
      <c r="G205" s="85">
        <v>90</v>
      </c>
      <c r="H205" s="85">
        <v>180</v>
      </c>
      <c r="I205" s="85"/>
      <c r="J205"/>
      <c r="K205"/>
      <c r="L205"/>
      <c r="M205"/>
      <c r="N205"/>
      <c r="O205"/>
      <c r="P205"/>
      <c r="Q205"/>
      <c r="R205"/>
      <c r="S205"/>
    </row>
    <row r="206" spans="1:19">
      <c r="A206" s="85" t="s">
        <v>545</v>
      </c>
      <c r="B206" s="85" t="s">
        <v>1076</v>
      </c>
      <c r="C206" s="85">
        <v>0.22</v>
      </c>
      <c r="D206" s="85">
        <v>0.47699999999999998</v>
      </c>
      <c r="E206" s="85">
        <v>0.51400000000000001</v>
      </c>
      <c r="F206" s="85">
        <v>32.700000000000003</v>
      </c>
      <c r="G206" s="85">
        <v>180</v>
      </c>
      <c r="H206" s="85">
        <v>90</v>
      </c>
      <c r="I206" s="85" t="s">
        <v>535</v>
      </c>
      <c r="J206"/>
      <c r="K206"/>
      <c r="L206"/>
      <c r="M206"/>
      <c r="N206"/>
      <c r="O206"/>
      <c r="P206"/>
      <c r="Q206"/>
      <c r="R206"/>
      <c r="S206"/>
    </row>
    <row r="207" spans="1:19">
      <c r="A207" s="85" t="s">
        <v>546</v>
      </c>
      <c r="B207" s="85" t="s">
        <v>1077</v>
      </c>
      <c r="C207" s="85">
        <v>0.3</v>
      </c>
      <c r="D207" s="85">
        <v>1.8620000000000001</v>
      </c>
      <c r="E207" s="85">
        <v>3.4009999999999998</v>
      </c>
      <c r="F207" s="85">
        <v>80.27</v>
      </c>
      <c r="G207" s="85">
        <v>90</v>
      </c>
      <c r="H207" s="85">
        <v>180</v>
      </c>
      <c r="I207" s="85"/>
      <c r="J207"/>
      <c r="K207"/>
      <c r="L207"/>
      <c r="M207"/>
      <c r="N207"/>
      <c r="O207"/>
      <c r="P207"/>
      <c r="Q207"/>
      <c r="R207"/>
      <c r="S207"/>
    </row>
    <row r="208" spans="1:19">
      <c r="A208" s="85" t="s">
        <v>525</v>
      </c>
      <c r="B208" s="85" t="s">
        <v>1076</v>
      </c>
      <c r="C208" s="85">
        <v>0.22</v>
      </c>
      <c r="D208" s="85">
        <v>0.47699999999999998</v>
      </c>
      <c r="E208" s="85">
        <v>0.51400000000000001</v>
      </c>
      <c r="F208" s="85">
        <v>27.59</v>
      </c>
      <c r="G208" s="85">
        <v>90</v>
      </c>
      <c r="H208" s="85">
        <v>90</v>
      </c>
      <c r="I208" s="85" t="s">
        <v>526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5" t="s">
        <v>527</v>
      </c>
      <c r="B209" s="85" t="s">
        <v>1076</v>
      </c>
      <c r="C209" s="85">
        <v>0.22</v>
      </c>
      <c r="D209" s="85">
        <v>0.47699999999999998</v>
      </c>
      <c r="E209" s="85">
        <v>0.51400000000000001</v>
      </c>
      <c r="F209" s="85">
        <v>8.18</v>
      </c>
      <c r="G209" s="85">
        <v>0</v>
      </c>
      <c r="H209" s="85">
        <v>90</v>
      </c>
      <c r="I209" s="85" t="s">
        <v>528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5" t="s">
        <v>529</v>
      </c>
      <c r="B210" s="85" t="s">
        <v>1077</v>
      </c>
      <c r="C210" s="85">
        <v>0.3</v>
      </c>
      <c r="D210" s="85">
        <v>1.8620000000000001</v>
      </c>
      <c r="E210" s="85">
        <v>3.4009999999999998</v>
      </c>
      <c r="F210" s="85">
        <v>20.07</v>
      </c>
      <c r="G210" s="85">
        <v>90</v>
      </c>
      <c r="H210" s="85">
        <v>180</v>
      </c>
      <c r="I210" s="85"/>
      <c r="J210"/>
      <c r="K210"/>
      <c r="L210"/>
      <c r="M210"/>
      <c r="N210"/>
      <c r="O210"/>
      <c r="P210"/>
      <c r="Q210"/>
      <c r="R210"/>
      <c r="S210"/>
    </row>
    <row r="211" spans="1:19">
      <c r="A211" s="85" t="s">
        <v>574</v>
      </c>
      <c r="B211" s="85" t="s">
        <v>1076</v>
      </c>
      <c r="C211" s="85">
        <v>0.22</v>
      </c>
      <c r="D211" s="85">
        <v>0.47699999999999998</v>
      </c>
      <c r="E211" s="85">
        <v>0.51400000000000001</v>
      </c>
      <c r="F211" s="85">
        <v>22.58</v>
      </c>
      <c r="G211" s="85">
        <v>90</v>
      </c>
      <c r="H211" s="85">
        <v>90</v>
      </c>
      <c r="I211" s="85" t="s">
        <v>526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5" t="s">
        <v>575</v>
      </c>
      <c r="B212" s="85" t="s">
        <v>1076</v>
      </c>
      <c r="C212" s="85">
        <v>0.22</v>
      </c>
      <c r="D212" s="85">
        <v>0.47699999999999998</v>
      </c>
      <c r="E212" s="85">
        <v>0.51400000000000001</v>
      </c>
      <c r="F212" s="85">
        <v>6.69</v>
      </c>
      <c r="G212" s="85">
        <v>0</v>
      </c>
      <c r="H212" s="85">
        <v>90</v>
      </c>
      <c r="I212" s="85" t="s">
        <v>528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5" t="s">
        <v>596</v>
      </c>
      <c r="B213" s="85" t="s">
        <v>1076</v>
      </c>
      <c r="C213" s="85">
        <v>0.22</v>
      </c>
      <c r="D213" s="85">
        <v>0.47699999999999998</v>
      </c>
      <c r="E213" s="85">
        <v>0.51400000000000001</v>
      </c>
      <c r="F213" s="85">
        <v>22.58</v>
      </c>
      <c r="G213" s="85">
        <v>90</v>
      </c>
      <c r="H213" s="85">
        <v>90</v>
      </c>
      <c r="I213" s="85" t="s">
        <v>526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5" t="s">
        <v>597</v>
      </c>
      <c r="B214" s="85" t="s">
        <v>1076</v>
      </c>
      <c r="C214" s="85">
        <v>0.22</v>
      </c>
      <c r="D214" s="85">
        <v>0.47699999999999998</v>
      </c>
      <c r="E214" s="85">
        <v>0.51400000000000001</v>
      </c>
      <c r="F214" s="85">
        <v>6.69</v>
      </c>
      <c r="G214" s="85">
        <v>0</v>
      </c>
      <c r="H214" s="85">
        <v>90</v>
      </c>
      <c r="I214" s="85" t="s">
        <v>528</v>
      </c>
      <c r="J214"/>
      <c r="K214"/>
      <c r="L214"/>
      <c r="M214"/>
      <c r="N214"/>
      <c r="O214"/>
      <c r="P214"/>
      <c r="Q214"/>
      <c r="R214"/>
      <c r="S214"/>
    </row>
    <row r="215" spans="1:19">
      <c r="A215" s="85" t="s">
        <v>618</v>
      </c>
      <c r="B215" s="85" t="s">
        <v>1076</v>
      </c>
      <c r="C215" s="85">
        <v>0.22</v>
      </c>
      <c r="D215" s="85">
        <v>0.47699999999999998</v>
      </c>
      <c r="E215" s="85">
        <v>0.51400000000000001</v>
      </c>
      <c r="F215" s="85">
        <v>22.58</v>
      </c>
      <c r="G215" s="85">
        <v>90</v>
      </c>
      <c r="H215" s="85">
        <v>90</v>
      </c>
      <c r="I215" s="85" t="s">
        <v>526</v>
      </c>
      <c r="J215"/>
      <c r="K215"/>
      <c r="L215"/>
      <c r="M215"/>
      <c r="N215"/>
      <c r="O215"/>
      <c r="P215"/>
      <c r="Q215"/>
      <c r="R215"/>
      <c r="S215"/>
    </row>
    <row r="216" spans="1:19">
      <c r="A216" s="85" t="s">
        <v>619</v>
      </c>
      <c r="B216" s="85" t="s">
        <v>1076</v>
      </c>
      <c r="C216" s="85">
        <v>0.22</v>
      </c>
      <c r="D216" s="85">
        <v>0.47699999999999998</v>
      </c>
      <c r="E216" s="85">
        <v>0.51400000000000001</v>
      </c>
      <c r="F216" s="85">
        <v>6.69</v>
      </c>
      <c r="G216" s="85">
        <v>0</v>
      </c>
      <c r="H216" s="85">
        <v>90</v>
      </c>
      <c r="I216" s="85" t="s">
        <v>528</v>
      </c>
      <c r="J216"/>
      <c r="K216"/>
      <c r="L216"/>
      <c r="M216"/>
      <c r="N216"/>
      <c r="O216"/>
      <c r="P216"/>
      <c r="Q216"/>
      <c r="R216"/>
      <c r="S216"/>
    </row>
    <row r="217" spans="1:19">
      <c r="A217" s="85" t="s">
        <v>620</v>
      </c>
      <c r="B217" s="85" t="s">
        <v>1078</v>
      </c>
      <c r="C217" s="85">
        <v>0.3</v>
      </c>
      <c r="D217" s="85">
        <v>0.35799999999999998</v>
      </c>
      <c r="E217" s="85">
        <v>0.38400000000000001</v>
      </c>
      <c r="F217" s="85">
        <v>20.07</v>
      </c>
      <c r="G217" s="85">
        <v>90</v>
      </c>
      <c r="H217" s="85">
        <v>0</v>
      </c>
      <c r="I217" s="85"/>
      <c r="J217"/>
      <c r="K217"/>
      <c r="L217"/>
      <c r="M217"/>
      <c r="N217"/>
      <c r="O217"/>
      <c r="P217"/>
      <c r="Q217"/>
      <c r="R217"/>
      <c r="S217"/>
    </row>
    <row r="218" spans="1:19">
      <c r="A218" s="85" t="s">
        <v>537</v>
      </c>
      <c r="B218" s="85" t="s">
        <v>1076</v>
      </c>
      <c r="C218" s="85">
        <v>0.22</v>
      </c>
      <c r="D218" s="85">
        <v>0.47699999999999998</v>
      </c>
      <c r="E218" s="85">
        <v>0.51400000000000001</v>
      </c>
      <c r="F218" s="85">
        <v>27.59</v>
      </c>
      <c r="G218" s="85">
        <v>90</v>
      </c>
      <c r="H218" s="85">
        <v>90</v>
      </c>
      <c r="I218" s="85" t="s">
        <v>526</v>
      </c>
      <c r="J218"/>
      <c r="K218"/>
      <c r="L218"/>
      <c r="M218"/>
      <c r="N218"/>
      <c r="O218"/>
      <c r="P218"/>
      <c r="Q218"/>
      <c r="R218"/>
      <c r="S218"/>
    </row>
    <row r="219" spans="1:19">
      <c r="A219" s="85" t="s">
        <v>538</v>
      </c>
      <c r="B219" s="85" t="s">
        <v>1076</v>
      </c>
      <c r="C219" s="85">
        <v>0.22</v>
      </c>
      <c r="D219" s="85">
        <v>0.47699999999999998</v>
      </c>
      <c r="E219" s="85">
        <v>0.51400000000000001</v>
      </c>
      <c r="F219" s="85">
        <v>8.18</v>
      </c>
      <c r="G219" s="85">
        <v>180</v>
      </c>
      <c r="H219" s="85">
        <v>90</v>
      </c>
      <c r="I219" s="85" t="s">
        <v>535</v>
      </c>
      <c r="J219"/>
      <c r="K219"/>
      <c r="L219"/>
      <c r="M219"/>
      <c r="N219"/>
      <c r="O219"/>
      <c r="P219"/>
      <c r="Q219"/>
      <c r="R219"/>
      <c r="S219"/>
    </row>
    <row r="220" spans="1:19">
      <c r="A220" s="85" t="s">
        <v>539</v>
      </c>
      <c r="B220" s="85" t="s">
        <v>1077</v>
      </c>
      <c r="C220" s="85">
        <v>0.3</v>
      </c>
      <c r="D220" s="85">
        <v>1.8620000000000001</v>
      </c>
      <c r="E220" s="85">
        <v>3.4009999999999998</v>
      </c>
      <c r="F220" s="85">
        <v>20.07</v>
      </c>
      <c r="G220" s="85">
        <v>90</v>
      </c>
      <c r="H220" s="85">
        <v>180</v>
      </c>
      <c r="I220" s="85"/>
      <c r="J220"/>
      <c r="K220"/>
      <c r="L220"/>
      <c r="M220"/>
      <c r="N220"/>
      <c r="O220"/>
      <c r="P220"/>
      <c r="Q220"/>
      <c r="R220"/>
      <c r="S220"/>
    </row>
    <row r="221" spans="1:19">
      <c r="A221" s="85" t="s">
        <v>579</v>
      </c>
      <c r="B221" s="85" t="s">
        <v>1076</v>
      </c>
      <c r="C221" s="85">
        <v>0.22</v>
      </c>
      <c r="D221" s="85">
        <v>0.47699999999999998</v>
      </c>
      <c r="E221" s="85">
        <v>0.51400000000000001</v>
      </c>
      <c r="F221" s="85">
        <v>22.58</v>
      </c>
      <c r="G221" s="85">
        <v>90</v>
      </c>
      <c r="H221" s="85">
        <v>90</v>
      </c>
      <c r="I221" s="85" t="s">
        <v>526</v>
      </c>
      <c r="J221"/>
      <c r="K221"/>
      <c r="L221"/>
      <c r="M221"/>
      <c r="N221"/>
      <c r="O221"/>
      <c r="P221"/>
      <c r="Q221"/>
      <c r="R221"/>
      <c r="S221"/>
    </row>
    <row r="222" spans="1:19">
      <c r="A222" s="85" t="s">
        <v>580</v>
      </c>
      <c r="B222" s="85" t="s">
        <v>1076</v>
      </c>
      <c r="C222" s="85">
        <v>0.22</v>
      </c>
      <c r="D222" s="85">
        <v>0.47699999999999998</v>
      </c>
      <c r="E222" s="85">
        <v>0.51400000000000001</v>
      </c>
      <c r="F222" s="85">
        <v>6.69</v>
      </c>
      <c r="G222" s="85">
        <v>180</v>
      </c>
      <c r="H222" s="85">
        <v>90</v>
      </c>
      <c r="I222" s="85" t="s">
        <v>535</v>
      </c>
      <c r="J222"/>
      <c r="K222"/>
      <c r="L222"/>
      <c r="M222"/>
      <c r="N222"/>
      <c r="O222"/>
      <c r="P222"/>
      <c r="Q222"/>
      <c r="R222"/>
      <c r="S222"/>
    </row>
    <row r="223" spans="1:19">
      <c r="A223" s="85" t="s">
        <v>601</v>
      </c>
      <c r="B223" s="85" t="s">
        <v>1076</v>
      </c>
      <c r="C223" s="85">
        <v>0.22</v>
      </c>
      <c r="D223" s="85">
        <v>0.47699999999999998</v>
      </c>
      <c r="E223" s="85">
        <v>0.51400000000000001</v>
      </c>
      <c r="F223" s="85">
        <v>22.58</v>
      </c>
      <c r="G223" s="85">
        <v>90</v>
      </c>
      <c r="H223" s="85">
        <v>90</v>
      </c>
      <c r="I223" s="85" t="s">
        <v>526</v>
      </c>
      <c r="J223"/>
      <c r="K223"/>
      <c r="L223"/>
      <c r="M223"/>
      <c r="N223"/>
      <c r="O223"/>
      <c r="P223"/>
      <c r="Q223"/>
      <c r="R223"/>
      <c r="S223"/>
    </row>
    <row r="224" spans="1:19">
      <c r="A224" s="85" t="s">
        <v>602</v>
      </c>
      <c r="B224" s="85" t="s">
        <v>1076</v>
      </c>
      <c r="C224" s="85">
        <v>0.22</v>
      </c>
      <c r="D224" s="85">
        <v>0.47699999999999998</v>
      </c>
      <c r="E224" s="85">
        <v>0.51400000000000001</v>
      </c>
      <c r="F224" s="85">
        <v>6.69</v>
      </c>
      <c r="G224" s="85">
        <v>180</v>
      </c>
      <c r="H224" s="85">
        <v>90</v>
      </c>
      <c r="I224" s="85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85" t="s">
        <v>625</v>
      </c>
      <c r="B225" s="85" t="s">
        <v>1076</v>
      </c>
      <c r="C225" s="85">
        <v>0.22</v>
      </c>
      <c r="D225" s="85">
        <v>0.47699999999999998</v>
      </c>
      <c r="E225" s="85">
        <v>0.51400000000000001</v>
      </c>
      <c r="F225" s="85">
        <v>22.58</v>
      </c>
      <c r="G225" s="85">
        <v>90</v>
      </c>
      <c r="H225" s="85">
        <v>90</v>
      </c>
      <c r="I225" s="85" t="s">
        <v>526</v>
      </c>
      <c r="J225"/>
      <c r="K225"/>
      <c r="L225"/>
      <c r="M225"/>
      <c r="N225"/>
      <c r="O225"/>
      <c r="P225"/>
      <c r="Q225"/>
      <c r="R225"/>
      <c r="S225"/>
    </row>
    <row r="226" spans="1:19">
      <c r="A226" s="85" t="s">
        <v>626</v>
      </c>
      <c r="B226" s="85" t="s">
        <v>1076</v>
      </c>
      <c r="C226" s="85">
        <v>0.22</v>
      </c>
      <c r="D226" s="85">
        <v>0.47699999999999998</v>
      </c>
      <c r="E226" s="85">
        <v>0.51400000000000001</v>
      </c>
      <c r="F226" s="85">
        <v>6.69</v>
      </c>
      <c r="G226" s="85">
        <v>180</v>
      </c>
      <c r="H226" s="85">
        <v>90</v>
      </c>
      <c r="I226" s="85" t="s">
        <v>535</v>
      </c>
      <c r="J226"/>
      <c r="K226"/>
      <c r="L226"/>
      <c r="M226"/>
      <c r="N226"/>
      <c r="O226"/>
      <c r="P226"/>
      <c r="Q226"/>
      <c r="R226"/>
      <c r="S226"/>
    </row>
    <row r="227" spans="1:19">
      <c r="A227" s="85" t="s">
        <v>627</v>
      </c>
      <c r="B227" s="85" t="s">
        <v>1078</v>
      </c>
      <c r="C227" s="85">
        <v>0.3</v>
      </c>
      <c r="D227" s="85">
        <v>0.35799999999999998</v>
      </c>
      <c r="E227" s="85">
        <v>0.38400000000000001</v>
      </c>
      <c r="F227" s="85">
        <v>20.07</v>
      </c>
      <c r="G227" s="85">
        <v>90</v>
      </c>
      <c r="H227" s="85">
        <v>0</v>
      </c>
      <c r="I227" s="85"/>
      <c r="J227"/>
      <c r="K227"/>
      <c r="L227"/>
      <c r="M227"/>
      <c r="N227"/>
      <c r="O227"/>
      <c r="P227"/>
      <c r="Q227"/>
      <c r="R227"/>
      <c r="S227"/>
    </row>
    <row r="228" spans="1:19">
      <c r="A228" s="85" t="s">
        <v>543</v>
      </c>
      <c r="B228" s="85" t="s">
        <v>1076</v>
      </c>
      <c r="C228" s="85">
        <v>0.22</v>
      </c>
      <c r="D228" s="85">
        <v>0.47699999999999998</v>
      </c>
      <c r="E228" s="85">
        <v>0.51400000000000001</v>
      </c>
      <c r="F228" s="85">
        <v>13.29</v>
      </c>
      <c r="G228" s="85">
        <v>180</v>
      </c>
      <c r="H228" s="85">
        <v>90</v>
      </c>
      <c r="I228" s="85" t="s">
        <v>535</v>
      </c>
      <c r="J228"/>
      <c r="K228"/>
      <c r="L228"/>
      <c r="M228"/>
      <c r="N228"/>
      <c r="O228"/>
      <c r="P228"/>
      <c r="Q228"/>
      <c r="R228"/>
      <c r="S228"/>
    </row>
    <row r="229" spans="1:19">
      <c r="A229" s="85" t="s">
        <v>544</v>
      </c>
      <c r="B229" s="85" t="s">
        <v>1077</v>
      </c>
      <c r="C229" s="85">
        <v>0.3</v>
      </c>
      <c r="D229" s="85">
        <v>1.8620000000000001</v>
      </c>
      <c r="E229" s="85">
        <v>3.4009999999999998</v>
      </c>
      <c r="F229" s="85">
        <v>32.61</v>
      </c>
      <c r="G229" s="85">
        <v>90</v>
      </c>
      <c r="H229" s="85">
        <v>180</v>
      </c>
      <c r="I229" s="85"/>
      <c r="J229"/>
      <c r="K229"/>
      <c r="L229"/>
      <c r="M229"/>
      <c r="N229"/>
      <c r="O229"/>
      <c r="P229"/>
      <c r="Q229"/>
      <c r="R229"/>
      <c r="S229"/>
    </row>
    <row r="230" spans="1:19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7"/>
      <c r="B231" s="85" t="s">
        <v>316</v>
      </c>
      <c r="C231" s="85" t="s">
        <v>656</v>
      </c>
      <c r="D231" s="85" t="s">
        <v>657</v>
      </c>
      <c r="E231" s="85" t="s">
        <v>658</v>
      </c>
      <c r="F231" s="85" t="s">
        <v>310</v>
      </c>
      <c r="G231" s="85" t="s">
        <v>659</v>
      </c>
      <c r="H231" s="85" t="s">
        <v>660</v>
      </c>
      <c r="I231" s="85" t="s">
        <v>661</v>
      </c>
      <c r="J231" s="85" t="s">
        <v>522</v>
      </c>
      <c r="K231" s="85" t="s">
        <v>524</v>
      </c>
      <c r="L231"/>
      <c r="M231"/>
      <c r="N231"/>
      <c r="O231"/>
      <c r="P231"/>
      <c r="Q231"/>
      <c r="R231"/>
      <c r="S231"/>
    </row>
    <row r="232" spans="1:19">
      <c r="A232" s="85" t="s">
        <v>663</v>
      </c>
      <c r="B232" s="85" t="s">
        <v>1079</v>
      </c>
      <c r="C232" s="85">
        <v>4.4400000000000004</v>
      </c>
      <c r="D232" s="85">
        <v>4.4400000000000004</v>
      </c>
      <c r="E232" s="85">
        <v>3.2410000000000001</v>
      </c>
      <c r="F232" s="85">
        <v>0.252</v>
      </c>
      <c r="G232" s="85">
        <v>0.16200000000000001</v>
      </c>
      <c r="H232" s="85" t="s">
        <v>463</v>
      </c>
      <c r="I232" s="85" t="s">
        <v>532</v>
      </c>
      <c r="J232" s="85">
        <v>270</v>
      </c>
      <c r="K232" s="85" t="s">
        <v>533</v>
      </c>
      <c r="L232"/>
      <c r="M232"/>
      <c r="N232"/>
      <c r="O232"/>
      <c r="P232"/>
      <c r="Q232"/>
      <c r="R232"/>
      <c r="S232"/>
    </row>
    <row r="233" spans="1:19">
      <c r="A233" s="85" t="s">
        <v>664</v>
      </c>
      <c r="B233" s="85" t="s">
        <v>1079</v>
      </c>
      <c r="C233" s="85">
        <v>2.69</v>
      </c>
      <c r="D233" s="85">
        <v>2.69</v>
      </c>
      <c r="E233" s="85">
        <v>3.2410000000000001</v>
      </c>
      <c r="F233" s="85">
        <v>0.252</v>
      </c>
      <c r="G233" s="85">
        <v>0.16200000000000001</v>
      </c>
      <c r="H233" s="85" t="s">
        <v>463</v>
      </c>
      <c r="I233" s="85" t="s">
        <v>534</v>
      </c>
      <c r="J233" s="85">
        <v>180</v>
      </c>
      <c r="K233" s="85" t="s">
        <v>535</v>
      </c>
      <c r="L233"/>
      <c r="M233"/>
      <c r="N233"/>
      <c r="O233"/>
      <c r="P233"/>
      <c r="Q233"/>
      <c r="R233"/>
      <c r="S233"/>
    </row>
    <row r="234" spans="1:19">
      <c r="A234" s="85" t="s">
        <v>662</v>
      </c>
      <c r="B234" s="85" t="s">
        <v>1079</v>
      </c>
      <c r="C234" s="85">
        <v>2.69</v>
      </c>
      <c r="D234" s="85">
        <v>2.69</v>
      </c>
      <c r="E234" s="85">
        <v>3.2410000000000001</v>
      </c>
      <c r="F234" s="85">
        <v>0.252</v>
      </c>
      <c r="G234" s="85">
        <v>0.16200000000000001</v>
      </c>
      <c r="H234" s="85" t="s">
        <v>463</v>
      </c>
      <c r="I234" s="85" t="s">
        <v>530</v>
      </c>
      <c r="J234" s="85">
        <v>90</v>
      </c>
      <c r="K234" s="85" t="s">
        <v>526</v>
      </c>
      <c r="L234"/>
      <c r="M234"/>
      <c r="N234"/>
      <c r="O234"/>
      <c r="P234"/>
      <c r="Q234"/>
      <c r="R234"/>
      <c r="S234"/>
    </row>
    <row r="235" spans="1:19">
      <c r="A235" s="85" t="s">
        <v>688</v>
      </c>
      <c r="B235" s="85" t="s">
        <v>1079</v>
      </c>
      <c r="C235" s="85">
        <v>1.31</v>
      </c>
      <c r="D235" s="85">
        <v>1.31</v>
      </c>
      <c r="E235" s="85">
        <v>3.2410000000000001</v>
      </c>
      <c r="F235" s="85">
        <v>0.252</v>
      </c>
      <c r="G235" s="85">
        <v>0.16200000000000001</v>
      </c>
      <c r="H235" s="85" t="s">
        <v>463</v>
      </c>
      <c r="I235" s="85" t="s">
        <v>578</v>
      </c>
      <c r="J235" s="85">
        <v>270</v>
      </c>
      <c r="K235" s="85" t="s">
        <v>533</v>
      </c>
      <c r="L235"/>
      <c r="M235"/>
      <c r="N235"/>
      <c r="O235"/>
      <c r="P235"/>
      <c r="Q235"/>
      <c r="R235"/>
      <c r="S235"/>
    </row>
    <row r="236" spans="1:19">
      <c r="A236" s="85" t="s">
        <v>687</v>
      </c>
      <c r="B236" s="85" t="s">
        <v>1079</v>
      </c>
      <c r="C236" s="85">
        <v>1.31</v>
      </c>
      <c r="D236" s="85">
        <v>1.31</v>
      </c>
      <c r="E236" s="85">
        <v>3.2410000000000001</v>
      </c>
      <c r="F236" s="85">
        <v>0.252</v>
      </c>
      <c r="G236" s="85">
        <v>0.16200000000000001</v>
      </c>
      <c r="H236" s="85" t="s">
        <v>463</v>
      </c>
      <c r="I236" s="85" t="s">
        <v>576</v>
      </c>
      <c r="J236" s="85">
        <v>90</v>
      </c>
      <c r="K236" s="85" t="s">
        <v>526</v>
      </c>
      <c r="L236"/>
      <c r="M236"/>
      <c r="N236"/>
      <c r="O236"/>
      <c r="P236"/>
      <c r="Q236"/>
      <c r="R236"/>
      <c r="S236"/>
    </row>
    <row r="237" spans="1:19">
      <c r="A237" s="85" t="s">
        <v>714</v>
      </c>
      <c r="B237" s="85" t="s">
        <v>1079</v>
      </c>
      <c r="C237" s="85">
        <v>1.31</v>
      </c>
      <c r="D237" s="85">
        <v>1.31</v>
      </c>
      <c r="E237" s="85">
        <v>3.2410000000000001</v>
      </c>
      <c r="F237" s="85">
        <v>0.252</v>
      </c>
      <c r="G237" s="85">
        <v>0.16200000000000001</v>
      </c>
      <c r="H237" s="85" t="s">
        <v>463</v>
      </c>
      <c r="I237" s="85" t="s">
        <v>600</v>
      </c>
      <c r="J237" s="85">
        <v>270</v>
      </c>
      <c r="K237" s="85" t="s">
        <v>533</v>
      </c>
      <c r="L237"/>
      <c r="M237"/>
      <c r="N237"/>
      <c r="O237"/>
      <c r="P237"/>
      <c r="Q237"/>
      <c r="R237"/>
      <c r="S237"/>
    </row>
    <row r="238" spans="1:19">
      <c r="A238" s="85" t="s">
        <v>713</v>
      </c>
      <c r="B238" s="85" t="s">
        <v>1079</v>
      </c>
      <c r="C238" s="85">
        <v>1.31</v>
      </c>
      <c r="D238" s="85">
        <v>1.31</v>
      </c>
      <c r="E238" s="85">
        <v>3.2410000000000001</v>
      </c>
      <c r="F238" s="85">
        <v>0.252</v>
      </c>
      <c r="G238" s="85">
        <v>0.16200000000000001</v>
      </c>
      <c r="H238" s="85" t="s">
        <v>463</v>
      </c>
      <c r="I238" s="85" t="s">
        <v>598</v>
      </c>
      <c r="J238" s="85">
        <v>90</v>
      </c>
      <c r="K238" s="85" t="s">
        <v>526</v>
      </c>
      <c r="L238"/>
      <c r="M238"/>
      <c r="N238"/>
      <c r="O238"/>
      <c r="P238"/>
      <c r="Q238"/>
      <c r="R238"/>
      <c r="S238"/>
    </row>
    <row r="239" spans="1:19">
      <c r="A239" s="85" t="s">
        <v>740</v>
      </c>
      <c r="B239" s="85" t="s">
        <v>1079</v>
      </c>
      <c r="C239" s="85">
        <v>1.31</v>
      </c>
      <c r="D239" s="85">
        <v>1.31</v>
      </c>
      <c r="E239" s="85">
        <v>3.2410000000000001</v>
      </c>
      <c r="F239" s="85">
        <v>0.252</v>
      </c>
      <c r="G239" s="85">
        <v>0.16200000000000001</v>
      </c>
      <c r="H239" s="85" t="s">
        <v>463</v>
      </c>
      <c r="I239" s="85" t="s">
        <v>623</v>
      </c>
      <c r="J239" s="85">
        <v>270</v>
      </c>
      <c r="K239" s="85" t="s">
        <v>533</v>
      </c>
      <c r="L239"/>
      <c r="M239"/>
      <c r="N239"/>
      <c r="O239"/>
      <c r="P239"/>
      <c r="Q239"/>
      <c r="R239"/>
      <c r="S239"/>
    </row>
    <row r="240" spans="1:19">
      <c r="A240" s="85" t="s">
        <v>739</v>
      </c>
      <c r="B240" s="85" t="s">
        <v>1079</v>
      </c>
      <c r="C240" s="85">
        <v>1.31</v>
      </c>
      <c r="D240" s="85">
        <v>1.31</v>
      </c>
      <c r="E240" s="85">
        <v>3.2410000000000001</v>
      </c>
      <c r="F240" s="85">
        <v>0.252</v>
      </c>
      <c r="G240" s="85">
        <v>0.16200000000000001</v>
      </c>
      <c r="H240" s="85" t="s">
        <v>463</v>
      </c>
      <c r="I240" s="85" t="s">
        <v>621</v>
      </c>
      <c r="J240" s="85">
        <v>90</v>
      </c>
      <c r="K240" s="85" t="s">
        <v>526</v>
      </c>
      <c r="L240"/>
      <c r="M240"/>
      <c r="N240"/>
      <c r="O240"/>
      <c r="P240"/>
      <c r="Q240"/>
      <c r="R240"/>
      <c r="S240"/>
    </row>
    <row r="241" spans="1:19">
      <c r="A241" s="85" t="s">
        <v>678</v>
      </c>
      <c r="B241" s="85" t="s">
        <v>1079</v>
      </c>
      <c r="C241" s="85">
        <v>1.64</v>
      </c>
      <c r="D241" s="85">
        <v>1.64</v>
      </c>
      <c r="E241" s="85">
        <v>3.2410000000000001</v>
      </c>
      <c r="F241" s="85">
        <v>0.252</v>
      </c>
      <c r="G241" s="85">
        <v>0.16200000000000001</v>
      </c>
      <c r="H241" s="85" t="s">
        <v>463</v>
      </c>
      <c r="I241" s="85" t="s">
        <v>559</v>
      </c>
      <c r="J241" s="85">
        <v>0</v>
      </c>
      <c r="K241" s="85" t="s">
        <v>528</v>
      </c>
      <c r="L241"/>
      <c r="M241"/>
      <c r="N241"/>
      <c r="O241"/>
      <c r="P241"/>
      <c r="Q241"/>
      <c r="R241"/>
      <c r="S241"/>
    </row>
    <row r="242" spans="1:19">
      <c r="A242" s="85" t="s">
        <v>682</v>
      </c>
      <c r="B242" s="85" t="s">
        <v>1079</v>
      </c>
      <c r="C242" s="85">
        <v>1.65</v>
      </c>
      <c r="D242" s="85">
        <v>1.65</v>
      </c>
      <c r="E242" s="85">
        <v>3.2410000000000001</v>
      </c>
      <c r="F242" s="85">
        <v>0.252</v>
      </c>
      <c r="G242" s="85">
        <v>0.16200000000000001</v>
      </c>
      <c r="H242" s="85" t="s">
        <v>463</v>
      </c>
      <c r="I242" s="85" t="s">
        <v>565</v>
      </c>
      <c r="J242" s="85">
        <v>0</v>
      </c>
      <c r="K242" s="85" t="s">
        <v>528</v>
      </c>
      <c r="L242"/>
      <c r="M242"/>
      <c r="N242"/>
      <c r="O242"/>
      <c r="P242"/>
      <c r="Q242"/>
      <c r="R242"/>
      <c r="S242"/>
    </row>
    <row r="243" spans="1:19">
      <c r="A243" s="85" t="s">
        <v>665</v>
      </c>
      <c r="B243" s="85" t="s">
        <v>1079</v>
      </c>
      <c r="C243" s="85">
        <v>2.97</v>
      </c>
      <c r="D243" s="85">
        <v>2.97</v>
      </c>
      <c r="E243" s="85">
        <v>3.2410000000000001</v>
      </c>
      <c r="F243" s="85">
        <v>0.252</v>
      </c>
      <c r="G243" s="85">
        <v>0.16200000000000001</v>
      </c>
      <c r="H243" s="85" t="s">
        <v>463</v>
      </c>
      <c r="I243" s="85" t="s">
        <v>541</v>
      </c>
      <c r="J243" s="85">
        <v>180</v>
      </c>
      <c r="K243" s="85" t="s">
        <v>535</v>
      </c>
      <c r="L243"/>
      <c r="M243"/>
      <c r="N243"/>
      <c r="O243"/>
      <c r="P243"/>
      <c r="Q243"/>
      <c r="R243"/>
      <c r="S243"/>
    </row>
    <row r="244" spans="1:19">
      <c r="A244" s="85" t="s">
        <v>666</v>
      </c>
      <c r="B244" s="85" t="s">
        <v>1079</v>
      </c>
      <c r="C244" s="85">
        <v>2.97</v>
      </c>
      <c r="D244" s="85">
        <v>2.97</v>
      </c>
      <c r="E244" s="85">
        <v>3.2410000000000001</v>
      </c>
      <c r="F244" s="85">
        <v>0.252</v>
      </c>
      <c r="G244" s="85">
        <v>0.16200000000000001</v>
      </c>
      <c r="H244" s="85" t="s">
        <v>463</v>
      </c>
      <c r="I244" s="85" t="s">
        <v>541</v>
      </c>
      <c r="J244" s="85">
        <v>180</v>
      </c>
      <c r="K244" s="85" t="s">
        <v>535</v>
      </c>
      <c r="L244"/>
      <c r="M244"/>
      <c r="N244"/>
      <c r="O244"/>
      <c r="P244"/>
      <c r="Q244"/>
      <c r="R244"/>
      <c r="S244"/>
    </row>
    <row r="245" spans="1:19">
      <c r="A245" s="85" t="s">
        <v>667</v>
      </c>
      <c r="B245" s="85" t="s">
        <v>1079</v>
      </c>
      <c r="C245" s="85">
        <v>2.97</v>
      </c>
      <c r="D245" s="85">
        <v>2.97</v>
      </c>
      <c r="E245" s="85">
        <v>3.2410000000000001</v>
      </c>
      <c r="F245" s="85">
        <v>0.252</v>
      </c>
      <c r="G245" s="85">
        <v>0.16200000000000001</v>
      </c>
      <c r="H245" s="85" t="s">
        <v>463</v>
      </c>
      <c r="I245" s="85" t="s">
        <v>541</v>
      </c>
      <c r="J245" s="85">
        <v>180</v>
      </c>
      <c r="K245" s="85" t="s">
        <v>535</v>
      </c>
      <c r="L245"/>
      <c r="M245"/>
      <c r="N245"/>
      <c r="O245"/>
      <c r="P245"/>
      <c r="Q245"/>
      <c r="R245"/>
      <c r="S245"/>
    </row>
    <row r="246" spans="1:19">
      <c r="A246" s="85" t="s">
        <v>668</v>
      </c>
      <c r="B246" s="85" t="s">
        <v>1079</v>
      </c>
      <c r="C246" s="85">
        <v>2.97</v>
      </c>
      <c r="D246" s="85">
        <v>2.97</v>
      </c>
      <c r="E246" s="85">
        <v>3.2410000000000001</v>
      </c>
      <c r="F246" s="85">
        <v>0.252</v>
      </c>
      <c r="G246" s="85">
        <v>0.16200000000000001</v>
      </c>
      <c r="H246" s="85" t="s">
        <v>463</v>
      </c>
      <c r="I246" s="85" t="s">
        <v>541</v>
      </c>
      <c r="J246" s="85">
        <v>180</v>
      </c>
      <c r="K246" s="85" t="s">
        <v>535</v>
      </c>
      <c r="L246"/>
      <c r="M246"/>
      <c r="N246"/>
      <c r="O246"/>
      <c r="P246"/>
      <c r="Q246"/>
      <c r="R246"/>
      <c r="S246"/>
    </row>
    <row r="247" spans="1:19">
      <c r="A247" s="85" t="s">
        <v>669</v>
      </c>
      <c r="B247" s="85" t="s">
        <v>1079</v>
      </c>
      <c r="C247" s="85">
        <v>2.96</v>
      </c>
      <c r="D247" s="85">
        <v>2.96</v>
      </c>
      <c r="E247" s="85">
        <v>3.2410000000000001</v>
      </c>
      <c r="F247" s="85">
        <v>0.252</v>
      </c>
      <c r="G247" s="85">
        <v>0.16200000000000001</v>
      </c>
      <c r="H247" s="85" t="s">
        <v>463</v>
      </c>
      <c r="I247" s="85" t="s">
        <v>541</v>
      </c>
      <c r="J247" s="85">
        <v>180</v>
      </c>
      <c r="K247" s="85" t="s">
        <v>535</v>
      </c>
      <c r="L247"/>
      <c r="M247"/>
      <c r="N247"/>
      <c r="O247"/>
      <c r="P247"/>
      <c r="Q247"/>
      <c r="R247"/>
      <c r="S247"/>
    </row>
    <row r="248" spans="1:19">
      <c r="A248" s="85" t="s">
        <v>683</v>
      </c>
      <c r="B248" s="85" t="s">
        <v>1079</v>
      </c>
      <c r="C248" s="85">
        <v>1.64</v>
      </c>
      <c r="D248" s="85">
        <v>1.64</v>
      </c>
      <c r="E248" s="85">
        <v>3.2410000000000001</v>
      </c>
      <c r="F248" s="85">
        <v>0.252</v>
      </c>
      <c r="G248" s="85">
        <v>0.16200000000000001</v>
      </c>
      <c r="H248" s="85" t="s">
        <v>463</v>
      </c>
      <c r="I248" s="85" t="s">
        <v>567</v>
      </c>
      <c r="J248" s="85">
        <v>0</v>
      </c>
      <c r="K248" s="85" t="s">
        <v>528</v>
      </c>
      <c r="L248"/>
      <c r="M248"/>
      <c r="N248"/>
      <c r="O248"/>
      <c r="P248"/>
      <c r="Q248"/>
      <c r="R248"/>
      <c r="S248"/>
    </row>
    <row r="249" spans="1:19">
      <c r="A249" s="85" t="s">
        <v>684</v>
      </c>
      <c r="B249" s="85" t="s">
        <v>1079</v>
      </c>
      <c r="C249" s="85">
        <v>1.64</v>
      </c>
      <c r="D249" s="85">
        <v>1.64</v>
      </c>
      <c r="E249" s="85">
        <v>3.2410000000000001</v>
      </c>
      <c r="F249" s="85">
        <v>0.252</v>
      </c>
      <c r="G249" s="85">
        <v>0.16200000000000001</v>
      </c>
      <c r="H249" s="85" t="s">
        <v>463</v>
      </c>
      <c r="I249" s="85" t="s">
        <v>567</v>
      </c>
      <c r="J249" s="85">
        <v>0</v>
      </c>
      <c r="K249" s="85" t="s">
        <v>528</v>
      </c>
      <c r="L249"/>
      <c r="M249"/>
      <c r="N249"/>
      <c r="O249"/>
      <c r="P249"/>
      <c r="Q249"/>
      <c r="R249"/>
      <c r="S249"/>
    </row>
    <row r="250" spans="1:19">
      <c r="A250" s="85" t="s">
        <v>685</v>
      </c>
      <c r="B250" s="85" t="s">
        <v>1079</v>
      </c>
      <c r="C250" s="85">
        <v>1.64</v>
      </c>
      <c r="D250" s="85">
        <v>1.64</v>
      </c>
      <c r="E250" s="85">
        <v>3.2410000000000001</v>
      </c>
      <c r="F250" s="85">
        <v>0.252</v>
      </c>
      <c r="G250" s="85">
        <v>0.16200000000000001</v>
      </c>
      <c r="H250" s="85" t="s">
        <v>463</v>
      </c>
      <c r="I250" s="85" t="s">
        <v>567</v>
      </c>
      <c r="J250" s="85">
        <v>0</v>
      </c>
      <c r="K250" s="85" t="s">
        <v>528</v>
      </c>
      <c r="L250"/>
      <c r="M250"/>
      <c r="N250"/>
      <c r="O250"/>
      <c r="P250"/>
      <c r="Q250"/>
      <c r="R250"/>
      <c r="S250"/>
    </row>
    <row r="251" spans="1:19">
      <c r="A251" s="85" t="s">
        <v>686</v>
      </c>
      <c r="B251" s="85" t="s">
        <v>1079</v>
      </c>
      <c r="C251" s="85">
        <v>1.64</v>
      </c>
      <c r="D251" s="85">
        <v>1.64</v>
      </c>
      <c r="E251" s="85">
        <v>3.2410000000000001</v>
      </c>
      <c r="F251" s="85">
        <v>0.252</v>
      </c>
      <c r="G251" s="85">
        <v>0.16200000000000001</v>
      </c>
      <c r="H251" s="85" t="s">
        <v>463</v>
      </c>
      <c r="I251" s="85" t="s">
        <v>567</v>
      </c>
      <c r="J251" s="85">
        <v>0</v>
      </c>
      <c r="K251" s="85" t="s">
        <v>528</v>
      </c>
      <c r="L251"/>
      <c r="M251"/>
      <c r="N251"/>
      <c r="O251"/>
      <c r="P251"/>
      <c r="Q251"/>
      <c r="R251"/>
      <c r="S251"/>
    </row>
    <row r="252" spans="1:19">
      <c r="A252" s="85" t="s">
        <v>673</v>
      </c>
      <c r="B252" s="85" t="s">
        <v>1080</v>
      </c>
      <c r="C252" s="85">
        <v>1.64</v>
      </c>
      <c r="D252" s="85">
        <v>1.64</v>
      </c>
      <c r="E252" s="85">
        <v>3.8079999999999998</v>
      </c>
      <c r="F252" s="85">
        <v>0.38900000000000001</v>
      </c>
      <c r="G252" s="85">
        <v>0.27400000000000002</v>
      </c>
      <c r="H252" s="85" t="s">
        <v>463</v>
      </c>
      <c r="I252" s="85" t="s">
        <v>549</v>
      </c>
      <c r="J252" s="85">
        <v>180</v>
      </c>
      <c r="K252" s="85" t="s">
        <v>535</v>
      </c>
      <c r="L252"/>
      <c r="M252"/>
      <c r="N252"/>
      <c r="O252"/>
      <c r="P252"/>
      <c r="Q252"/>
      <c r="R252"/>
      <c r="S252"/>
    </row>
    <row r="253" spans="1:19">
      <c r="A253" s="85" t="s">
        <v>674</v>
      </c>
      <c r="B253" s="85" t="s">
        <v>1080</v>
      </c>
      <c r="C253" s="85">
        <v>1.64</v>
      </c>
      <c r="D253" s="85">
        <v>1.64</v>
      </c>
      <c r="E253" s="85">
        <v>3.8079999999999998</v>
      </c>
      <c r="F253" s="85">
        <v>0.38900000000000001</v>
      </c>
      <c r="G253" s="85">
        <v>0.27400000000000002</v>
      </c>
      <c r="H253" s="85" t="s">
        <v>463</v>
      </c>
      <c r="I253" s="85" t="s">
        <v>551</v>
      </c>
      <c r="J253" s="85">
        <v>180</v>
      </c>
      <c r="K253" s="85" t="s">
        <v>535</v>
      </c>
      <c r="L253"/>
      <c r="M253"/>
      <c r="N253"/>
      <c r="O253"/>
      <c r="P253"/>
      <c r="Q253"/>
      <c r="R253"/>
      <c r="S253"/>
    </row>
    <row r="254" spans="1:19">
      <c r="A254" s="85" t="s">
        <v>675</v>
      </c>
      <c r="B254" s="85" t="s">
        <v>1080</v>
      </c>
      <c r="C254" s="85">
        <v>1.65</v>
      </c>
      <c r="D254" s="85">
        <v>1.65</v>
      </c>
      <c r="E254" s="85">
        <v>3.8079999999999998</v>
      </c>
      <c r="F254" s="85">
        <v>0.38900000000000001</v>
      </c>
      <c r="G254" s="85">
        <v>0.27400000000000002</v>
      </c>
      <c r="H254" s="85" t="s">
        <v>463</v>
      </c>
      <c r="I254" s="85" t="s">
        <v>553</v>
      </c>
      <c r="J254" s="85">
        <v>180</v>
      </c>
      <c r="K254" s="85" t="s">
        <v>535</v>
      </c>
      <c r="L254"/>
      <c r="M254"/>
      <c r="N254"/>
      <c r="O254"/>
      <c r="P254"/>
      <c r="Q254"/>
      <c r="R254"/>
      <c r="S254"/>
    </row>
    <row r="255" spans="1:19">
      <c r="A255" s="85" t="s">
        <v>676</v>
      </c>
      <c r="B255" s="85" t="s">
        <v>1080</v>
      </c>
      <c r="C255" s="85">
        <v>1.65</v>
      </c>
      <c r="D255" s="85">
        <v>1.65</v>
      </c>
      <c r="E255" s="85">
        <v>3.8079999999999998</v>
      </c>
      <c r="F255" s="85">
        <v>0.38900000000000001</v>
      </c>
      <c r="G255" s="85">
        <v>0.27400000000000002</v>
      </c>
      <c r="H255" s="85" t="s">
        <v>463</v>
      </c>
      <c r="I255" s="85" t="s">
        <v>555</v>
      </c>
      <c r="J255" s="85">
        <v>0</v>
      </c>
      <c r="K255" s="85" t="s">
        <v>528</v>
      </c>
      <c r="L255"/>
      <c r="M255"/>
      <c r="N255"/>
      <c r="O255"/>
      <c r="P255"/>
      <c r="Q255"/>
      <c r="R255"/>
      <c r="S255"/>
    </row>
    <row r="256" spans="1:19">
      <c r="A256" s="85" t="s">
        <v>677</v>
      </c>
      <c r="B256" s="85" t="s">
        <v>1080</v>
      </c>
      <c r="C256" s="85">
        <v>1.64</v>
      </c>
      <c r="D256" s="85">
        <v>1.64</v>
      </c>
      <c r="E256" s="85">
        <v>3.8079999999999998</v>
      </c>
      <c r="F256" s="85">
        <v>0.38900000000000001</v>
      </c>
      <c r="G256" s="85">
        <v>0.27400000000000002</v>
      </c>
      <c r="H256" s="85" t="s">
        <v>463</v>
      </c>
      <c r="I256" s="85" t="s">
        <v>557</v>
      </c>
      <c r="J256" s="85">
        <v>0</v>
      </c>
      <c r="K256" s="85" t="s">
        <v>528</v>
      </c>
      <c r="L256"/>
      <c r="M256"/>
      <c r="N256"/>
      <c r="O256"/>
      <c r="P256"/>
      <c r="Q256"/>
      <c r="R256"/>
      <c r="S256"/>
    </row>
    <row r="257" spans="1:19">
      <c r="A257" s="85" t="s">
        <v>689</v>
      </c>
      <c r="B257" s="85" t="s">
        <v>1080</v>
      </c>
      <c r="C257" s="85">
        <v>1.64</v>
      </c>
      <c r="D257" s="85">
        <v>1.64</v>
      </c>
      <c r="E257" s="85">
        <v>3.8079999999999998</v>
      </c>
      <c r="F257" s="85">
        <v>0.38900000000000001</v>
      </c>
      <c r="G257" s="85">
        <v>0.27400000000000002</v>
      </c>
      <c r="H257" s="85" t="s">
        <v>463</v>
      </c>
      <c r="I257" s="85" t="s">
        <v>582</v>
      </c>
      <c r="J257" s="85">
        <v>180</v>
      </c>
      <c r="K257" s="85" t="s">
        <v>535</v>
      </c>
      <c r="L257"/>
      <c r="M257"/>
      <c r="N257"/>
      <c r="O257"/>
      <c r="P257"/>
      <c r="Q257"/>
      <c r="R257"/>
      <c r="S257"/>
    </row>
    <row r="258" spans="1:19">
      <c r="A258" s="85" t="s">
        <v>690</v>
      </c>
      <c r="B258" s="85" t="s">
        <v>1080</v>
      </c>
      <c r="C258" s="85">
        <v>1.64</v>
      </c>
      <c r="D258" s="85">
        <v>1.64</v>
      </c>
      <c r="E258" s="85">
        <v>3.8079999999999998</v>
      </c>
      <c r="F258" s="85">
        <v>0.38900000000000001</v>
      </c>
      <c r="G258" s="85">
        <v>0.27400000000000002</v>
      </c>
      <c r="H258" s="85" t="s">
        <v>463</v>
      </c>
      <c r="I258" s="85" t="s">
        <v>583</v>
      </c>
      <c r="J258" s="85">
        <v>180</v>
      </c>
      <c r="K258" s="85" t="s">
        <v>535</v>
      </c>
      <c r="L258"/>
      <c r="M258"/>
      <c r="N258"/>
      <c r="O258"/>
      <c r="P258"/>
      <c r="Q258"/>
      <c r="R258"/>
      <c r="S258"/>
    </row>
    <row r="259" spans="1:19">
      <c r="A259" s="85" t="s">
        <v>691</v>
      </c>
      <c r="B259" s="85" t="s">
        <v>1080</v>
      </c>
      <c r="C259" s="85">
        <v>1.64</v>
      </c>
      <c r="D259" s="85">
        <v>1.64</v>
      </c>
      <c r="E259" s="85">
        <v>3.8079999999999998</v>
      </c>
      <c r="F259" s="85">
        <v>0.38900000000000001</v>
      </c>
      <c r="G259" s="85">
        <v>0.27400000000000002</v>
      </c>
      <c r="H259" s="85" t="s">
        <v>463</v>
      </c>
      <c r="I259" s="85" t="s">
        <v>583</v>
      </c>
      <c r="J259" s="85">
        <v>180</v>
      </c>
      <c r="K259" s="85" t="s">
        <v>535</v>
      </c>
      <c r="L259"/>
      <c r="M259"/>
      <c r="N259"/>
      <c r="O259"/>
      <c r="P259"/>
      <c r="Q259"/>
      <c r="R259"/>
      <c r="S259"/>
    </row>
    <row r="260" spans="1:19">
      <c r="A260" s="85" t="s">
        <v>692</v>
      </c>
      <c r="B260" s="85" t="s">
        <v>1080</v>
      </c>
      <c r="C260" s="85">
        <v>1.64</v>
      </c>
      <c r="D260" s="85">
        <v>1.64</v>
      </c>
      <c r="E260" s="85">
        <v>3.8079999999999998</v>
      </c>
      <c r="F260" s="85">
        <v>0.38900000000000001</v>
      </c>
      <c r="G260" s="85">
        <v>0.27400000000000002</v>
      </c>
      <c r="H260" s="85" t="s">
        <v>463</v>
      </c>
      <c r="I260" s="85" t="s">
        <v>583</v>
      </c>
      <c r="J260" s="85">
        <v>180</v>
      </c>
      <c r="K260" s="85" t="s">
        <v>535</v>
      </c>
      <c r="L260"/>
      <c r="M260"/>
      <c r="N260"/>
      <c r="O260"/>
      <c r="P260"/>
      <c r="Q260"/>
      <c r="R260"/>
      <c r="S260"/>
    </row>
    <row r="261" spans="1:19">
      <c r="A261" s="85" t="s">
        <v>693</v>
      </c>
      <c r="B261" s="85" t="s">
        <v>1080</v>
      </c>
      <c r="C261" s="85">
        <v>1.64</v>
      </c>
      <c r="D261" s="85">
        <v>1.64</v>
      </c>
      <c r="E261" s="85">
        <v>3.8079999999999998</v>
      </c>
      <c r="F261" s="85">
        <v>0.38900000000000001</v>
      </c>
      <c r="G261" s="85">
        <v>0.27400000000000002</v>
      </c>
      <c r="H261" s="85" t="s">
        <v>463</v>
      </c>
      <c r="I261" s="85" t="s">
        <v>583</v>
      </c>
      <c r="J261" s="85">
        <v>180</v>
      </c>
      <c r="K261" s="85" t="s">
        <v>535</v>
      </c>
      <c r="L261"/>
      <c r="M261"/>
      <c r="N261"/>
      <c r="O261"/>
      <c r="P261"/>
      <c r="Q261"/>
      <c r="R261"/>
      <c r="S261"/>
    </row>
    <row r="262" spans="1:19">
      <c r="A262" s="85" t="s">
        <v>694</v>
      </c>
      <c r="B262" s="85" t="s">
        <v>1080</v>
      </c>
      <c r="C262" s="85">
        <v>1.65</v>
      </c>
      <c r="D262" s="85">
        <v>1.65</v>
      </c>
      <c r="E262" s="85">
        <v>3.8079999999999998</v>
      </c>
      <c r="F262" s="85">
        <v>0.38900000000000001</v>
      </c>
      <c r="G262" s="85">
        <v>0.27400000000000002</v>
      </c>
      <c r="H262" s="85" t="s">
        <v>463</v>
      </c>
      <c r="I262" s="85" t="s">
        <v>584</v>
      </c>
      <c r="J262" s="85">
        <v>180</v>
      </c>
      <c r="K262" s="85" t="s">
        <v>535</v>
      </c>
      <c r="L262"/>
      <c r="M262"/>
      <c r="N262"/>
      <c r="O262"/>
      <c r="P262"/>
      <c r="Q262"/>
      <c r="R262"/>
      <c r="S262"/>
    </row>
    <row r="263" spans="1:19">
      <c r="A263" s="85" t="s">
        <v>695</v>
      </c>
      <c r="B263" s="85" t="s">
        <v>1080</v>
      </c>
      <c r="C263" s="85">
        <v>3.41</v>
      </c>
      <c r="D263" s="85">
        <v>3.41</v>
      </c>
      <c r="E263" s="85">
        <v>3.8079999999999998</v>
      </c>
      <c r="F263" s="85">
        <v>0.38900000000000001</v>
      </c>
      <c r="G263" s="85">
        <v>0.27400000000000002</v>
      </c>
      <c r="H263" s="85" t="s">
        <v>463</v>
      </c>
      <c r="I263" s="85" t="s">
        <v>584</v>
      </c>
      <c r="J263" s="85">
        <v>180</v>
      </c>
      <c r="K263" s="85" t="s">
        <v>535</v>
      </c>
      <c r="L263"/>
      <c r="M263"/>
      <c r="N263"/>
      <c r="O263"/>
      <c r="P263"/>
      <c r="Q263"/>
      <c r="R263"/>
      <c r="S263"/>
    </row>
    <row r="264" spans="1:19">
      <c r="A264" s="85" t="s">
        <v>696</v>
      </c>
      <c r="B264" s="85" t="s">
        <v>1080</v>
      </c>
      <c r="C264" s="85">
        <v>1.65</v>
      </c>
      <c r="D264" s="85">
        <v>1.65</v>
      </c>
      <c r="E264" s="85">
        <v>3.8079999999999998</v>
      </c>
      <c r="F264" s="85">
        <v>0.38900000000000001</v>
      </c>
      <c r="G264" s="85">
        <v>0.27400000000000002</v>
      </c>
      <c r="H264" s="85" t="s">
        <v>463</v>
      </c>
      <c r="I264" s="85" t="s">
        <v>584</v>
      </c>
      <c r="J264" s="85">
        <v>180</v>
      </c>
      <c r="K264" s="85" t="s">
        <v>535</v>
      </c>
      <c r="L264"/>
      <c r="M264"/>
      <c r="N264"/>
      <c r="O264"/>
      <c r="P264"/>
      <c r="Q264"/>
      <c r="R264"/>
      <c r="S264"/>
    </row>
    <row r="265" spans="1:19">
      <c r="A265" s="85" t="s">
        <v>697</v>
      </c>
      <c r="B265" s="85" t="s">
        <v>1080</v>
      </c>
      <c r="C265" s="85">
        <v>1.64</v>
      </c>
      <c r="D265" s="85">
        <v>1.64</v>
      </c>
      <c r="E265" s="85">
        <v>3.8079999999999998</v>
      </c>
      <c r="F265" s="85">
        <v>0.38900000000000001</v>
      </c>
      <c r="G265" s="85">
        <v>0.27400000000000002</v>
      </c>
      <c r="H265" s="85" t="s">
        <v>463</v>
      </c>
      <c r="I265" s="85" t="s">
        <v>585</v>
      </c>
      <c r="J265" s="85">
        <v>180</v>
      </c>
      <c r="K265" s="85" t="s">
        <v>535</v>
      </c>
      <c r="L265"/>
      <c r="M265"/>
      <c r="N265"/>
      <c r="O265"/>
      <c r="P265"/>
      <c r="Q265"/>
      <c r="R265"/>
      <c r="S265"/>
    </row>
    <row r="266" spans="1:19">
      <c r="A266" s="85" t="s">
        <v>698</v>
      </c>
      <c r="B266" s="85" t="s">
        <v>1080</v>
      </c>
      <c r="C266" s="85">
        <v>1.64</v>
      </c>
      <c r="D266" s="85">
        <v>1.64</v>
      </c>
      <c r="E266" s="85">
        <v>3.8079999999999998</v>
      </c>
      <c r="F266" s="85">
        <v>0.38900000000000001</v>
      </c>
      <c r="G266" s="85">
        <v>0.27400000000000002</v>
      </c>
      <c r="H266" s="85" t="s">
        <v>463</v>
      </c>
      <c r="I266" s="85" t="s">
        <v>585</v>
      </c>
      <c r="J266" s="85">
        <v>180</v>
      </c>
      <c r="K266" s="85" t="s">
        <v>535</v>
      </c>
      <c r="L266"/>
      <c r="M266"/>
      <c r="N266"/>
      <c r="O266"/>
      <c r="P266"/>
      <c r="Q266"/>
      <c r="R266"/>
      <c r="S266"/>
    </row>
    <row r="267" spans="1:19">
      <c r="A267" s="85" t="s">
        <v>699</v>
      </c>
      <c r="B267" s="85" t="s">
        <v>1080</v>
      </c>
      <c r="C267" s="85">
        <v>1.64</v>
      </c>
      <c r="D267" s="85">
        <v>1.64</v>
      </c>
      <c r="E267" s="85">
        <v>3.8079999999999998</v>
      </c>
      <c r="F267" s="85">
        <v>0.38900000000000001</v>
      </c>
      <c r="G267" s="85">
        <v>0.27400000000000002</v>
      </c>
      <c r="H267" s="85" t="s">
        <v>463</v>
      </c>
      <c r="I267" s="85" t="s">
        <v>585</v>
      </c>
      <c r="J267" s="85">
        <v>180</v>
      </c>
      <c r="K267" s="85" t="s">
        <v>535</v>
      </c>
      <c r="L267"/>
      <c r="M267"/>
      <c r="N267"/>
      <c r="O267"/>
      <c r="P267"/>
      <c r="Q267"/>
      <c r="R267"/>
      <c r="S267"/>
    </row>
    <row r="268" spans="1:19">
      <c r="A268" s="85" t="s">
        <v>700</v>
      </c>
      <c r="B268" s="85" t="s">
        <v>1080</v>
      </c>
      <c r="C268" s="85">
        <v>1.64</v>
      </c>
      <c r="D268" s="85">
        <v>1.64</v>
      </c>
      <c r="E268" s="85">
        <v>3.8079999999999998</v>
      </c>
      <c r="F268" s="85">
        <v>0.38900000000000001</v>
      </c>
      <c r="G268" s="85">
        <v>0.27400000000000002</v>
      </c>
      <c r="H268" s="85" t="s">
        <v>463</v>
      </c>
      <c r="I268" s="85" t="s">
        <v>585</v>
      </c>
      <c r="J268" s="85">
        <v>180</v>
      </c>
      <c r="K268" s="85" t="s">
        <v>535</v>
      </c>
      <c r="L268"/>
      <c r="M268"/>
      <c r="N268"/>
      <c r="O268"/>
      <c r="P268"/>
      <c r="Q268"/>
      <c r="R268"/>
      <c r="S268"/>
    </row>
    <row r="269" spans="1:19">
      <c r="A269" s="85" t="s">
        <v>701</v>
      </c>
      <c r="B269" s="85" t="s">
        <v>1080</v>
      </c>
      <c r="C269" s="85">
        <v>1.65</v>
      </c>
      <c r="D269" s="85">
        <v>1.65</v>
      </c>
      <c r="E269" s="85">
        <v>3.8079999999999998</v>
      </c>
      <c r="F269" s="85">
        <v>0.38900000000000001</v>
      </c>
      <c r="G269" s="85">
        <v>0.27400000000000002</v>
      </c>
      <c r="H269" s="85" t="s">
        <v>463</v>
      </c>
      <c r="I269" s="85" t="s">
        <v>586</v>
      </c>
      <c r="J269" s="85">
        <v>180</v>
      </c>
      <c r="K269" s="85" t="s">
        <v>535</v>
      </c>
      <c r="L269"/>
      <c r="M269"/>
      <c r="N269"/>
      <c r="O269"/>
      <c r="P269"/>
      <c r="Q269"/>
      <c r="R269"/>
      <c r="S269"/>
    </row>
    <row r="270" spans="1:19">
      <c r="A270" s="85" t="s">
        <v>702</v>
      </c>
      <c r="B270" s="85" t="s">
        <v>1080</v>
      </c>
      <c r="C270" s="85">
        <v>1.65</v>
      </c>
      <c r="D270" s="85">
        <v>1.65</v>
      </c>
      <c r="E270" s="85">
        <v>3.8079999999999998</v>
      </c>
      <c r="F270" s="85">
        <v>0.38900000000000001</v>
      </c>
      <c r="G270" s="85">
        <v>0.27400000000000002</v>
      </c>
      <c r="H270" s="85" t="s">
        <v>463</v>
      </c>
      <c r="I270" s="85" t="s">
        <v>587</v>
      </c>
      <c r="J270" s="85">
        <v>0</v>
      </c>
      <c r="K270" s="85" t="s">
        <v>528</v>
      </c>
      <c r="L270"/>
      <c r="M270"/>
      <c r="N270"/>
      <c r="O270"/>
      <c r="P270"/>
      <c r="Q270"/>
      <c r="R270"/>
      <c r="S270"/>
    </row>
    <row r="271" spans="1:19">
      <c r="A271" s="85" t="s">
        <v>703</v>
      </c>
      <c r="B271" s="85" t="s">
        <v>1080</v>
      </c>
      <c r="C271" s="85">
        <v>1.64</v>
      </c>
      <c r="D271" s="85">
        <v>1.64</v>
      </c>
      <c r="E271" s="85">
        <v>3.8079999999999998</v>
      </c>
      <c r="F271" s="85">
        <v>0.38900000000000001</v>
      </c>
      <c r="G271" s="85">
        <v>0.27400000000000002</v>
      </c>
      <c r="H271" s="85" t="s">
        <v>463</v>
      </c>
      <c r="I271" s="85" t="s">
        <v>588</v>
      </c>
      <c r="J271" s="85">
        <v>0</v>
      </c>
      <c r="K271" s="85" t="s">
        <v>528</v>
      </c>
      <c r="L271"/>
      <c r="M271"/>
      <c r="N271"/>
      <c r="O271"/>
      <c r="P271"/>
      <c r="Q271"/>
      <c r="R271"/>
      <c r="S271"/>
    </row>
    <row r="272" spans="1:19">
      <c r="A272" s="85" t="s">
        <v>704</v>
      </c>
      <c r="B272" s="85" t="s">
        <v>1080</v>
      </c>
      <c r="C272" s="85">
        <v>1.64</v>
      </c>
      <c r="D272" s="85">
        <v>1.64</v>
      </c>
      <c r="E272" s="85">
        <v>3.8079999999999998</v>
      </c>
      <c r="F272" s="85">
        <v>0.38900000000000001</v>
      </c>
      <c r="G272" s="85">
        <v>0.27400000000000002</v>
      </c>
      <c r="H272" s="85" t="s">
        <v>463</v>
      </c>
      <c r="I272" s="85" t="s">
        <v>588</v>
      </c>
      <c r="J272" s="85">
        <v>0</v>
      </c>
      <c r="K272" s="85" t="s">
        <v>528</v>
      </c>
      <c r="L272"/>
      <c r="M272"/>
      <c r="N272"/>
      <c r="O272"/>
      <c r="P272"/>
      <c r="Q272"/>
      <c r="R272"/>
      <c r="S272"/>
    </row>
    <row r="273" spans="1:19">
      <c r="A273" s="85" t="s">
        <v>705</v>
      </c>
      <c r="B273" s="85" t="s">
        <v>1080</v>
      </c>
      <c r="C273" s="85">
        <v>1.64</v>
      </c>
      <c r="D273" s="85">
        <v>1.64</v>
      </c>
      <c r="E273" s="85">
        <v>3.8079999999999998</v>
      </c>
      <c r="F273" s="85">
        <v>0.38900000000000001</v>
      </c>
      <c r="G273" s="85">
        <v>0.27400000000000002</v>
      </c>
      <c r="H273" s="85" t="s">
        <v>463</v>
      </c>
      <c r="I273" s="85" t="s">
        <v>588</v>
      </c>
      <c r="J273" s="85">
        <v>0</v>
      </c>
      <c r="K273" s="85" t="s">
        <v>528</v>
      </c>
      <c r="L273"/>
      <c r="M273"/>
      <c r="N273"/>
      <c r="O273"/>
      <c r="P273"/>
      <c r="Q273"/>
      <c r="R273"/>
      <c r="S273"/>
    </row>
    <row r="274" spans="1:19">
      <c r="A274" s="85" t="s">
        <v>706</v>
      </c>
      <c r="B274" s="85" t="s">
        <v>1080</v>
      </c>
      <c r="C274" s="85">
        <v>1.64</v>
      </c>
      <c r="D274" s="85">
        <v>1.64</v>
      </c>
      <c r="E274" s="85">
        <v>3.8079999999999998</v>
      </c>
      <c r="F274" s="85">
        <v>0.38900000000000001</v>
      </c>
      <c r="G274" s="85">
        <v>0.27400000000000002</v>
      </c>
      <c r="H274" s="85" t="s">
        <v>463</v>
      </c>
      <c r="I274" s="85" t="s">
        <v>588</v>
      </c>
      <c r="J274" s="85">
        <v>0</v>
      </c>
      <c r="K274" s="85" t="s">
        <v>528</v>
      </c>
      <c r="L274"/>
      <c r="M274"/>
      <c r="N274"/>
      <c r="O274"/>
      <c r="P274"/>
      <c r="Q274"/>
      <c r="R274"/>
      <c r="S274"/>
    </row>
    <row r="275" spans="1:19">
      <c r="A275" s="85" t="s">
        <v>707</v>
      </c>
      <c r="B275" s="85" t="s">
        <v>1080</v>
      </c>
      <c r="C275" s="85">
        <v>1.65</v>
      </c>
      <c r="D275" s="85">
        <v>1.65</v>
      </c>
      <c r="E275" s="85">
        <v>3.8079999999999998</v>
      </c>
      <c r="F275" s="85">
        <v>0.38900000000000001</v>
      </c>
      <c r="G275" s="85">
        <v>0.27400000000000002</v>
      </c>
      <c r="H275" s="85" t="s">
        <v>463</v>
      </c>
      <c r="I275" s="85" t="s">
        <v>590</v>
      </c>
      <c r="J275" s="85">
        <v>0</v>
      </c>
      <c r="K275" s="85" t="s">
        <v>528</v>
      </c>
      <c r="L275"/>
      <c r="M275"/>
      <c r="N275"/>
      <c r="O275"/>
      <c r="P275"/>
      <c r="Q275"/>
      <c r="R275"/>
      <c r="S275"/>
    </row>
    <row r="276" spans="1:19">
      <c r="A276" s="85" t="s">
        <v>708</v>
      </c>
      <c r="B276" s="85" t="s">
        <v>1080</v>
      </c>
      <c r="C276" s="85">
        <v>1.65</v>
      </c>
      <c r="D276" s="85">
        <v>1.65</v>
      </c>
      <c r="E276" s="85">
        <v>3.8079999999999998</v>
      </c>
      <c r="F276" s="85">
        <v>0.38900000000000001</v>
      </c>
      <c r="G276" s="85">
        <v>0.27400000000000002</v>
      </c>
      <c r="H276" s="85" t="s">
        <v>463</v>
      </c>
      <c r="I276" s="85" t="s">
        <v>591</v>
      </c>
      <c r="J276" s="85">
        <v>0</v>
      </c>
      <c r="K276" s="85" t="s">
        <v>528</v>
      </c>
      <c r="L276"/>
      <c r="M276"/>
      <c r="N276"/>
      <c r="O276"/>
      <c r="P276"/>
      <c r="Q276"/>
      <c r="R276"/>
      <c r="S276"/>
    </row>
    <row r="277" spans="1:19">
      <c r="A277" s="85" t="s">
        <v>709</v>
      </c>
      <c r="B277" s="85" t="s">
        <v>1080</v>
      </c>
      <c r="C277" s="85">
        <v>1.64</v>
      </c>
      <c r="D277" s="85">
        <v>1.64</v>
      </c>
      <c r="E277" s="85">
        <v>3.8079999999999998</v>
      </c>
      <c r="F277" s="85">
        <v>0.38900000000000001</v>
      </c>
      <c r="G277" s="85">
        <v>0.27400000000000002</v>
      </c>
      <c r="H277" s="85" t="s">
        <v>463</v>
      </c>
      <c r="I277" s="85" t="s">
        <v>591</v>
      </c>
      <c r="J277" s="85">
        <v>0</v>
      </c>
      <c r="K277" s="85" t="s">
        <v>528</v>
      </c>
      <c r="L277"/>
      <c r="M277"/>
      <c r="N277"/>
      <c r="O277"/>
      <c r="P277"/>
      <c r="Q277"/>
      <c r="R277"/>
      <c r="S277"/>
    </row>
    <row r="278" spans="1:19">
      <c r="A278" s="85" t="s">
        <v>710</v>
      </c>
      <c r="B278" s="85" t="s">
        <v>1080</v>
      </c>
      <c r="C278" s="85">
        <v>1.64</v>
      </c>
      <c r="D278" s="85">
        <v>1.64</v>
      </c>
      <c r="E278" s="85">
        <v>3.8079999999999998</v>
      </c>
      <c r="F278" s="85">
        <v>0.38900000000000001</v>
      </c>
      <c r="G278" s="85">
        <v>0.27400000000000002</v>
      </c>
      <c r="H278" s="85" t="s">
        <v>463</v>
      </c>
      <c r="I278" s="85" t="s">
        <v>591</v>
      </c>
      <c r="J278" s="85">
        <v>0</v>
      </c>
      <c r="K278" s="85" t="s">
        <v>528</v>
      </c>
      <c r="L278"/>
      <c r="M278"/>
      <c r="N278"/>
      <c r="O278"/>
      <c r="P278"/>
      <c r="Q278"/>
      <c r="R278"/>
      <c r="S278"/>
    </row>
    <row r="279" spans="1:19">
      <c r="A279" s="85" t="s">
        <v>711</v>
      </c>
      <c r="B279" s="85" t="s">
        <v>1080</v>
      </c>
      <c r="C279" s="85">
        <v>1.64</v>
      </c>
      <c r="D279" s="85">
        <v>1.64</v>
      </c>
      <c r="E279" s="85">
        <v>3.8079999999999998</v>
      </c>
      <c r="F279" s="85">
        <v>0.38900000000000001</v>
      </c>
      <c r="G279" s="85">
        <v>0.27400000000000002</v>
      </c>
      <c r="H279" s="85" t="s">
        <v>463</v>
      </c>
      <c r="I279" s="85" t="s">
        <v>591</v>
      </c>
      <c r="J279" s="85">
        <v>0</v>
      </c>
      <c r="K279" s="85" t="s">
        <v>528</v>
      </c>
      <c r="L279"/>
      <c r="M279"/>
      <c r="N279"/>
      <c r="O279"/>
      <c r="P279"/>
      <c r="Q279"/>
      <c r="R279"/>
      <c r="S279"/>
    </row>
    <row r="280" spans="1:19">
      <c r="A280" s="85" t="s">
        <v>712</v>
      </c>
      <c r="B280" s="85" t="s">
        <v>1080</v>
      </c>
      <c r="C280" s="85">
        <v>1.64</v>
      </c>
      <c r="D280" s="85">
        <v>1.64</v>
      </c>
      <c r="E280" s="85">
        <v>3.8079999999999998</v>
      </c>
      <c r="F280" s="85">
        <v>0.38900000000000001</v>
      </c>
      <c r="G280" s="85">
        <v>0.27400000000000002</v>
      </c>
      <c r="H280" s="85" t="s">
        <v>463</v>
      </c>
      <c r="I280" s="85" t="s">
        <v>592</v>
      </c>
      <c r="J280" s="85">
        <v>0</v>
      </c>
      <c r="K280" s="85" t="s">
        <v>528</v>
      </c>
      <c r="L280"/>
      <c r="M280"/>
      <c r="N280"/>
      <c r="O280"/>
      <c r="P280"/>
      <c r="Q280"/>
      <c r="R280"/>
      <c r="S280"/>
    </row>
    <row r="281" spans="1:19">
      <c r="A281" s="85" t="s">
        <v>715</v>
      </c>
      <c r="B281" s="85" t="s">
        <v>1080</v>
      </c>
      <c r="C281" s="85">
        <v>1.64</v>
      </c>
      <c r="D281" s="85">
        <v>1.64</v>
      </c>
      <c r="E281" s="85">
        <v>3.8079999999999998</v>
      </c>
      <c r="F281" s="85">
        <v>0.38900000000000001</v>
      </c>
      <c r="G281" s="85">
        <v>0.27400000000000002</v>
      </c>
      <c r="H281" s="85" t="s">
        <v>463</v>
      </c>
      <c r="I281" s="85" t="s">
        <v>604</v>
      </c>
      <c r="J281" s="85">
        <v>180</v>
      </c>
      <c r="K281" s="85" t="s">
        <v>535</v>
      </c>
      <c r="L281"/>
      <c r="M281"/>
      <c r="N281"/>
      <c r="O281"/>
      <c r="P281"/>
      <c r="Q281"/>
      <c r="R281"/>
      <c r="S281"/>
    </row>
    <row r="282" spans="1:19">
      <c r="A282" s="85" t="s">
        <v>716</v>
      </c>
      <c r="B282" s="85" t="s">
        <v>1080</v>
      </c>
      <c r="C282" s="85">
        <v>1.64</v>
      </c>
      <c r="D282" s="85">
        <v>1.64</v>
      </c>
      <c r="E282" s="85">
        <v>3.8079999999999998</v>
      </c>
      <c r="F282" s="85">
        <v>0.38900000000000001</v>
      </c>
      <c r="G282" s="85">
        <v>0.27400000000000002</v>
      </c>
      <c r="H282" s="85" t="s">
        <v>463</v>
      </c>
      <c r="I282" s="85" t="s">
        <v>605</v>
      </c>
      <c r="J282" s="85">
        <v>180</v>
      </c>
      <c r="K282" s="85" t="s">
        <v>535</v>
      </c>
      <c r="L282"/>
      <c r="M282"/>
      <c r="N282"/>
      <c r="O282"/>
      <c r="P282"/>
      <c r="Q282"/>
      <c r="R282"/>
      <c r="S282"/>
    </row>
    <row r="283" spans="1:19">
      <c r="A283" s="85" t="s">
        <v>717</v>
      </c>
      <c r="B283" s="85" t="s">
        <v>1080</v>
      </c>
      <c r="C283" s="85">
        <v>1.64</v>
      </c>
      <c r="D283" s="85">
        <v>1.64</v>
      </c>
      <c r="E283" s="85">
        <v>3.8079999999999998</v>
      </c>
      <c r="F283" s="85">
        <v>0.38900000000000001</v>
      </c>
      <c r="G283" s="85">
        <v>0.27400000000000002</v>
      </c>
      <c r="H283" s="85" t="s">
        <v>463</v>
      </c>
      <c r="I283" s="85" t="s">
        <v>605</v>
      </c>
      <c r="J283" s="85">
        <v>180</v>
      </c>
      <c r="K283" s="85" t="s">
        <v>535</v>
      </c>
      <c r="L283"/>
      <c r="M283"/>
      <c r="N283"/>
      <c r="O283"/>
      <c r="P283"/>
      <c r="Q283"/>
      <c r="R283"/>
      <c r="S283"/>
    </row>
    <row r="284" spans="1:19">
      <c r="A284" s="85" t="s">
        <v>718</v>
      </c>
      <c r="B284" s="85" t="s">
        <v>1080</v>
      </c>
      <c r="C284" s="85">
        <v>1.64</v>
      </c>
      <c r="D284" s="85">
        <v>1.64</v>
      </c>
      <c r="E284" s="85">
        <v>3.8079999999999998</v>
      </c>
      <c r="F284" s="85">
        <v>0.38900000000000001</v>
      </c>
      <c r="G284" s="85">
        <v>0.27400000000000002</v>
      </c>
      <c r="H284" s="85" t="s">
        <v>463</v>
      </c>
      <c r="I284" s="85" t="s">
        <v>605</v>
      </c>
      <c r="J284" s="85">
        <v>180</v>
      </c>
      <c r="K284" s="85" t="s">
        <v>535</v>
      </c>
      <c r="L284"/>
      <c r="M284"/>
      <c r="N284"/>
      <c r="O284"/>
      <c r="P284"/>
      <c r="Q284"/>
      <c r="R284"/>
      <c r="S284"/>
    </row>
    <row r="285" spans="1:19">
      <c r="A285" s="85" t="s">
        <v>719</v>
      </c>
      <c r="B285" s="85" t="s">
        <v>1080</v>
      </c>
      <c r="C285" s="85">
        <v>1.64</v>
      </c>
      <c r="D285" s="85">
        <v>1.64</v>
      </c>
      <c r="E285" s="85">
        <v>3.8079999999999998</v>
      </c>
      <c r="F285" s="85">
        <v>0.38900000000000001</v>
      </c>
      <c r="G285" s="85">
        <v>0.27400000000000002</v>
      </c>
      <c r="H285" s="85" t="s">
        <v>463</v>
      </c>
      <c r="I285" s="85" t="s">
        <v>605</v>
      </c>
      <c r="J285" s="85">
        <v>180</v>
      </c>
      <c r="K285" s="85" t="s">
        <v>535</v>
      </c>
      <c r="L285"/>
      <c r="M285"/>
      <c r="N285"/>
      <c r="O285"/>
      <c r="P285"/>
      <c r="Q285"/>
      <c r="R285"/>
      <c r="S285"/>
    </row>
    <row r="286" spans="1:19">
      <c r="A286" s="85" t="s">
        <v>720</v>
      </c>
      <c r="B286" s="85" t="s">
        <v>1080</v>
      </c>
      <c r="C286" s="85">
        <v>1.65</v>
      </c>
      <c r="D286" s="85">
        <v>1.65</v>
      </c>
      <c r="E286" s="85">
        <v>3.8079999999999998</v>
      </c>
      <c r="F286" s="85">
        <v>0.38900000000000001</v>
      </c>
      <c r="G286" s="85">
        <v>0.27400000000000002</v>
      </c>
      <c r="H286" s="85" t="s">
        <v>463</v>
      </c>
      <c r="I286" s="85" t="s">
        <v>606</v>
      </c>
      <c r="J286" s="85">
        <v>180</v>
      </c>
      <c r="K286" s="85" t="s">
        <v>535</v>
      </c>
      <c r="L286"/>
      <c r="M286"/>
      <c r="N286"/>
      <c r="O286"/>
      <c r="P286"/>
      <c r="Q286"/>
      <c r="R286"/>
      <c r="S286"/>
    </row>
    <row r="287" spans="1:19">
      <c r="A287" s="85" t="s">
        <v>721</v>
      </c>
      <c r="B287" s="85" t="s">
        <v>1080</v>
      </c>
      <c r="C287" s="85">
        <v>3.41</v>
      </c>
      <c r="D287" s="85">
        <v>3.41</v>
      </c>
      <c r="E287" s="85">
        <v>3.8079999999999998</v>
      </c>
      <c r="F287" s="85">
        <v>0.38900000000000001</v>
      </c>
      <c r="G287" s="85">
        <v>0.27400000000000002</v>
      </c>
      <c r="H287" s="85" t="s">
        <v>463</v>
      </c>
      <c r="I287" s="85" t="s">
        <v>606</v>
      </c>
      <c r="J287" s="85">
        <v>180</v>
      </c>
      <c r="K287" s="85" t="s">
        <v>535</v>
      </c>
      <c r="L287"/>
      <c r="M287"/>
      <c r="N287"/>
      <c r="O287"/>
      <c r="P287"/>
      <c r="Q287"/>
      <c r="R287"/>
      <c r="S287"/>
    </row>
    <row r="288" spans="1:19">
      <c r="A288" s="85" t="s">
        <v>722</v>
      </c>
      <c r="B288" s="85" t="s">
        <v>1080</v>
      </c>
      <c r="C288" s="85">
        <v>1.65</v>
      </c>
      <c r="D288" s="85">
        <v>1.65</v>
      </c>
      <c r="E288" s="85">
        <v>3.8079999999999998</v>
      </c>
      <c r="F288" s="85">
        <v>0.38900000000000001</v>
      </c>
      <c r="G288" s="85">
        <v>0.27400000000000002</v>
      </c>
      <c r="H288" s="85" t="s">
        <v>463</v>
      </c>
      <c r="I288" s="85" t="s">
        <v>606</v>
      </c>
      <c r="J288" s="85">
        <v>180</v>
      </c>
      <c r="K288" s="85" t="s">
        <v>535</v>
      </c>
      <c r="L288"/>
      <c r="M288"/>
      <c r="N288"/>
      <c r="O288"/>
      <c r="P288"/>
      <c r="Q288"/>
      <c r="R288"/>
      <c r="S288"/>
    </row>
    <row r="289" spans="1:19">
      <c r="A289" s="85" t="s">
        <v>723</v>
      </c>
      <c r="B289" s="85" t="s">
        <v>1080</v>
      </c>
      <c r="C289" s="85">
        <v>1.64</v>
      </c>
      <c r="D289" s="85">
        <v>1.64</v>
      </c>
      <c r="E289" s="85">
        <v>3.8079999999999998</v>
      </c>
      <c r="F289" s="85">
        <v>0.38900000000000001</v>
      </c>
      <c r="G289" s="85">
        <v>0.27400000000000002</v>
      </c>
      <c r="H289" s="85" t="s">
        <v>463</v>
      </c>
      <c r="I289" s="85" t="s">
        <v>607</v>
      </c>
      <c r="J289" s="85">
        <v>180</v>
      </c>
      <c r="K289" s="85" t="s">
        <v>535</v>
      </c>
      <c r="L289"/>
      <c r="M289"/>
      <c r="N289"/>
      <c r="O289"/>
      <c r="P289"/>
      <c r="Q289"/>
      <c r="R289"/>
      <c r="S289"/>
    </row>
    <row r="290" spans="1:19">
      <c r="A290" s="85" t="s">
        <v>724</v>
      </c>
      <c r="B290" s="85" t="s">
        <v>1080</v>
      </c>
      <c r="C290" s="85">
        <v>1.64</v>
      </c>
      <c r="D290" s="85">
        <v>1.64</v>
      </c>
      <c r="E290" s="85">
        <v>3.8079999999999998</v>
      </c>
      <c r="F290" s="85">
        <v>0.38900000000000001</v>
      </c>
      <c r="G290" s="85">
        <v>0.27400000000000002</v>
      </c>
      <c r="H290" s="85" t="s">
        <v>463</v>
      </c>
      <c r="I290" s="85" t="s">
        <v>607</v>
      </c>
      <c r="J290" s="85">
        <v>180</v>
      </c>
      <c r="K290" s="85" t="s">
        <v>535</v>
      </c>
      <c r="L290"/>
      <c r="M290"/>
      <c r="N290"/>
      <c r="O290"/>
      <c r="P290"/>
      <c r="Q290"/>
      <c r="R290"/>
      <c r="S290"/>
    </row>
    <row r="291" spans="1:19">
      <c r="A291" s="85" t="s">
        <v>725</v>
      </c>
      <c r="B291" s="85" t="s">
        <v>1080</v>
      </c>
      <c r="C291" s="85">
        <v>1.64</v>
      </c>
      <c r="D291" s="85">
        <v>1.64</v>
      </c>
      <c r="E291" s="85">
        <v>3.8079999999999998</v>
      </c>
      <c r="F291" s="85">
        <v>0.38900000000000001</v>
      </c>
      <c r="G291" s="85">
        <v>0.27400000000000002</v>
      </c>
      <c r="H291" s="85" t="s">
        <v>463</v>
      </c>
      <c r="I291" s="85" t="s">
        <v>607</v>
      </c>
      <c r="J291" s="85">
        <v>180</v>
      </c>
      <c r="K291" s="85" t="s">
        <v>535</v>
      </c>
      <c r="L291"/>
      <c r="M291"/>
      <c r="N291"/>
      <c r="O291"/>
      <c r="P291"/>
      <c r="Q291"/>
      <c r="R291"/>
      <c r="S291"/>
    </row>
    <row r="292" spans="1:19">
      <c r="A292" s="85" t="s">
        <v>726</v>
      </c>
      <c r="B292" s="85" t="s">
        <v>1080</v>
      </c>
      <c r="C292" s="85">
        <v>1.64</v>
      </c>
      <c r="D292" s="85">
        <v>1.64</v>
      </c>
      <c r="E292" s="85">
        <v>3.8079999999999998</v>
      </c>
      <c r="F292" s="85">
        <v>0.38900000000000001</v>
      </c>
      <c r="G292" s="85">
        <v>0.27400000000000002</v>
      </c>
      <c r="H292" s="85" t="s">
        <v>463</v>
      </c>
      <c r="I292" s="85" t="s">
        <v>607</v>
      </c>
      <c r="J292" s="85">
        <v>180</v>
      </c>
      <c r="K292" s="85" t="s">
        <v>535</v>
      </c>
      <c r="L292"/>
      <c r="M292"/>
      <c r="N292"/>
      <c r="O292"/>
      <c r="P292"/>
      <c r="Q292"/>
      <c r="R292"/>
      <c r="S292"/>
    </row>
    <row r="293" spans="1:19">
      <c r="A293" s="85" t="s">
        <v>727</v>
      </c>
      <c r="B293" s="85" t="s">
        <v>1080</v>
      </c>
      <c r="C293" s="85">
        <v>1.65</v>
      </c>
      <c r="D293" s="85">
        <v>1.65</v>
      </c>
      <c r="E293" s="85">
        <v>3.8079999999999998</v>
      </c>
      <c r="F293" s="85">
        <v>0.38900000000000001</v>
      </c>
      <c r="G293" s="85">
        <v>0.27400000000000002</v>
      </c>
      <c r="H293" s="85" t="s">
        <v>463</v>
      </c>
      <c r="I293" s="85" t="s">
        <v>608</v>
      </c>
      <c r="J293" s="85">
        <v>180</v>
      </c>
      <c r="K293" s="85" t="s">
        <v>535</v>
      </c>
      <c r="L293"/>
      <c r="M293"/>
      <c r="N293"/>
      <c r="O293"/>
      <c r="P293"/>
      <c r="Q293"/>
      <c r="R293"/>
      <c r="S293"/>
    </row>
    <row r="294" spans="1:19">
      <c r="A294" s="85" t="s">
        <v>728</v>
      </c>
      <c r="B294" s="85" t="s">
        <v>1080</v>
      </c>
      <c r="C294" s="85">
        <v>1.65</v>
      </c>
      <c r="D294" s="85">
        <v>1.65</v>
      </c>
      <c r="E294" s="85">
        <v>3.8079999999999998</v>
      </c>
      <c r="F294" s="85">
        <v>0.38900000000000001</v>
      </c>
      <c r="G294" s="85">
        <v>0.27400000000000002</v>
      </c>
      <c r="H294" s="85" t="s">
        <v>463</v>
      </c>
      <c r="I294" s="85" t="s">
        <v>609</v>
      </c>
      <c r="J294" s="85">
        <v>0</v>
      </c>
      <c r="K294" s="85" t="s">
        <v>528</v>
      </c>
      <c r="L294"/>
      <c r="M294"/>
      <c r="N294"/>
      <c r="O294"/>
      <c r="P294"/>
      <c r="Q294"/>
      <c r="R294"/>
      <c r="S294"/>
    </row>
    <row r="295" spans="1:19">
      <c r="A295" s="85" t="s">
        <v>729</v>
      </c>
      <c r="B295" s="85" t="s">
        <v>1080</v>
      </c>
      <c r="C295" s="85">
        <v>1.64</v>
      </c>
      <c r="D295" s="85">
        <v>1.64</v>
      </c>
      <c r="E295" s="85">
        <v>3.8079999999999998</v>
      </c>
      <c r="F295" s="85">
        <v>0.38900000000000001</v>
      </c>
      <c r="G295" s="85">
        <v>0.27400000000000002</v>
      </c>
      <c r="H295" s="85" t="s">
        <v>463</v>
      </c>
      <c r="I295" s="85" t="s">
        <v>610</v>
      </c>
      <c r="J295" s="85">
        <v>0</v>
      </c>
      <c r="K295" s="85" t="s">
        <v>528</v>
      </c>
      <c r="L295"/>
      <c r="M295"/>
      <c r="N295"/>
      <c r="O295"/>
      <c r="P295"/>
      <c r="Q295"/>
      <c r="R295"/>
      <c r="S295"/>
    </row>
    <row r="296" spans="1:19">
      <c r="A296" s="85" t="s">
        <v>730</v>
      </c>
      <c r="B296" s="85" t="s">
        <v>1080</v>
      </c>
      <c r="C296" s="85">
        <v>1.64</v>
      </c>
      <c r="D296" s="85">
        <v>1.64</v>
      </c>
      <c r="E296" s="85">
        <v>3.8079999999999998</v>
      </c>
      <c r="F296" s="85">
        <v>0.38900000000000001</v>
      </c>
      <c r="G296" s="85">
        <v>0.27400000000000002</v>
      </c>
      <c r="H296" s="85" t="s">
        <v>463</v>
      </c>
      <c r="I296" s="85" t="s">
        <v>610</v>
      </c>
      <c r="J296" s="85">
        <v>0</v>
      </c>
      <c r="K296" s="85" t="s">
        <v>528</v>
      </c>
      <c r="L296"/>
      <c r="M296"/>
      <c r="N296"/>
      <c r="O296"/>
      <c r="P296"/>
      <c r="Q296"/>
      <c r="R296"/>
      <c r="S296"/>
    </row>
    <row r="297" spans="1:19">
      <c r="A297" s="85" t="s">
        <v>731</v>
      </c>
      <c r="B297" s="85" t="s">
        <v>1080</v>
      </c>
      <c r="C297" s="85">
        <v>1.64</v>
      </c>
      <c r="D297" s="85">
        <v>1.64</v>
      </c>
      <c r="E297" s="85">
        <v>3.8079999999999998</v>
      </c>
      <c r="F297" s="85">
        <v>0.38900000000000001</v>
      </c>
      <c r="G297" s="85">
        <v>0.27400000000000002</v>
      </c>
      <c r="H297" s="85" t="s">
        <v>463</v>
      </c>
      <c r="I297" s="85" t="s">
        <v>610</v>
      </c>
      <c r="J297" s="85">
        <v>0</v>
      </c>
      <c r="K297" s="85" t="s">
        <v>528</v>
      </c>
      <c r="L297"/>
      <c r="M297"/>
      <c r="N297"/>
      <c r="O297"/>
      <c r="P297"/>
      <c r="Q297"/>
      <c r="R297"/>
      <c r="S297"/>
    </row>
    <row r="298" spans="1:19">
      <c r="A298" s="85" t="s">
        <v>732</v>
      </c>
      <c r="B298" s="85" t="s">
        <v>1080</v>
      </c>
      <c r="C298" s="85">
        <v>1.64</v>
      </c>
      <c r="D298" s="85">
        <v>1.64</v>
      </c>
      <c r="E298" s="85">
        <v>3.8079999999999998</v>
      </c>
      <c r="F298" s="85">
        <v>0.38900000000000001</v>
      </c>
      <c r="G298" s="85">
        <v>0.27400000000000002</v>
      </c>
      <c r="H298" s="85" t="s">
        <v>463</v>
      </c>
      <c r="I298" s="85" t="s">
        <v>610</v>
      </c>
      <c r="J298" s="85">
        <v>0</v>
      </c>
      <c r="K298" s="85" t="s">
        <v>528</v>
      </c>
      <c r="L298"/>
      <c r="M298"/>
      <c r="N298"/>
      <c r="O298"/>
      <c r="P298"/>
      <c r="Q298"/>
      <c r="R298"/>
      <c r="S298"/>
    </row>
    <row r="299" spans="1:19">
      <c r="A299" s="85" t="s">
        <v>733</v>
      </c>
      <c r="B299" s="85" t="s">
        <v>1080</v>
      </c>
      <c r="C299" s="85">
        <v>1.65</v>
      </c>
      <c r="D299" s="85">
        <v>1.65</v>
      </c>
      <c r="E299" s="85">
        <v>3.8079999999999998</v>
      </c>
      <c r="F299" s="85">
        <v>0.38900000000000001</v>
      </c>
      <c r="G299" s="85">
        <v>0.27400000000000002</v>
      </c>
      <c r="H299" s="85" t="s">
        <v>463</v>
      </c>
      <c r="I299" s="85" t="s">
        <v>612</v>
      </c>
      <c r="J299" s="85">
        <v>0</v>
      </c>
      <c r="K299" s="85" t="s">
        <v>528</v>
      </c>
      <c r="L299"/>
      <c r="M299"/>
      <c r="N299"/>
      <c r="O299"/>
      <c r="P299"/>
      <c r="Q299"/>
      <c r="R299"/>
      <c r="S299"/>
    </row>
    <row r="300" spans="1:19">
      <c r="A300" s="85" t="s">
        <v>734</v>
      </c>
      <c r="B300" s="85" t="s">
        <v>1080</v>
      </c>
      <c r="C300" s="85">
        <v>1.65</v>
      </c>
      <c r="D300" s="85">
        <v>1.65</v>
      </c>
      <c r="E300" s="85">
        <v>3.8079999999999998</v>
      </c>
      <c r="F300" s="85">
        <v>0.38900000000000001</v>
      </c>
      <c r="G300" s="85">
        <v>0.27400000000000002</v>
      </c>
      <c r="H300" s="85" t="s">
        <v>463</v>
      </c>
      <c r="I300" s="85" t="s">
        <v>613</v>
      </c>
      <c r="J300" s="85">
        <v>0</v>
      </c>
      <c r="K300" s="85" t="s">
        <v>528</v>
      </c>
      <c r="L300"/>
      <c r="M300"/>
      <c r="N300"/>
      <c r="O300"/>
      <c r="P300"/>
      <c r="Q300"/>
      <c r="R300"/>
      <c r="S300"/>
    </row>
    <row r="301" spans="1:19">
      <c r="A301" s="85" t="s">
        <v>735</v>
      </c>
      <c r="B301" s="85" t="s">
        <v>1080</v>
      </c>
      <c r="C301" s="85">
        <v>1.64</v>
      </c>
      <c r="D301" s="85">
        <v>1.64</v>
      </c>
      <c r="E301" s="85">
        <v>3.8079999999999998</v>
      </c>
      <c r="F301" s="85">
        <v>0.38900000000000001</v>
      </c>
      <c r="G301" s="85">
        <v>0.27400000000000002</v>
      </c>
      <c r="H301" s="85" t="s">
        <v>463</v>
      </c>
      <c r="I301" s="85" t="s">
        <v>613</v>
      </c>
      <c r="J301" s="85">
        <v>0</v>
      </c>
      <c r="K301" s="85" t="s">
        <v>528</v>
      </c>
      <c r="L301"/>
      <c r="M301"/>
      <c r="N301"/>
      <c r="O301"/>
      <c r="P301"/>
      <c r="Q301"/>
      <c r="R301"/>
      <c r="S301"/>
    </row>
    <row r="302" spans="1:19">
      <c r="A302" s="85" t="s">
        <v>736</v>
      </c>
      <c r="B302" s="85" t="s">
        <v>1080</v>
      </c>
      <c r="C302" s="85">
        <v>1.64</v>
      </c>
      <c r="D302" s="85">
        <v>1.64</v>
      </c>
      <c r="E302" s="85">
        <v>3.8079999999999998</v>
      </c>
      <c r="F302" s="85">
        <v>0.38900000000000001</v>
      </c>
      <c r="G302" s="85">
        <v>0.27400000000000002</v>
      </c>
      <c r="H302" s="85" t="s">
        <v>463</v>
      </c>
      <c r="I302" s="85" t="s">
        <v>613</v>
      </c>
      <c r="J302" s="85">
        <v>0</v>
      </c>
      <c r="K302" s="85" t="s">
        <v>528</v>
      </c>
      <c r="L302"/>
      <c r="M302"/>
      <c r="N302"/>
      <c r="O302"/>
      <c r="P302"/>
      <c r="Q302"/>
      <c r="R302"/>
      <c r="S302"/>
    </row>
    <row r="303" spans="1:19">
      <c r="A303" s="85" t="s">
        <v>737</v>
      </c>
      <c r="B303" s="85" t="s">
        <v>1080</v>
      </c>
      <c r="C303" s="85">
        <v>1.64</v>
      </c>
      <c r="D303" s="85">
        <v>1.64</v>
      </c>
      <c r="E303" s="85">
        <v>3.8079999999999998</v>
      </c>
      <c r="F303" s="85">
        <v>0.38900000000000001</v>
      </c>
      <c r="G303" s="85">
        <v>0.27400000000000002</v>
      </c>
      <c r="H303" s="85" t="s">
        <v>463</v>
      </c>
      <c r="I303" s="85" t="s">
        <v>613</v>
      </c>
      <c r="J303" s="85">
        <v>0</v>
      </c>
      <c r="K303" s="85" t="s">
        <v>528</v>
      </c>
      <c r="L303"/>
      <c r="M303"/>
      <c r="N303"/>
      <c r="O303"/>
      <c r="P303"/>
      <c r="Q303"/>
      <c r="R303"/>
      <c r="S303"/>
    </row>
    <row r="304" spans="1:19">
      <c r="A304" s="85" t="s">
        <v>738</v>
      </c>
      <c r="B304" s="85" t="s">
        <v>1080</v>
      </c>
      <c r="C304" s="85">
        <v>1.64</v>
      </c>
      <c r="D304" s="85">
        <v>1.64</v>
      </c>
      <c r="E304" s="85">
        <v>3.8079999999999998</v>
      </c>
      <c r="F304" s="85">
        <v>0.38900000000000001</v>
      </c>
      <c r="G304" s="85">
        <v>0.27400000000000002</v>
      </c>
      <c r="H304" s="85" t="s">
        <v>463</v>
      </c>
      <c r="I304" s="85" t="s">
        <v>614</v>
      </c>
      <c r="J304" s="85">
        <v>0</v>
      </c>
      <c r="K304" s="85" t="s">
        <v>528</v>
      </c>
      <c r="L304"/>
      <c r="M304"/>
      <c r="N304"/>
      <c r="O304"/>
      <c r="P304"/>
      <c r="Q304"/>
      <c r="R304"/>
      <c r="S304"/>
    </row>
    <row r="305" spans="1:19">
      <c r="A305" s="85" t="s">
        <v>741</v>
      </c>
      <c r="B305" s="85" t="s">
        <v>1080</v>
      </c>
      <c r="C305" s="85">
        <v>1.64</v>
      </c>
      <c r="D305" s="85">
        <v>1.64</v>
      </c>
      <c r="E305" s="85">
        <v>3.8079999999999998</v>
      </c>
      <c r="F305" s="85">
        <v>0.38900000000000001</v>
      </c>
      <c r="G305" s="85">
        <v>0.27400000000000002</v>
      </c>
      <c r="H305" s="85" t="s">
        <v>463</v>
      </c>
      <c r="I305" s="85" t="s">
        <v>629</v>
      </c>
      <c r="J305" s="85">
        <v>180</v>
      </c>
      <c r="K305" s="85" t="s">
        <v>535</v>
      </c>
      <c r="L305"/>
      <c r="M305"/>
      <c r="N305"/>
      <c r="O305"/>
      <c r="P305"/>
      <c r="Q305"/>
      <c r="R305"/>
      <c r="S305"/>
    </row>
    <row r="306" spans="1:19">
      <c r="A306" s="85" t="s">
        <v>742</v>
      </c>
      <c r="B306" s="85" t="s">
        <v>1080</v>
      </c>
      <c r="C306" s="85">
        <v>1.64</v>
      </c>
      <c r="D306" s="85">
        <v>1.64</v>
      </c>
      <c r="E306" s="85">
        <v>3.8079999999999998</v>
      </c>
      <c r="F306" s="85">
        <v>0.38900000000000001</v>
      </c>
      <c r="G306" s="85">
        <v>0.27400000000000002</v>
      </c>
      <c r="H306" s="85" t="s">
        <v>463</v>
      </c>
      <c r="I306" s="85" t="s">
        <v>631</v>
      </c>
      <c r="J306" s="85">
        <v>180</v>
      </c>
      <c r="K306" s="85" t="s">
        <v>535</v>
      </c>
      <c r="L306"/>
      <c r="M306"/>
      <c r="N306"/>
      <c r="O306"/>
      <c r="P306"/>
      <c r="Q306"/>
      <c r="R306"/>
      <c r="S306"/>
    </row>
    <row r="307" spans="1:19">
      <c r="A307" s="85" t="s">
        <v>743</v>
      </c>
      <c r="B307" s="85" t="s">
        <v>1080</v>
      </c>
      <c r="C307" s="85">
        <v>1.64</v>
      </c>
      <c r="D307" s="85">
        <v>1.64</v>
      </c>
      <c r="E307" s="85">
        <v>3.8079999999999998</v>
      </c>
      <c r="F307" s="85">
        <v>0.38900000000000001</v>
      </c>
      <c r="G307" s="85">
        <v>0.27400000000000002</v>
      </c>
      <c r="H307" s="85" t="s">
        <v>463</v>
      </c>
      <c r="I307" s="85" t="s">
        <v>631</v>
      </c>
      <c r="J307" s="85">
        <v>180</v>
      </c>
      <c r="K307" s="85" t="s">
        <v>535</v>
      </c>
      <c r="L307"/>
      <c r="M307"/>
      <c r="N307"/>
      <c r="O307"/>
      <c r="P307"/>
      <c r="Q307"/>
      <c r="R307"/>
      <c r="S307"/>
    </row>
    <row r="308" spans="1:19">
      <c r="A308" s="85" t="s">
        <v>744</v>
      </c>
      <c r="B308" s="85" t="s">
        <v>1080</v>
      </c>
      <c r="C308" s="85">
        <v>1.64</v>
      </c>
      <c r="D308" s="85">
        <v>1.64</v>
      </c>
      <c r="E308" s="85">
        <v>3.8079999999999998</v>
      </c>
      <c r="F308" s="85">
        <v>0.38900000000000001</v>
      </c>
      <c r="G308" s="85">
        <v>0.27400000000000002</v>
      </c>
      <c r="H308" s="85" t="s">
        <v>463</v>
      </c>
      <c r="I308" s="85" t="s">
        <v>631</v>
      </c>
      <c r="J308" s="85">
        <v>180</v>
      </c>
      <c r="K308" s="85" t="s">
        <v>535</v>
      </c>
      <c r="L308"/>
      <c r="M308"/>
      <c r="N308"/>
      <c r="O308"/>
      <c r="P308"/>
      <c r="Q308"/>
      <c r="R308"/>
      <c r="S308"/>
    </row>
    <row r="309" spans="1:19">
      <c r="A309" s="85" t="s">
        <v>745</v>
      </c>
      <c r="B309" s="85" t="s">
        <v>1080</v>
      </c>
      <c r="C309" s="85">
        <v>1.64</v>
      </c>
      <c r="D309" s="85">
        <v>1.64</v>
      </c>
      <c r="E309" s="85">
        <v>3.8079999999999998</v>
      </c>
      <c r="F309" s="85">
        <v>0.38900000000000001</v>
      </c>
      <c r="G309" s="85">
        <v>0.27400000000000002</v>
      </c>
      <c r="H309" s="85" t="s">
        <v>463</v>
      </c>
      <c r="I309" s="85" t="s">
        <v>631</v>
      </c>
      <c r="J309" s="85">
        <v>180</v>
      </c>
      <c r="K309" s="85" t="s">
        <v>535</v>
      </c>
      <c r="L309"/>
      <c r="M309"/>
      <c r="N309"/>
      <c r="O309"/>
      <c r="P309"/>
      <c r="Q309"/>
      <c r="R309"/>
      <c r="S309"/>
    </row>
    <row r="310" spans="1:19">
      <c r="A310" s="85" t="s">
        <v>746</v>
      </c>
      <c r="B310" s="85" t="s">
        <v>1080</v>
      </c>
      <c r="C310" s="85">
        <v>1.65</v>
      </c>
      <c r="D310" s="85">
        <v>1.65</v>
      </c>
      <c r="E310" s="85">
        <v>3.8079999999999998</v>
      </c>
      <c r="F310" s="85">
        <v>0.38900000000000001</v>
      </c>
      <c r="G310" s="85">
        <v>0.27400000000000002</v>
      </c>
      <c r="H310" s="85" t="s">
        <v>463</v>
      </c>
      <c r="I310" s="85" t="s">
        <v>633</v>
      </c>
      <c r="J310" s="85">
        <v>180</v>
      </c>
      <c r="K310" s="85" t="s">
        <v>535</v>
      </c>
      <c r="L310"/>
      <c r="M310"/>
      <c r="N310"/>
      <c r="O310"/>
      <c r="P310"/>
      <c r="Q310"/>
      <c r="R310"/>
      <c r="S310"/>
    </row>
    <row r="311" spans="1:19">
      <c r="A311" s="85" t="s">
        <v>747</v>
      </c>
      <c r="B311" s="85" t="s">
        <v>1080</v>
      </c>
      <c r="C311" s="85">
        <v>1.65</v>
      </c>
      <c r="D311" s="85">
        <v>1.65</v>
      </c>
      <c r="E311" s="85">
        <v>3.8079999999999998</v>
      </c>
      <c r="F311" s="85">
        <v>0.38900000000000001</v>
      </c>
      <c r="G311" s="85">
        <v>0.27400000000000002</v>
      </c>
      <c r="H311" s="85" t="s">
        <v>463</v>
      </c>
      <c r="I311" s="85" t="s">
        <v>633</v>
      </c>
      <c r="J311" s="85">
        <v>180</v>
      </c>
      <c r="K311" s="85" t="s">
        <v>535</v>
      </c>
      <c r="L311"/>
      <c r="M311"/>
      <c r="N311"/>
      <c r="O311"/>
      <c r="P311"/>
      <c r="Q311"/>
      <c r="R311"/>
      <c r="S311"/>
    </row>
    <row r="312" spans="1:19">
      <c r="A312" s="85" t="s">
        <v>748</v>
      </c>
      <c r="B312" s="85" t="s">
        <v>1080</v>
      </c>
      <c r="C312" s="85">
        <v>3.41</v>
      </c>
      <c r="D312" s="85">
        <v>3.41</v>
      </c>
      <c r="E312" s="85">
        <v>3.8079999999999998</v>
      </c>
      <c r="F312" s="85">
        <v>0.38900000000000001</v>
      </c>
      <c r="G312" s="85">
        <v>0.27400000000000002</v>
      </c>
      <c r="H312" s="85" t="s">
        <v>463</v>
      </c>
      <c r="I312" s="85" t="s">
        <v>633</v>
      </c>
      <c r="J312" s="85">
        <v>180</v>
      </c>
      <c r="K312" s="85" t="s">
        <v>535</v>
      </c>
      <c r="L312"/>
      <c r="M312"/>
      <c r="N312"/>
      <c r="O312"/>
      <c r="P312"/>
      <c r="Q312"/>
      <c r="R312"/>
      <c r="S312"/>
    </row>
    <row r="313" spans="1:19">
      <c r="A313" s="85" t="s">
        <v>749</v>
      </c>
      <c r="B313" s="85" t="s">
        <v>1080</v>
      </c>
      <c r="C313" s="85">
        <v>1.64</v>
      </c>
      <c r="D313" s="85">
        <v>1.64</v>
      </c>
      <c r="E313" s="85">
        <v>3.8079999999999998</v>
      </c>
      <c r="F313" s="85">
        <v>0.38900000000000001</v>
      </c>
      <c r="G313" s="85">
        <v>0.27400000000000002</v>
      </c>
      <c r="H313" s="85" t="s">
        <v>463</v>
      </c>
      <c r="I313" s="85" t="s">
        <v>635</v>
      </c>
      <c r="J313" s="85">
        <v>180</v>
      </c>
      <c r="K313" s="85" t="s">
        <v>535</v>
      </c>
      <c r="L313"/>
      <c r="M313"/>
      <c r="N313"/>
      <c r="O313"/>
      <c r="P313"/>
      <c r="Q313"/>
      <c r="R313"/>
      <c r="S313"/>
    </row>
    <row r="314" spans="1:19">
      <c r="A314" s="85" t="s">
        <v>750</v>
      </c>
      <c r="B314" s="85" t="s">
        <v>1080</v>
      </c>
      <c r="C314" s="85">
        <v>1.64</v>
      </c>
      <c r="D314" s="85">
        <v>1.64</v>
      </c>
      <c r="E314" s="85">
        <v>3.8079999999999998</v>
      </c>
      <c r="F314" s="85">
        <v>0.38900000000000001</v>
      </c>
      <c r="G314" s="85">
        <v>0.27400000000000002</v>
      </c>
      <c r="H314" s="85" t="s">
        <v>463</v>
      </c>
      <c r="I314" s="85" t="s">
        <v>635</v>
      </c>
      <c r="J314" s="85">
        <v>180</v>
      </c>
      <c r="K314" s="85" t="s">
        <v>535</v>
      </c>
      <c r="L314"/>
      <c r="M314"/>
      <c r="N314"/>
      <c r="O314"/>
      <c r="P314"/>
      <c r="Q314"/>
      <c r="R314"/>
      <c r="S314"/>
    </row>
    <row r="315" spans="1:19">
      <c r="A315" s="85" t="s">
        <v>751</v>
      </c>
      <c r="B315" s="85" t="s">
        <v>1080</v>
      </c>
      <c r="C315" s="85">
        <v>1.64</v>
      </c>
      <c r="D315" s="85">
        <v>1.64</v>
      </c>
      <c r="E315" s="85">
        <v>3.8079999999999998</v>
      </c>
      <c r="F315" s="85">
        <v>0.38900000000000001</v>
      </c>
      <c r="G315" s="85">
        <v>0.27400000000000002</v>
      </c>
      <c r="H315" s="85" t="s">
        <v>463</v>
      </c>
      <c r="I315" s="85" t="s">
        <v>635</v>
      </c>
      <c r="J315" s="85">
        <v>180</v>
      </c>
      <c r="K315" s="85" t="s">
        <v>535</v>
      </c>
      <c r="L315"/>
      <c r="M315"/>
      <c r="N315"/>
      <c r="O315"/>
      <c r="P315"/>
      <c r="Q315"/>
      <c r="R315"/>
      <c r="S315"/>
    </row>
    <row r="316" spans="1:19">
      <c r="A316" s="85" t="s">
        <v>752</v>
      </c>
      <c r="B316" s="85" t="s">
        <v>1080</v>
      </c>
      <c r="C316" s="85">
        <v>1.64</v>
      </c>
      <c r="D316" s="85">
        <v>1.64</v>
      </c>
      <c r="E316" s="85">
        <v>3.8079999999999998</v>
      </c>
      <c r="F316" s="85">
        <v>0.38900000000000001</v>
      </c>
      <c r="G316" s="85">
        <v>0.27400000000000002</v>
      </c>
      <c r="H316" s="85" t="s">
        <v>463</v>
      </c>
      <c r="I316" s="85" t="s">
        <v>635</v>
      </c>
      <c r="J316" s="85">
        <v>180</v>
      </c>
      <c r="K316" s="85" t="s">
        <v>535</v>
      </c>
      <c r="L316"/>
      <c r="M316"/>
      <c r="N316"/>
      <c r="O316"/>
      <c r="P316"/>
      <c r="Q316"/>
      <c r="R316"/>
      <c r="S316"/>
    </row>
    <row r="317" spans="1:19">
      <c r="A317" s="85" t="s">
        <v>753</v>
      </c>
      <c r="B317" s="85" t="s">
        <v>1080</v>
      </c>
      <c r="C317" s="85">
        <v>1.65</v>
      </c>
      <c r="D317" s="85">
        <v>1.65</v>
      </c>
      <c r="E317" s="85">
        <v>3.8079999999999998</v>
      </c>
      <c r="F317" s="85">
        <v>0.38900000000000001</v>
      </c>
      <c r="G317" s="85">
        <v>0.27400000000000002</v>
      </c>
      <c r="H317" s="85" t="s">
        <v>463</v>
      </c>
      <c r="I317" s="85" t="s">
        <v>637</v>
      </c>
      <c r="J317" s="85">
        <v>180</v>
      </c>
      <c r="K317" s="85" t="s">
        <v>535</v>
      </c>
      <c r="L317"/>
      <c r="M317"/>
      <c r="N317"/>
      <c r="O317"/>
      <c r="P317"/>
      <c r="Q317"/>
      <c r="R317"/>
      <c r="S317"/>
    </row>
    <row r="318" spans="1:19">
      <c r="A318" s="85" t="s">
        <v>754</v>
      </c>
      <c r="B318" s="85" t="s">
        <v>1080</v>
      </c>
      <c r="C318" s="85">
        <v>1.65</v>
      </c>
      <c r="D318" s="85">
        <v>1.65</v>
      </c>
      <c r="E318" s="85">
        <v>3.8079999999999998</v>
      </c>
      <c r="F318" s="85">
        <v>0.38900000000000001</v>
      </c>
      <c r="G318" s="85">
        <v>0.27400000000000002</v>
      </c>
      <c r="H318" s="85" t="s">
        <v>463</v>
      </c>
      <c r="I318" s="85" t="s">
        <v>639</v>
      </c>
      <c r="J318" s="85">
        <v>0</v>
      </c>
      <c r="K318" s="85" t="s">
        <v>528</v>
      </c>
      <c r="L318"/>
      <c r="M318"/>
      <c r="N318"/>
      <c r="O318"/>
      <c r="P318"/>
      <c r="Q318"/>
      <c r="R318"/>
      <c r="S318"/>
    </row>
    <row r="319" spans="1:19">
      <c r="A319" s="85" t="s">
        <v>755</v>
      </c>
      <c r="B319" s="85" t="s">
        <v>1080</v>
      </c>
      <c r="C319" s="85">
        <v>1.64</v>
      </c>
      <c r="D319" s="85">
        <v>1.64</v>
      </c>
      <c r="E319" s="85">
        <v>3.8079999999999998</v>
      </c>
      <c r="F319" s="85">
        <v>0.38900000000000001</v>
      </c>
      <c r="G319" s="85">
        <v>0.27400000000000002</v>
      </c>
      <c r="H319" s="85" t="s">
        <v>463</v>
      </c>
      <c r="I319" s="85" t="s">
        <v>641</v>
      </c>
      <c r="J319" s="85">
        <v>0</v>
      </c>
      <c r="K319" s="85" t="s">
        <v>528</v>
      </c>
      <c r="L319"/>
      <c r="M319"/>
      <c r="N319"/>
      <c r="O319"/>
      <c r="P319"/>
      <c r="Q319"/>
      <c r="R319"/>
      <c r="S319"/>
    </row>
    <row r="320" spans="1:19">
      <c r="A320" s="85" t="s">
        <v>756</v>
      </c>
      <c r="B320" s="85" t="s">
        <v>1080</v>
      </c>
      <c r="C320" s="85">
        <v>1.64</v>
      </c>
      <c r="D320" s="85">
        <v>1.64</v>
      </c>
      <c r="E320" s="85">
        <v>3.8079999999999998</v>
      </c>
      <c r="F320" s="85">
        <v>0.38900000000000001</v>
      </c>
      <c r="G320" s="85">
        <v>0.27400000000000002</v>
      </c>
      <c r="H320" s="85" t="s">
        <v>463</v>
      </c>
      <c r="I320" s="85" t="s">
        <v>641</v>
      </c>
      <c r="J320" s="85">
        <v>0</v>
      </c>
      <c r="K320" s="85" t="s">
        <v>528</v>
      </c>
      <c r="L320"/>
      <c r="M320"/>
      <c r="N320"/>
      <c r="O320"/>
      <c r="P320"/>
      <c r="Q320"/>
      <c r="R320"/>
      <c r="S320"/>
    </row>
    <row r="321" spans="1:19">
      <c r="A321" s="85" t="s">
        <v>757</v>
      </c>
      <c r="B321" s="85" t="s">
        <v>1080</v>
      </c>
      <c r="C321" s="85">
        <v>1.64</v>
      </c>
      <c r="D321" s="85">
        <v>1.64</v>
      </c>
      <c r="E321" s="85">
        <v>3.8079999999999998</v>
      </c>
      <c r="F321" s="85">
        <v>0.38900000000000001</v>
      </c>
      <c r="G321" s="85">
        <v>0.27400000000000002</v>
      </c>
      <c r="H321" s="85" t="s">
        <v>463</v>
      </c>
      <c r="I321" s="85" t="s">
        <v>641</v>
      </c>
      <c r="J321" s="85">
        <v>0</v>
      </c>
      <c r="K321" s="85" t="s">
        <v>528</v>
      </c>
      <c r="L321"/>
      <c r="M321"/>
      <c r="N321"/>
      <c r="O321"/>
      <c r="P321"/>
      <c r="Q321"/>
      <c r="R321"/>
      <c r="S321"/>
    </row>
    <row r="322" spans="1:19">
      <c r="A322" s="85" t="s">
        <v>758</v>
      </c>
      <c r="B322" s="85" t="s">
        <v>1080</v>
      </c>
      <c r="C322" s="85">
        <v>1.64</v>
      </c>
      <c r="D322" s="85">
        <v>1.64</v>
      </c>
      <c r="E322" s="85">
        <v>3.8079999999999998</v>
      </c>
      <c r="F322" s="85">
        <v>0.38900000000000001</v>
      </c>
      <c r="G322" s="85">
        <v>0.27400000000000002</v>
      </c>
      <c r="H322" s="85" t="s">
        <v>463</v>
      </c>
      <c r="I322" s="85" t="s">
        <v>641</v>
      </c>
      <c r="J322" s="85">
        <v>0</v>
      </c>
      <c r="K322" s="85" t="s">
        <v>528</v>
      </c>
      <c r="L322"/>
      <c r="M322"/>
      <c r="N322"/>
      <c r="O322"/>
      <c r="P322"/>
      <c r="Q322"/>
      <c r="R322"/>
      <c r="S322"/>
    </row>
    <row r="323" spans="1:19">
      <c r="A323" s="85" t="s">
        <v>759</v>
      </c>
      <c r="B323" s="85" t="s">
        <v>1080</v>
      </c>
      <c r="C323" s="85">
        <v>1.65</v>
      </c>
      <c r="D323" s="85">
        <v>1.65</v>
      </c>
      <c r="E323" s="85">
        <v>3.8079999999999998</v>
      </c>
      <c r="F323" s="85">
        <v>0.38900000000000001</v>
      </c>
      <c r="G323" s="85">
        <v>0.27400000000000002</v>
      </c>
      <c r="H323" s="85" t="s">
        <v>463</v>
      </c>
      <c r="I323" s="85" t="s">
        <v>645</v>
      </c>
      <c r="J323" s="85">
        <v>0</v>
      </c>
      <c r="K323" s="85" t="s">
        <v>528</v>
      </c>
      <c r="L323"/>
      <c r="M323"/>
      <c r="N323"/>
      <c r="O323"/>
      <c r="P323"/>
      <c r="Q323"/>
      <c r="R323"/>
      <c r="S323"/>
    </row>
    <row r="324" spans="1:19">
      <c r="A324" s="85" t="s">
        <v>760</v>
      </c>
      <c r="B324" s="85" t="s">
        <v>1080</v>
      </c>
      <c r="C324" s="85">
        <v>1.65</v>
      </c>
      <c r="D324" s="85">
        <v>1.65</v>
      </c>
      <c r="E324" s="85">
        <v>3.8079999999999998</v>
      </c>
      <c r="F324" s="85">
        <v>0.38900000000000001</v>
      </c>
      <c r="G324" s="85">
        <v>0.27400000000000002</v>
      </c>
      <c r="H324" s="85" t="s">
        <v>463</v>
      </c>
      <c r="I324" s="85" t="s">
        <v>647</v>
      </c>
      <c r="J324" s="85">
        <v>0</v>
      </c>
      <c r="K324" s="85" t="s">
        <v>528</v>
      </c>
      <c r="L324"/>
      <c r="M324"/>
      <c r="N324"/>
      <c r="O324"/>
      <c r="P324"/>
      <c r="Q324"/>
      <c r="R324"/>
      <c r="S324"/>
    </row>
    <row r="325" spans="1:19">
      <c r="A325" s="85" t="s">
        <v>761</v>
      </c>
      <c r="B325" s="85" t="s">
        <v>1080</v>
      </c>
      <c r="C325" s="85">
        <v>1.64</v>
      </c>
      <c r="D325" s="85">
        <v>1.64</v>
      </c>
      <c r="E325" s="85">
        <v>3.8079999999999998</v>
      </c>
      <c r="F325" s="85">
        <v>0.38900000000000001</v>
      </c>
      <c r="G325" s="85">
        <v>0.27400000000000002</v>
      </c>
      <c r="H325" s="85" t="s">
        <v>463</v>
      </c>
      <c r="I325" s="85" t="s">
        <v>647</v>
      </c>
      <c r="J325" s="85">
        <v>0</v>
      </c>
      <c r="K325" s="85" t="s">
        <v>528</v>
      </c>
      <c r="L325"/>
      <c r="M325"/>
      <c r="N325"/>
      <c r="O325"/>
      <c r="P325"/>
      <c r="Q325"/>
      <c r="R325"/>
      <c r="S325"/>
    </row>
    <row r="326" spans="1:19">
      <c r="A326" s="85" t="s">
        <v>762</v>
      </c>
      <c r="B326" s="85" t="s">
        <v>1080</v>
      </c>
      <c r="C326" s="85">
        <v>1.64</v>
      </c>
      <c r="D326" s="85">
        <v>1.64</v>
      </c>
      <c r="E326" s="85">
        <v>3.8079999999999998</v>
      </c>
      <c r="F326" s="85">
        <v>0.38900000000000001</v>
      </c>
      <c r="G326" s="85">
        <v>0.27400000000000002</v>
      </c>
      <c r="H326" s="85" t="s">
        <v>463</v>
      </c>
      <c r="I326" s="85" t="s">
        <v>647</v>
      </c>
      <c r="J326" s="85">
        <v>0</v>
      </c>
      <c r="K326" s="85" t="s">
        <v>528</v>
      </c>
      <c r="L326"/>
      <c r="M326"/>
      <c r="N326"/>
      <c r="O326"/>
      <c r="P326"/>
      <c r="Q326"/>
      <c r="R326"/>
      <c r="S326"/>
    </row>
    <row r="327" spans="1:19">
      <c r="A327" s="85" t="s">
        <v>763</v>
      </c>
      <c r="B327" s="85" t="s">
        <v>1080</v>
      </c>
      <c r="C327" s="85">
        <v>1.64</v>
      </c>
      <c r="D327" s="85">
        <v>1.64</v>
      </c>
      <c r="E327" s="85">
        <v>3.8079999999999998</v>
      </c>
      <c r="F327" s="85">
        <v>0.38900000000000001</v>
      </c>
      <c r="G327" s="85">
        <v>0.27400000000000002</v>
      </c>
      <c r="H327" s="85" t="s">
        <v>463</v>
      </c>
      <c r="I327" s="85" t="s">
        <v>647</v>
      </c>
      <c r="J327" s="85">
        <v>0</v>
      </c>
      <c r="K327" s="85" t="s">
        <v>528</v>
      </c>
      <c r="L327"/>
      <c r="M327"/>
      <c r="N327"/>
      <c r="O327"/>
      <c r="P327"/>
      <c r="Q327"/>
      <c r="R327"/>
      <c r="S327"/>
    </row>
    <row r="328" spans="1:19">
      <c r="A328" s="85" t="s">
        <v>764</v>
      </c>
      <c r="B328" s="85" t="s">
        <v>1080</v>
      </c>
      <c r="C328" s="85">
        <v>1.64</v>
      </c>
      <c r="D328" s="85">
        <v>1.64</v>
      </c>
      <c r="E328" s="85">
        <v>3.8079999999999998</v>
      </c>
      <c r="F328" s="85">
        <v>0.38900000000000001</v>
      </c>
      <c r="G328" s="85">
        <v>0.27400000000000002</v>
      </c>
      <c r="H328" s="85" t="s">
        <v>463</v>
      </c>
      <c r="I328" s="85" t="s">
        <v>649</v>
      </c>
      <c r="J328" s="85">
        <v>0</v>
      </c>
      <c r="K328" s="85" t="s">
        <v>528</v>
      </c>
      <c r="L328"/>
      <c r="M328"/>
      <c r="N328"/>
      <c r="O328"/>
      <c r="P328"/>
      <c r="Q328"/>
      <c r="R328"/>
      <c r="S328"/>
    </row>
    <row r="329" spans="1:19">
      <c r="A329" s="85" t="s">
        <v>679</v>
      </c>
      <c r="B329" s="85" t="s">
        <v>1079</v>
      </c>
      <c r="C329" s="85">
        <v>1.64</v>
      </c>
      <c r="D329" s="85">
        <v>1.64</v>
      </c>
      <c r="E329" s="85">
        <v>3.2410000000000001</v>
      </c>
      <c r="F329" s="85">
        <v>0.252</v>
      </c>
      <c r="G329" s="85">
        <v>0.16200000000000001</v>
      </c>
      <c r="H329" s="85" t="s">
        <v>463</v>
      </c>
      <c r="I329" s="85" t="s">
        <v>561</v>
      </c>
      <c r="J329" s="85">
        <v>0</v>
      </c>
      <c r="K329" s="85" t="s">
        <v>528</v>
      </c>
      <c r="L329"/>
      <c r="M329"/>
      <c r="N329"/>
      <c r="O329"/>
      <c r="P329"/>
      <c r="Q329"/>
      <c r="R329"/>
      <c r="S329"/>
    </row>
    <row r="330" spans="1:19">
      <c r="A330" s="85" t="s">
        <v>680</v>
      </c>
      <c r="B330" s="85" t="s">
        <v>1079</v>
      </c>
      <c r="C330" s="85">
        <v>1.64</v>
      </c>
      <c r="D330" s="85">
        <v>1.64</v>
      </c>
      <c r="E330" s="85">
        <v>3.2410000000000001</v>
      </c>
      <c r="F330" s="85">
        <v>0.252</v>
      </c>
      <c r="G330" s="85">
        <v>0.16200000000000001</v>
      </c>
      <c r="H330" s="85" t="s">
        <v>463</v>
      </c>
      <c r="I330" s="85" t="s">
        <v>561</v>
      </c>
      <c r="J330" s="85">
        <v>0</v>
      </c>
      <c r="K330" s="85" t="s">
        <v>528</v>
      </c>
      <c r="L330"/>
      <c r="M330"/>
      <c r="N330"/>
      <c r="O330"/>
      <c r="P330"/>
      <c r="Q330"/>
      <c r="R330"/>
      <c r="S330"/>
    </row>
    <row r="331" spans="1:19">
      <c r="A331" s="85" t="s">
        <v>681</v>
      </c>
      <c r="B331" s="85" t="s">
        <v>1079</v>
      </c>
      <c r="C331" s="85">
        <v>1.65</v>
      </c>
      <c r="D331" s="85">
        <v>1.65</v>
      </c>
      <c r="E331" s="85">
        <v>3.2410000000000001</v>
      </c>
      <c r="F331" s="85">
        <v>0.252</v>
      </c>
      <c r="G331" s="85">
        <v>0.16200000000000001</v>
      </c>
      <c r="H331" s="85" t="s">
        <v>463</v>
      </c>
      <c r="I331" s="85" t="s">
        <v>561</v>
      </c>
      <c r="J331" s="85">
        <v>0</v>
      </c>
      <c r="K331" s="85" t="s">
        <v>528</v>
      </c>
      <c r="L331"/>
      <c r="M331"/>
      <c r="N331"/>
      <c r="O331"/>
      <c r="P331"/>
      <c r="Q331"/>
      <c r="R331"/>
      <c r="S331"/>
    </row>
    <row r="332" spans="1:19">
      <c r="A332" s="85" t="s">
        <v>670</v>
      </c>
      <c r="B332" s="85" t="s">
        <v>1079</v>
      </c>
      <c r="C332" s="85">
        <v>1.64</v>
      </c>
      <c r="D332" s="85">
        <v>1.64</v>
      </c>
      <c r="E332" s="85">
        <v>3.2410000000000001</v>
      </c>
      <c r="F332" s="85">
        <v>0.252</v>
      </c>
      <c r="G332" s="85">
        <v>0.16200000000000001</v>
      </c>
      <c r="H332" s="85" t="s">
        <v>463</v>
      </c>
      <c r="I332" s="85" t="s">
        <v>545</v>
      </c>
      <c r="J332" s="85">
        <v>180</v>
      </c>
      <c r="K332" s="85" t="s">
        <v>535</v>
      </c>
      <c r="L332"/>
      <c r="M332"/>
      <c r="N332"/>
      <c r="O332"/>
      <c r="P332"/>
      <c r="Q332"/>
      <c r="R332"/>
      <c r="S332"/>
    </row>
    <row r="333" spans="1:19">
      <c r="A333" s="85" t="s">
        <v>671</v>
      </c>
      <c r="B333" s="85" t="s">
        <v>1079</v>
      </c>
      <c r="C333" s="85">
        <v>1.64</v>
      </c>
      <c r="D333" s="85">
        <v>1.64</v>
      </c>
      <c r="E333" s="85">
        <v>3.2410000000000001</v>
      </c>
      <c r="F333" s="85">
        <v>0.252</v>
      </c>
      <c r="G333" s="85">
        <v>0.16200000000000001</v>
      </c>
      <c r="H333" s="85" t="s">
        <v>463</v>
      </c>
      <c r="I333" s="85" t="s">
        <v>545</v>
      </c>
      <c r="J333" s="85">
        <v>180</v>
      </c>
      <c r="K333" s="85" t="s">
        <v>535</v>
      </c>
      <c r="L333"/>
      <c r="M333"/>
      <c r="N333"/>
      <c r="O333"/>
      <c r="P333"/>
      <c r="Q333"/>
      <c r="R333"/>
      <c r="S333"/>
    </row>
    <row r="334" spans="1:19">
      <c r="A334" s="85" t="s">
        <v>672</v>
      </c>
      <c r="B334" s="85" t="s">
        <v>1079</v>
      </c>
      <c r="C334" s="85">
        <v>1.65</v>
      </c>
      <c r="D334" s="85">
        <v>1.65</v>
      </c>
      <c r="E334" s="85">
        <v>3.2410000000000001</v>
      </c>
      <c r="F334" s="85">
        <v>0.252</v>
      </c>
      <c r="G334" s="85">
        <v>0.16200000000000001</v>
      </c>
      <c r="H334" s="85" t="s">
        <v>463</v>
      </c>
      <c r="I334" s="85" t="s">
        <v>545</v>
      </c>
      <c r="J334" s="85">
        <v>180</v>
      </c>
      <c r="K334" s="85" t="s">
        <v>535</v>
      </c>
      <c r="L334"/>
      <c r="M334"/>
      <c r="N334"/>
      <c r="O334"/>
      <c r="P334"/>
      <c r="Q334"/>
      <c r="R334"/>
      <c r="S334"/>
    </row>
    <row r="335" spans="1:19">
      <c r="A335" s="85" t="s">
        <v>765</v>
      </c>
      <c r="B335" s="85"/>
      <c r="C335" s="85"/>
      <c r="D335" s="85">
        <v>184.21</v>
      </c>
      <c r="E335" s="85">
        <v>3.65</v>
      </c>
      <c r="F335" s="85">
        <v>0.35</v>
      </c>
      <c r="G335" s="85">
        <v>0.24199999999999999</v>
      </c>
      <c r="H335" s="85"/>
      <c r="I335" s="85"/>
      <c r="J335" s="85"/>
      <c r="K335" s="85"/>
      <c r="L335"/>
      <c r="M335"/>
      <c r="N335"/>
      <c r="O335"/>
      <c r="P335"/>
      <c r="Q335"/>
      <c r="R335"/>
      <c r="S335"/>
    </row>
    <row r="336" spans="1:19">
      <c r="A336" s="85" t="s">
        <v>766</v>
      </c>
      <c r="B336" s="85"/>
      <c r="C336" s="85"/>
      <c r="D336" s="85">
        <v>72.38</v>
      </c>
      <c r="E336" s="85">
        <v>3.69</v>
      </c>
      <c r="F336" s="85">
        <v>0.36099999999999999</v>
      </c>
      <c r="G336" s="85">
        <v>0.251</v>
      </c>
      <c r="H336" s="85"/>
      <c r="I336" s="85"/>
      <c r="J336" s="85"/>
      <c r="K336" s="85"/>
      <c r="L336"/>
      <c r="M336"/>
      <c r="N336"/>
      <c r="O336"/>
      <c r="P336"/>
      <c r="Q336"/>
      <c r="R336"/>
      <c r="S336"/>
    </row>
    <row r="337" spans="1:19">
      <c r="A337" s="85" t="s">
        <v>767</v>
      </c>
      <c r="B337" s="85"/>
      <c r="C337" s="85"/>
      <c r="D337" s="85">
        <v>111.83</v>
      </c>
      <c r="E337" s="85">
        <v>3.62</v>
      </c>
      <c r="F337" s="85">
        <v>0.34300000000000003</v>
      </c>
      <c r="G337" s="85">
        <v>0.23699999999999999</v>
      </c>
      <c r="H337" s="85"/>
      <c r="I337" s="85"/>
      <c r="J337" s="85"/>
      <c r="K337" s="85"/>
      <c r="L337"/>
      <c r="M337"/>
      <c r="N337"/>
      <c r="O337"/>
      <c r="P337"/>
      <c r="Q337"/>
      <c r="R337"/>
      <c r="S337"/>
    </row>
    <row r="338" spans="1:19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77"/>
      <c r="B339" s="85" t="s">
        <v>381</v>
      </c>
      <c r="C339" s="85" t="s">
        <v>768</v>
      </c>
      <c r="D339" s="85" t="s">
        <v>769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5" t="s">
        <v>300</v>
      </c>
      <c r="B340" s="85"/>
      <c r="C340" s="85"/>
      <c r="D340" s="85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77"/>
      <c r="B342" s="85" t="s">
        <v>381</v>
      </c>
      <c r="C342" s="85" t="s">
        <v>770</v>
      </c>
      <c r="D342" s="85" t="s">
        <v>771</v>
      </c>
      <c r="E342" s="85" t="s">
        <v>772</v>
      </c>
      <c r="F342" s="85" t="s">
        <v>773</v>
      </c>
      <c r="G342" s="85" t="s">
        <v>769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5" t="s">
        <v>774</v>
      </c>
      <c r="B343" s="85" t="s">
        <v>775</v>
      </c>
      <c r="C343" s="85">
        <v>1761.78</v>
      </c>
      <c r="D343" s="85">
        <v>1322.15</v>
      </c>
      <c r="E343" s="85">
        <v>439.63</v>
      </c>
      <c r="F343" s="85">
        <v>0.75</v>
      </c>
      <c r="G343" s="85">
        <v>3.62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5" t="s">
        <v>776</v>
      </c>
      <c r="B344" s="85" t="s">
        <v>775</v>
      </c>
      <c r="C344" s="85">
        <v>1788.48</v>
      </c>
      <c r="D344" s="85">
        <v>1343.75</v>
      </c>
      <c r="E344" s="85">
        <v>444.73</v>
      </c>
      <c r="F344" s="85">
        <v>0.75</v>
      </c>
      <c r="G344" s="85">
        <v>3.63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5" t="s">
        <v>777</v>
      </c>
      <c r="B345" s="85" t="s">
        <v>775</v>
      </c>
      <c r="C345" s="85">
        <v>1903.01</v>
      </c>
      <c r="D345" s="85">
        <v>1445.98</v>
      </c>
      <c r="E345" s="85">
        <v>457.03</v>
      </c>
      <c r="F345" s="85">
        <v>0.76</v>
      </c>
      <c r="G345" s="85">
        <v>3.64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5" t="s">
        <v>778</v>
      </c>
      <c r="B346" s="85" t="s">
        <v>775</v>
      </c>
      <c r="C346" s="85">
        <v>1713.7</v>
      </c>
      <c r="D346" s="85">
        <v>1318.67</v>
      </c>
      <c r="E346" s="85">
        <v>395.04</v>
      </c>
      <c r="F346" s="85">
        <v>0.77</v>
      </c>
      <c r="G346" s="85">
        <v>3.65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5" t="s">
        <v>779</v>
      </c>
      <c r="B347" s="85" t="s">
        <v>775</v>
      </c>
      <c r="C347" s="85">
        <v>1741.5</v>
      </c>
      <c r="D347" s="85">
        <v>1343.9</v>
      </c>
      <c r="E347" s="85">
        <v>397.6</v>
      </c>
      <c r="F347" s="85">
        <v>0.77</v>
      </c>
      <c r="G347" s="85">
        <v>3.66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5" t="s">
        <v>780</v>
      </c>
      <c r="B348" s="85" t="s">
        <v>775</v>
      </c>
      <c r="C348" s="85">
        <v>2362.77</v>
      </c>
      <c r="D348" s="85">
        <v>1881.8</v>
      </c>
      <c r="E348" s="85">
        <v>480.97</v>
      </c>
      <c r="F348" s="85">
        <v>0.8</v>
      </c>
      <c r="G348" s="85">
        <v>3.61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5" t="s">
        <v>781</v>
      </c>
      <c r="B349" s="85" t="s">
        <v>775</v>
      </c>
      <c r="C349" s="85">
        <v>7857.46</v>
      </c>
      <c r="D349" s="85">
        <v>6027.53</v>
      </c>
      <c r="E349" s="85">
        <v>1829.94</v>
      </c>
      <c r="F349" s="85">
        <v>0.77</v>
      </c>
      <c r="G349" s="85">
        <v>3.02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5" t="s">
        <v>782</v>
      </c>
      <c r="B350" s="85" t="s">
        <v>775</v>
      </c>
      <c r="C350" s="85">
        <v>6252.44</v>
      </c>
      <c r="D350" s="85">
        <v>4819.6499999999996</v>
      </c>
      <c r="E350" s="85">
        <v>1432.79</v>
      </c>
      <c r="F350" s="85">
        <v>0.77</v>
      </c>
      <c r="G350" s="85">
        <v>3.03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5" t="s">
        <v>783</v>
      </c>
      <c r="B351" s="85" t="s">
        <v>775</v>
      </c>
      <c r="C351" s="85">
        <v>7692.35</v>
      </c>
      <c r="D351" s="85">
        <v>5879.27</v>
      </c>
      <c r="E351" s="85">
        <v>1813.07</v>
      </c>
      <c r="F351" s="85">
        <v>0.76</v>
      </c>
      <c r="G351" s="85">
        <v>3.02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5" t="s">
        <v>784</v>
      </c>
      <c r="B352" s="85" t="s">
        <v>775</v>
      </c>
      <c r="C352" s="85">
        <v>2150.9</v>
      </c>
      <c r="D352" s="85">
        <v>1674.95</v>
      </c>
      <c r="E352" s="85">
        <v>475.95</v>
      </c>
      <c r="F352" s="85">
        <v>0.78</v>
      </c>
      <c r="G352" s="85">
        <v>3.64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5" t="s">
        <v>785</v>
      </c>
      <c r="B353" s="85" t="s">
        <v>775</v>
      </c>
      <c r="C353" s="85">
        <v>1991.39</v>
      </c>
      <c r="D353" s="85">
        <v>1575.39</v>
      </c>
      <c r="E353" s="85">
        <v>415.99</v>
      </c>
      <c r="F353" s="85">
        <v>0.79</v>
      </c>
      <c r="G353" s="85">
        <v>3.68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5" t="s">
        <v>786</v>
      </c>
      <c r="B354" s="85" t="s">
        <v>775</v>
      </c>
      <c r="C354" s="85">
        <v>7650.34</v>
      </c>
      <c r="D354" s="85">
        <v>6012.37</v>
      </c>
      <c r="E354" s="85">
        <v>1637.98</v>
      </c>
      <c r="F354" s="85">
        <v>0.79</v>
      </c>
      <c r="G354" s="85">
        <v>3.04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5" t="s">
        <v>787</v>
      </c>
      <c r="B355" s="85" t="s">
        <v>775</v>
      </c>
      <c r="C355" s="85">
        <v>2364.66</v>
      </c>
      <c r="D355" s="85">
        <v>1888.54</v>
      </c>
      <c r="E355" s="85">
        <v>476.11</v>
      </c>
      <c r="F355" s="85">
        <v>0.8</v>
      </c>
      <c r="G355" s="85">
        <v>3.61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5" t="s">
        <v>788</v>
      </c>
      <c r="B356" s="85" t="s">
        <v>775</v>
      </c>
      <c r="C356" s="85">
        <v>7112.86</v>
      </c>
      <c r="D356" s="85">
        <v>5520.71</v>
      </c>
      <c r="E356" s="85">
        <v>1592.15</v>
      </c>
      <c r="F356" s="85">
        <v>0.78</v>
      </c>
      <c r="G356" s="85">
        <v>3.03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5" t="s">
        <v>789</v>
      </c>
      <c r="B357" s="85" t="s">
        <v>775</v>
      </c>
      <c r="C357" s="85">
        <v>1973.65</v>
      </c>
      <c r="D357" s="85">
        <v>1559.12</v>
      </c>
      <c r="E357" s="85">
        <v>414.53</v>
      </c>
      <c r="F357" s="85">
        <v>0.79</v>
      </c>
      <c r="G357" s="85">
        <v>3.68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5" t="s">
        <v>790</v>
      </c>
      <c r="B358" s="85" t="s">
        <v>775</v>
      </c>
      <c r="C358" s="85">
        <v>2360.11</v>
      </c>
      <c r="D358" s="85">
        <v>1879.34</v>
      </c>
      <c r="E358" s="85">
        <v>480.77</v>
      </c>
      <c r="F358" s="85">
        <v>0.8</v>
      </c>
      <c r="G358" s="85">
        <v>3.61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5" t="s">
        <v>791</v>
      </c>
      <c r="B359" s="85" t="s">
        <v>775</v>
      </c>
      <c r="C359" s="85">
        <v>7880.81</v>
      </c>
      <c r="D359" s="85">
        <v>6048.45</v>
      </c>
      <c r="E359" s="85">
        <v>1832.35</v>
      </c>
      <c r="F359" s="85">
        <v>0.77</v>
      </c>
      <c r="G359" s="85">
        <v>3.02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5" t="s">
        <v>792</v>
      </c>
      <c r="B360" s="85" t="s">
        <v>775</v>
      </c>
      <c r="C360" s="85">
        <v>6360.03</v>
      </c>
      <c r="D360" s="85">
        <v>4923.8900000000003</v>
      </c>
      <c r="E360" s="85">
        <v>1436.13</v>
      </c>
      <c r="F360" s="85">
        <v>0.77</v>
      </c>
      <c r="G360" s="85">
        <v>3.03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5" t="s">
        <v>793</v>
      </c>
      <c r="B361" s="85" t="s">
        <v>775</v>
      </c>
      <c r="C361" s="85">
        <v>7871.6</v>
      </c>
      <c r="D361" s="85">
        <v>6040.19</v>
      </c>
      <c r="E361" s="85">
        <v>1831.41</v>
      </c>
      <c r="F361" s="85">
        <v>0.77</v>
      </c>
      <c r="G361" s="85">
        <v>3.02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5" t="s">
        <v>794</v>
      </c>
      <c r="B362" s="85" t="s">
        <v>775</v>
      </c>
      <c r="C362" s="85">
        <v>2206.27</v>
      </c>
      <c r="D362" s="85">
        <v>1724.97</v>
      </c>
      <c r="E362" s="85">
        <v>481.29</v>
      </c>
      <c r="F362" s="85">
        <v>0.78</v>
      </c>
      <c r="G362" s="85">
        <v>3.63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5" t="s">
        <v>795</v>
      </c>
      <c r="B363" s="85" t="s">
        <v>775</v>
      </c>
      <c r="C363" s="85">
        <v>2046.06</v>
      </c>
      <c r="D363" s="85">
        <v>1625.69</v>
      </c>
      <c r="E363" s="85">
        <v>420.37</v>
      </c>
      <c r="F363" s="85">
        <v>0.79</v>
      </c>
      <c r="G363" s="85">
        <v>3.69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5" t="s">
        <v>796</v>
      </c>
      <c r="B364" s="85" t="s">
        <v>775</v>
      </c>
      <c r="C364" s="85">
        <v>7401.21</v>
      </c>
      <c r="D364" s="85">
        <v>5784.09</v>
      </c>
      <c r="E364" s="85">
        <v>1617.11</v>
      </c>
      <c r="F364" s="85">
        <v>0.78</v>
      </c>
      <c r="G364" s="85">
        <v>3.04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5" t="s">
        <v>797</v>
      </c>
      <c r="B365" s="85" t="s">
        <v>775</v>
      </c>
      <c r="C365" s="85">
        <v>1949.48</v>
      </c>
      <c r="D365" s="85">
        <v>1536.92</v>
      </c>
      <c r="E365" s="85">
        <v>412.56</v>
      </c>
      <c r="F365" s="85">
        <v>0.79</v>
      </c>
      <c r="G365" s="85">
        <v>3.68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5" t="s">
        <v>798</v>
      </c>
      <c r="B366" s="85" t="s">
        <v>775</v>
      </c>
      <c r="C366" s="85">
        <v>7303.26</v>
      </c>
      <c r="D366" s="85">
        <v>5694.52</v>
      </c>
      <c r="E366" s="85">
        <v>1608.74</v>
      </c>
      <c r="F366" s="85">
        <v>0.78</v>
      </c>
      <c r="G366" s="85">
        <v>3.03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5" t="s">
        <v>799</v>
      </c>
      <c r="B367" s="85" t="s">
        <v>775</v>
      </c>
      <c r="C367" s="85">
        <v>2029.51</v>
      </c>
      <c r="D367" s="85">
        <v>1610.48</v>
      </c>
      <c r="E367" s="85">
        <v>419.03</v>
      </c>
      <c r="F367" s="85">
        <v>0.79</v>
      </c>
      <c r="G367" s="85">
        <v>3.69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5" t="s">
        <v>800</v>
      </c>
      <c r="B368" s="85" t="s">
        <v>775</v>
      </c>
      <c r="C368" s="85">
        <v>3203.74</v>
      </c>
      <c r="D368" s="85">
        <v>2497.14</v>
      </c>
      <c r="E368" s="85">
        <v>706.6</v>
      </c>
      <c r="F368" s="85">
        <v>0.78</v>
      </c>
      <c r="G368" s="85">
        <v>3.35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5" t="s">
        <v>801</v>
      </c>
      <c r="B369" s="85" t="s">
        <v>775</v>
      </c>
      <c r="C369" s="85">
        <v>12225.11</v>
      </c>
      <c r="D369" s="85">
        <v>9102.24</v>
      </c>
      <c r="E369" s="85">
        <v>3122.86</v>
      </c>
      <c r="F369" s="85">
        <v>0.74</v>
      </c>
      <c r="G369" s="85">
        <v>3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5" t="s">
        <v>802</v>
      </c>
      <c r="B370" s="85" t="s">
        <v>775</v>
      </c>
      <c r="C370" s="85">
        <v>9904.65</v>
      </c>
      <c r="D370" s="85">
        <v>7412.67</v>
      </c>
      <c r="E370" s="85">
        <v>2491.9899999999998</v>
      </c>
      <c r="F370" s="85">
        <v>0.75</v>
      </c>
      <c r="G370" s="85">
        <v>3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5" t="s">
        <v>803</v>
      </c>
      <c r="B371" s="85" t="s">
        <v>775</v>
      </c>
      <c r="C371" s="85">
        <v>12229.82</v>
      </c>
      <c r="D371" s="85">
        <v>9106.2800000000007</v>
      </c>
      <c r="E371" s="85">
        <v>3123.54</v>
      </c>
      <c r="F371" s="85">
        <v>0.74</v>
      </c>
      <c r="G371" s="85">
        <v>3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5" t="s">
        <v>804</v>
      </c>
      <c r="B372" s="85" t="s">
        <v>775</v>
      </c>
      <c r="C372" s="85">
        <v>3364.25</v>
      </c>
      <c r="D372" s="85">
        <v>2548.69</v>
      </c>
      <c r="E372" s="85">
        <v>815.56</v>
      </c>
      <c r="F372" s="85">
        <v>0.76</v>
      </c>
      <c r="G372" s="85">
        <v>3.28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5" t="s">
        <v>805</v>
      </c>
      <c r="B373" s="85" t="s">
        <v>775</v>
      </c>
      <c r="C373" s="85">
        <v>3265.13</v>
      </c>
      <c r="D373" s="85">
        <v>2465.9</v>
      </c>
      <c r="E373" s="85">
        <v>799.22</v>
      </c>
      <c r="F373" s="85">
        <v>0.76</v>
      </c>
      <c r="G373" s="85">
        <v>3.31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5" t="s">
        <v>806</v>
      </c>
      <c r="B374" s="85" t="s">
        <v>775</v>
      </c>
      <c r="C374" s="85">
        <v>11977.5</v>
      </c>
      <c r="D374" s="85">
        <v>8902.73</v>
      </c>
      <c r="E374" s="85">
        <v>3074.77</v>
      </c>
      <c r="F374" s="85">
        <v>0.74</v>
      </c>
      <c r="G374" s="85">
        <v>3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5" t="s">
        <v>807</v>
      </c>
      <c r="B375" s="85" t="s">
        <v>775</v>
      </c>
      <c r="C375" s="85">
        <v>3089.48</v>
      </c>
      <c r="D375" s="85">
        <v>2316.73</v>
      </c>
      <c r="E375" s="85">
        <v>772.75</v>
      </c>
      <c r="F375" s="85">
        <v>0.75</v>
      </c>
      <c r="G375" s="85">
        <v>3.35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5" t="s">
        <v>808</v>
      </c>
      <c r="B376" s="85" t="s">
        <v>775</v>
      </c>
      <c r="C376" s="85">
        <v>11909.53</v>
      </c>
      <c r="D376" s="85">
        <v>8843.81</v>
      </c>
      <c r="E376" s="85">
        <v>3065.72</v>
      </c>
      <c r="F376" s="85">
        <v>0.74</v>
      </c>
      <c r="G376" s="85">
        <v>3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5" t="s">
        <v>809</v>
      </c>
      <c r="B377" s="85" t="s">
        <v>775</v>
      </c>
      <c r="C377" s="85">
        <v>3228.64</v>
      </c>
      <c r="D377" s="85">
        <v>2438.66</v>
      </c>
      <c r="E377" s="85">
        <v>789.98</v>
      </c>
      <c r="F377" s="85">
        <v>0.76</v>
      </c>
      <c r="G377" s="85">
        <v>3.32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5" t="s">
        <v>810</v>
      </c>
      <c r="B378" s="85" t="s">
        <v>775</v>
      </c>
      <c r="C378" s="85">
        <v>8413.51</v>
      </c>
      <c r="D378" s="85">
        <v>6719.49</v>
      </c>
      <c r="E378" s="85">
        <v>1694.02</v>
      </c>
      <c r="F378" s="85">
        <v>0.8</v>
      </c>
      <c r="G378" s="85">
        <v>4.04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5" t="s">
        <v>819</v>
      </c>
      <c r="B379" s="85" t="s">
        <v>775</v>
      </c>
      <c r="C379" s="85">
        <v>4264.37</v>
      </c>
      <c r="D379" s="85">
        <v>3289.7</v>
      </c>
      <c r="E379" s="85">
        <v>974.67</v>
      </c>
      <c r="F379" s="85">
        <v>0.77</v>
      </c>
      <c r="G379" s="85">
        <v>3.94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5" t="s">
        <v>820</v>
      </c>
      <c r="B380" s="85" t="s">
        <v>775</v>
      </c>
      <c r="C380" s="85">
        <v>3974.14</v>
      </c>
      <c r="D380" s="85">
        <v>3043.62</v>
      </c>
      <c r="E380" s="85">
        <v>930.51</v>
      </c>
      <c r="F380" s="85">
        <v>0.77</v>
      </c>
      <c r="G380" s="85">
        <v>3.92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5" t="s">
        <v>821</v>
      </c>
      <c r="B381" s="85" t="s">
        <v>775</v>
      </c>
      <c r="C381" s="85">
        <v>10498.57</v>
      </c>
      <c r="D381" s="85">
        <v>7352.07</v>
      </c>
      <c r="E381" s="85">
        <v>3146.49</v>
      </c>
      <c r="F381" s="85">
        <v>0.7</v>
      </c>
      <c r="G381" s="85">
        <v>3.72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5" t="s">
        <v>811</v>
      </c>
      <c r="B382" s="85" t="s">
        <v>775</v>
      </c>
      <c r="C382" s="85">
        <v>18667.189999999999</v>
      </c>
      <c r="D382" s="85">
        <v>12620.57</v>
      </c>
      <c r="E382" s="85">
        <v>6046.62</v>
      </c>
      <c r="F382" s="85">
        <v>0.68</v>
      </c>
      <c r="G382" s="85">
        <v>3.65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5" t="s">
        <v>812</v>
      </c>
      <c r="B383" s="85" t="s">
        <v>775</v>
      </c>
      <c r="C383" s="85">
        <v>1261.1199999999999</v>
      </c>
      <c r="D383" s="85">
        <v>1007.2</v>
      </c>
      <c r="E383" s="85">
        <v>253.92</v>
      </c>
      <c r="F383" s="85">
        <v>0.8</v>
      </c>
      <c r="G383" s="85">
        <v>4.04</v>
      </c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85" t="s">
        <v>813</v>
      </c>
      <c r="B384" s="85" t="s">
        <v>775</v>
      </c>
      <c r="C384" s="85">
        <v>10659.87</v>
      </c>
      <c r="D384" s="85">
        <v>7206.96</v>
      </c>
      <c r="E384" s="85">
        <v>3452.91</v>
      </c>
      <c r="F384" s="85">
        <v>0.68</v>
      </c>
      <c r="G384" s="85">
        <v>3.65</v>
      </c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5" t="s">
        <v>814</v>
      </c>
      <c r="B385" s="85" t="s">
        <v>775</v>
      </c>
      <c r="C385" s="85">
        <v>1065.04</v>
      </c>
      <c r="D385" s="85">
        <v>795.06</v>
      </c>
      <c r="E385" s="85">
        <v>269.98</v>
      </c>
      <c r="F385" s="85">
        <v>0.75</v>
      </c>
      <c r="G385" s="85">
        <v>3.86</v>
      </c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5" t="s">
        <v>815</v>
      </c>
      <c r="B386" s="85" t="s">
        <v>775</v>
      </c>
      <c r="C386" s="85">
        <v>7180.86</v>
      </c>
      <c r="D386" s="85">
        <v>5045.3999999999996</v>
      </c>
      <c r="E386" s="85">
        <v>2135.46</v>
      </c>
      <c r="F386" s="85">
        <v>0.7</v>
      </c>
      <c r="G386" s="85">
        <v>3.73</v>
      </c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5" t="s">
        <v>816</v>
      </c>
      <c r="B387" s="85" t="s">
        <v>775</v>
      </c>
      <c r="C387" s="85">
        <v>30507.87</v>
      </c>
      <c r="D387" s="85">
        <v>23426.400000000001</v>
      </c>
      <c r="E387" s="85">
        <v>7081.47</v>
      </c>
      <c r="F387" s="85">
        <v>0.77</v>
      </c>
      <c r="G387" s="85">
        <v>3.68</v>
      </c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5" t="s">
        <v>817</v>
      </c>
      <c r="B388" s="85" t="s">
        <v>775</v>
      </c>
      <c r="C388" s="85">
        <v>3186.72</v>
      </c>
      <c r="D388" s="85">
        <v>2154.4899999999998</v>
      </c>
      <c r="E388" s="85">
        <v>1032.23</v>
      </c>
      <c r="F388" s="85">
        <v>0.68</v>
      </c>
      <c r="G388" s="85">
        <v>3.65</v>
      </c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5" t="s">
        <v>818</v>
      </c>
      <c r="B389" s="85" t="s">
        <v>775</v>
      </c>
      <c r="C389" s="85">
        <v>7871.21</v>
      </c>
      <c r="D389" s="85">
        <v>5480.84</v>
      </c>
      <c r="E389" s="85">
        <v>2390.37</v>
      </c>
      <c r="F389" s="85">
        <v>0.7</v>
      </c>
      <c r="G389" s="85">
        <v>3.71</v>
      </c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77"/>
      <c r="B391" s="85" t="s">
        <v>381</v>
      </c>
      <c r="C391" s="85" t="s">
        <v>770</v>
      </c>
      <c r="D391" s="85" t="s">
        <v>769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5" t="s">
        <v>830</v>
      </c>
      <c r="B392" s="85" t="s">
        <v>823</v>
      </c>
      <c r="C392" s="85">
        <v>238.83</v>
      </c>
      <c r="D392" s="85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5" t="s">
        <v>845</v>
      </c>
      <c r="B393" s="85" t="s">
        <v>823</v>
      </c>
      <c r="C393" s="85">
        <v>336.24</v>
      </c>
      <c r="D393" s="85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5" t="s">
        <v>859</v>
      </c>
      <c r="B394" s="85" t="s">
        <v>823</v>
      </c>
      <c r="C394" s="85">
        <v>381.14</v>
      </c>
      <c r="D394" s="85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5" t="s">
        <v>873</v>
      </c>
      <c r="B395" s="85" t="s">
        <v>823</v>
      </c>
      <c r="C395" s="85">
        <v>1176.4100000000001</v>
      </c>
      <c r="D395" s="85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5" t="s">
        <v>831</v>
      </c>
      <c r="B396" s="85" t="s">
        <v>823</v>
      </c>
      <c r="C396" s="85">
        <v>0</v>
      </c>
      <c r="D396" s="85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5" t="s">
        <v>844</v>
      </c>
      <c r="B397" s="85" t="s">
        <v>823</v>
      </c>
      <c r="C397" s="85">
        <v>0</v>
      </c>
      <c r="D397" s="85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5" t="s">
        <v>858</v>
      </c>
      <c r="B398" s="85" t="s">
        <v>823</v>
      </c>
      <c r="C398" s="85">
        <v>0</v>
      </c>
      <c r="D398" s="85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5" t="s">
        <v>872</v>
      </c>
      <c r="B399" s="85" t="s">
        <v>823</v>
      </c>
      <c r="C399" s="85">
        <v>319.58</v>
      </c>
      <c r="D399" s="85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5" t="s">
        <v>825</v>
      </c>
      <c r="B400" s="85" t="s">
        <v>823</v>
      </c>
      <c r="C400" s="85">
        <v>873.25</v>
      </c>
      <c r="D400" s="85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5" t="s">
        <v>826</v>
      </c>
      <c r="B401" s="85" t="s">
        <v>823</v>
      </c>
      <c r="C401" s="85">
        <v>894.48</v>
      </c>
      <c r="D401" s="85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5" t="s">
        <v>827</v>
      </c>
      <c r="B402" s="85" t="s">
        <v>823</v>
      </c>
      <c r="C402" s="85">
        <v>1105.19</v>
      </c>
      <c r="D402" s="85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5" t="s">
        <v>828</v>
      </c>
      <c r="B403" s="85" t="s">
        <v>823</v>
      </c>
      <c r="C403" s="85">
        <v>1101.1600000000001</v>
      </c>
      <c r="D403" s="85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5" t="s">
        <v>829</v>
      </c>
      <c r="B404" s="85" t="s">
        <v>823</v>
      </c>
      <c r="C404" s="85">
        <v>889.72</v>
      </c>
      <c r="D404" s="85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5" t="s">
        <v>834</v>
      </c>
      <c r="B405" s="85" t="s">
        <v>823</v>
      </c>
      <c r="C405" s="85">
        <v>1289.47</v>
      </c>
      <c r="D405" s="85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5" t="s">
        <v>835</v>
      </c>
      <c r="B406" s="85" t="s">
        <v>823</v>
      </c>
      <c r="C406" s="85">
        <v>3381.16</v>
      </c>
      <c r="D406" s="85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5" t="s">
        <v>836</v>
      </c>
      <c r="B407" s="85" t="s">
        <v>823</v>
      </c>
      <c r="C407" s="85">
        <v>2591.61</v>
      </c>
      <c r="D407" s="85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5" t="s">
        <v>837</v>
      </c>
      <c r="B408" s="85" t="s">
        <v>823</v>
      </c>
      <c r="C408" s="85">
        <v>3319.69</v>
      </c>
      <c r="D408" s="85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5" t="s">
        <v>838</v>
      </c>
      <c r="B409" s="85" t="s">
        <v>823</v>
      </c>
      <c r="C409" s="85">
        <v>1066.21</v>
      </c>
      <c r="D409" s="85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5" t="s">
        <v>839</v>
      </c>
      <c r="B410" s="85" t="s">
        <v>823</v>
      </c>
      <c r="C410" s="85">
        <v>1036.75</v>
      </c>
      <c r="D410" s="85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5" t="s">
        <v>840</v>
      </c>
      <c r="B411" s="85" t="s">
        <v>823</v>
      </c>
      <c r="C411" s="85">
        <v>3169</v>
      </c>
      <c r="D411" s="85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5" t="s">
        <v>841</v>
      </c>
      <c r="B412" s="85" t="s">
        <v>823</v>
      </c>
      <c r="C412" s="85">
        <v>792.25</v>
      </c>
      <c r="D412" s="85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5" t="s">
        <v>842</v>
      </c>
      <c r="B413" s="85" t="s">
        <v>823</v>
      </c>
      <c r="C413" s="85">
        <v>3191.31</v>
      </c>
      <c r="D413" s="85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5" t="s">
        <v>843</v>
      </c>
      <c r="B414" s="85" t="s">
        <v>823</v>
      </c>
      <c r="C414" s="85">
        <v>958.15</v>
      </c>
      <c r="D414" s="85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5" t="s">
        <v>848</v>
      </c>
      <c r="B415" s="85" t="s">
        <v>823</v>
      </c>
      <c r="C415" s="85">
        <v>1339.44</v>
      </c>
      <c r="D415" s="85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5" t="s">
        <v>849</v>
      </c>
      <c r="B416" s="85" t="s">
        <v>823</v>
      </c>
      <c r="C416" s="85">
        <v>3525.24</v>
      </c>
      <c r="D416" s="85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5" t="s">
        <v>850</v>
      </c>
      <c r="B417" s="85" t="s">
        <v>823</v>
      </c>
      <c r="C417" s="85">
        <v>2814.29</v>
      </c>
      <c r="D417" s="85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5" t="s">
        <v>851</v>
      </c>
      <c r="B418" s="85" t="s">
        <v>823</v>
      </c>
      <c r="C418" s="85">
        <v>3512.45</v>
      </c>
      <c r="D418" s="85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5" t="s">
        <v>852</v>
      </c>
      <c r="B419" s="85" t="s">
        <v>823</v>
      </c>
      <c r="C419" s="85">
        <v>1112.4000000000001</v>
      </c>
      <c r="D419" s="85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5" t="s">
        <v>853</v>
      </c>
      <c r="B420" s="85" t="s">
        <v>823</v>
      </c>
      <c r="C420" s="85">
        <v>1089.1300000000001</v>
      </c>
      <c r="D420" s="85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5" t="s">
        <v>854</v>
      </c>
      <c r="B421" s="85" t="s">
        <v>823</v>
      </c>
      <c r="C421" s="85">
        <v>3464.54</v>
      </c>
      <c r="D421" s="85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5" t="s">
        <v>855</v>
      </c>
      <c r="B422" s="85" t="s">
        <v>823</v>
      </c>
      <c r="C422" s="85">
        <v>855.02</v>
      </c>
      <c r="D422" s="85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5" t="s">
        <v>856</v>
      </c>
      <c r="B423" s="85" t="s">
        <v>823</v>
      </c>
      <c r="C423" s="85">
        <v>3462</v>
      </c>
      <c r="D423" s="85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5" t="s">
        <v>857</v>
      </c>
      <c r="B424" s="85" t="s">
        <v>823</v>
      </c>
      <c r="C424" s="85">
        <v>1025.3900000000001</v>
      </c>
      <c r="D424" s="85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5" t="s">
        <v>862</v>
      </c>
      <c r="B425" s="85" t="s">
        <v>823</v>
      </c>
      <c r="C425" s="85">
        <v>2334.79</v>
      </c>
      <c r="D425" s="85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5" t="s">
        <v>863</v>
      </c>
      <c r="B426" s="85" t="s">
        <v>823</v>
      </c>
      <c r="C426" s="85">
        <v>9210.1</v>
      </c>
      <c r="D426" s="85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5" t="s">
        <v>864</v>
      </c>
      <c r="B427" s="85" t="s">
        <v>823</v>
      </c>
      <c r="C427" s="85">
        <v>7424.34</v>
      </c>
      <c r="D427" s="85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5" t="s">
        <v>865</v>
      </c>
      <c r="B428" s="85" t="s">
        <v>823</v>
      </c>
      <c r="C428" s="85">
        <v>9203.9599999999991</v>
      </c>
      <c r="D428" s="85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5" t="s">
        <v>866</v>
      </c>
      <c r="B429" s="85" t="s">
        <v>823</v>
      </c>
      <c r="C429" s="85">
        <v>2552.64</v>
      </c>
      <c r="D429" s="85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5" t="s">
        <v>867</v>
      </c>
      <c r="B430" s="85" t="s">
        <v>823</v>
      </c>
      <c r="C430" s="85">
        <v>2534.0100000000002</v>
      </c>
      <c r="D430" s="85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5" t="s">
        <v>868</v>
      </c>
      <c r="B431" s="85" t="s">
        <v>823</v>
      </c>
      <c r="C431" s="85">
        <v>9207.6200000000008</v>
      </c>
      <c r="D431" s="85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5" t="s">
        <v>869</v>
      </c>
      <c r="B432" s="85" t="s">
        <v>823</v>
      </c>
      <c r="C432" s="85">
        <v>2485.06</v>
      </c>
      <c r="D432" s="85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5" t="s">
        <v>870</v>
      </c>
      <c r="B433" s="85" t="s">
        <v>823</v>
      </c>
      <c r="C433" s="85">
        <v>9174.9</v>
      </c>
      <c r="D433" s="85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5" t="s">
        <v>871</v>
      </c>
      <c r="B434" s="85" t="s">
        <v>823</v>
      </c>
      <c r="C434" s="85">
        <v>2509.2199999999998</v>
      </c>
      <c r="D434" s="85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5" t="s">
        <v>822</v>
      </c>
      <c r="B435" s="85" t="s">
        <v>823</v>
      </c>
      <c r="C435" s="85">
        <v>143.97</v>
      </c>
      <c r="D435" s="85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5" t="s">
        <v>832</v>
      </c>
      <c r="B436" s="85" t="s">
        <v>823</v>
      </c>
      <c r="C436" s="85">
        <v>222.72</v>
      </c>
      <c r="D436" s="85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5" t="s">
        <v>846</v>
      </c>
      <c r="B437" s="85" t="s">
        <v>823</v>
      </c>
      <c r="C437" s="85">
        <v>254.19</v>
      </c>
      <c r="D437" s="85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5" t="s">
        <v>860</v>
      </c>
      <c r="B438" s="85" t="s">
        <v>823</v>
      </c>
      <c r="C438" s="85">
        <v>1014</v>
      </c>
      <c r="D438" s="85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5" t="s">
        <v>824</v>
      </c>
      <c r="B439" s="85" t="s">
        <v>823</v>
      </c>
      <c r="C439" s="85">
        <v>56.92</v>
      </c>
      <c r="D439" s="85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5" t="s">
        <v>833</v>
      </c>
      <c r="B440" s="85" t="s">
        <v>823</v>
      </c>
      <c r="C440" s="85">
        <v>175.51</v>
      </c>
      <c r="D440" s="85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5" t="s">
        <v>847</v>
      </c>
      <c r="B441" s="85" t="s">
        <v>823</v>
      </c>
      <c r="C441" s="85">
        <v>206.86</v>
      </c>
      <c r="D441" s="85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5" t="s">
        <v>861</v>
      </c>
      <c r="B442" s="85" t="s">
        <v>823</v>
      </c>
      <c r="C442" s="85">
        <v>681.69</v>
      </c>
      <c r="D442" s="85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5" t="s">
        <v>874</v>
      </c>
      <c r="B443" s="85" t="s">
        <v>875</v>
      </c>
      <c r="C443" s="85">
        <v>24018.15</v>
      </c>
      <c r="D443" s="85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5" t="s">
        <v>884</v>
      </c>
      <c r="B444" s="85" t="s">
        <v>875</v>
      </c>
      <c r="C444" s="85">
        <v>6317.38</v>
      </c>
      <c r="D444" s="85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5" t="s">
        <v>885</v>
      </c>
      <c r="B445" s="85" t="s">
        <v>875</v>
      </c>
      <c r="C445" s="85">
        <v>5877.1</v>
      </c>
      <c r="D445" s="85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5" t="s">
        <v>886</v>
      </c>
      <c r="B446" s="85" t="s">
        <v>875</v>
      </c>
      <c r="C446" s="85">
        <v>11325.24</v>
      </c>
      <c r="D446" s="85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5" t="s">
        <v>876</v>
      </c>
      <c r="B447" s="85" t="s">
        <v>875</v>
      </c>
      <c r="C447" s="85">
        <v>30619.93</v>
      </c>
      <c r="D447" s="85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85" t="s">
        <v>877</v>
      </c>
      <c r="B448" s="85" t="s">
        <v>875</v>
      </c>
      <c r="C448" s="85">
        <v>1687.29</v>
      </c>
      <c r="D448" s="85">
        <v>0.8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85" t="s">
        <v>878</v>
      </c>
      <c r="B449" s="85" t="s">
        <v>875</v>
      </c>
      <c r="C449" s="85">
        <v>23667.93</v>
      </c>
      <c r="D449" s="85">
        <v>0.8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5" t="s">
        <v>879</v>
      </c>
      <c r="B450" s="85" t="s">
        <v>875</v>
      </c>
      <c r="C450" s="85">
        <v>1491.77</v>
      </c>
      <c r="D450" s="85">
        <v>0.8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5" t="s">
        <v>880</v>
      </c>
      <c r="B451" s="85" t="s">
        <v>875</v>
      </c>
      <c r="C451" s="85">
        <v>10000.77</v>
      </c>
      <c r="D451" s="85">
        <v>0.8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5" t="s">
        <v>881</v>
      </c>
      <c r="B452" s="85" t="s">
        <v>875</v>
      </c>
      <c r="C452" s="85">
        <v>79954.23</v>
      </c>
      <c r="D452" s="85">
        <v>0.78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5" t="s">
        <v>882</v>
      </c>
      <c r="B453" s="85" t="s">
        <v>875</v>
      </c>
      <c r="C453" s="85">
        <v>6470.77</v>
      </c>
      <c r="D453" s="85">
        <v>0.8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5" t="s">
        <v>883</v>
      </c>
      <c r="B454" s="85" t="s">
        <v>875</v>
      </c>
      <c r="C454" s="85">
        <v>10898.46</v>
      </c>
      <c r="D454" s="85">
        <v>0.8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77"/>
      <c r="B456" s="85" t="s">
        <v>381</v>
      </c>
      <c r="C456" s="85" t="s">
        <v>887</v>
      </c>
      <c r="D456" s="85" t="s">
        <v>888</v>
      </c>
      <c r="E456" s="85" t="s">
        <v>889</v>
      </c>
      <c r="F456" s="85" t="s">
        <v>890</v>
      </c>
      <c r="G456" s="85" t="s">
        <v>891</v>
      </c>
      <c r="H456" s="85" t="s">
        <v>892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5" t="s">
        <v>904</v>
      </c>
      <c r="B457" s="85" t="s">
        <v>894</v>
      </c>
      <c r="C457" s="85">
        <v>0.54</v>
      </c>
      <c r="D457" s="85">
        <v>49.8</v>
      </c>
      <c r="E457" s="85">
        <v>0.01</v>
      </c>
      <c r="F457" s="85">
        <v>0.77</v>
      </c>
      <c r="G457" s="85">
        <v>1</v>
      </c>
      <c r="H457" s="85" t="s">
        <v>895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5" t="s">
        <v>919</v>
      </c>
      <c r="B458" s="85" t="s">
        <v>894</v>
      </c>
      <c r="C458" s="85">
        <v>0.54</v>
      </c>
      <c r="D458" s="85">
        <v>49.8</v>
      </c>
      <c r="E458" s="85">
        <v>0.01</v>
      </c>
      <c r="F458" s="85">
        <v>1.08</v>
      </c>
      <c r="G458" s="85">
        <v>1</v>
      </c>
      <c r="H458" s="85" t="s">
        <v>895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5" t="s">
        <v>933</v>
      </c>
      <c r="B459" s="85" t="s">
        <v>894</v>
      </c>
      <c r="C459" s="85">
        <v>0.54</v>
      </c>
      <c r="D459" s="85">
        <v>49.8</v>
      </c>
      <c r="E459" s="85">
        <v>0.01</v>
      </c>
      <c r="F459" s="85">
        <v>1.23</v>
      </c>
      <c r="G459" s="85">
        <v>1</v>
      </c>
      <c r="H459" s="85" t="s">
        <v>895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5" t="s">
        <v>947</v>
      </c>
      <c r="B460" s="85" t="s">
        <v>894</v>
      </c>
      <c r="C460" s="85">
        <v>0.54</v>
      </c>
      <c r="D460" s="85">
        <v>49.8</v>
      </c>
      <c r="E460" s="85">
        <v>0.04</v>
      </c>
      <c r="F460" s="85">
        <v>3.78</v>
      </c>
      <c r="G460" s="85">
        <v>1</v>
      </c>
      <c r="H460" s="85" t="s">
        <v>895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5" t="s">
        <v>905</v>
      </c>
      <c r="B461" s="85" t="s">
        <v>894</v>
      </c>
      <c r="C461" s="85">
        <v>0.54</v>
      </c>
      <c r="D461" s="85">
        <v>49.8</v>
      </c>
      <c r="E461" s="85">
        <v>0</v>
      </c>
      <c r="F461" s="85">
        <v>0</v>
      </c>
      <c r="G461" s="85">
        <v>1</v>
      </c>
      <c r="H461" s="85" t="s">
        <v>895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5" t="s">
        <v>918</v>
      </c>
      <c r="B462" s="85" t="s">
        <v>894</v>
      </c>
      <c r="C462" s="85">
        <v>0.54</v>
      </c>
      <c r="D462" s="85">
        <v>49.8</v>
      </c>
      <c r="E462" s="85">
        <v>0</v>
      </c>
      <c r="F462" s="85">
        <v>0</v>
      </c>
      <c r="G462" s="85">
        <v>1</v>
      </c>
      <c r="H462" s="85" t="s">
        <v>895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5" t="s">
        <v>932</v>
      </c>
      <c r="B463" s="85" t="s">
        <v>894</v>
      </c>
      <c r="C463" s="85">
        <v>0.54</v>
      </c>
      <c r="D463" s="85">
        <v>49.8</v>
      </c>
      <c r="E463" s="85">
        <v>0</v>
      </c>
      <c r="F463" s="85">
        <v>0</v>
      </c>
      <c r="G463" s="85">
        <v>1</v>
      </c>
      <c r="H463" s="85" t="s">
        <v>895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5" t="s">
        <v>946</v>
      </c>
      <c r="B464" s="85" t="s">
        <v>894</v>
      </c>
      <c r="C464" s="85">
        <v>0.54</v>
      </c>
      <c r="D464" s="85">
        <v>49.8</v>
      </c>
      <c r="E464" s="85">
        <v>0.01</v>
      </c>
      <c r="F464" s="85">
        <v>1.03</v>
      </c>
      <c r="G464" s="85">
        <v>1</v>
      </c>
      <c r="H464" s="85" t="s">
        <v>895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5" t="s">
        <v>897</v>
      </c>
      <c r="B465" s="85" t="s">
        <v>898</v>
      </c>
      <c r="C465" s="85">
        <v>0.52</v>
      </c>
      <c r="D465" s="85">
        <v>331</v>
      </c>
      <c r="E465" s="85">
        <v>0.09</v>
      </c>
      <c r="F465" s="85">
        <v>58.87</v>
      </c>
      <c r="G465" s="85">
        <v>1</v>
      </c>
      <c r="H465" s="85" t="s">
        <v>899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5" t="s">
        <v>900</v>
      </c>
      <c r="B466" s="85" t="s">
        <v>898</v>
      </c>
      <c r="C466" s="85">
        <v>0.52</v>
      </c>
      <c r="D466" s="85">
        <v>331</v>
      </c>
      <c r="E466" s="85">
        <v>0.09</v>
      </c>
      <c r="F466" s="85">
        <v>59.92</v>
      </c>
      <c r="G466" s="85">
        <v>1</v>
      </c>
      <c r="H466" s="85" t="s">
        <v>899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5" t="s">
        <v>901</v>
      </c>
      <c r="B467" s="85" t="s">
        <v>898</v>
      </c>
      <c r="C467" s="85">
        <v>0.52</v>
      </c>
      <c r="D467" s="85">
        <v>331</v>
      </c>
      <c r="E467" s="85">
        <v>0.1</v>
      </c>
      <c r="F467" s="85">
        <v>65.45</v>
      </c>
      <c r="G467" s="85">
        <v>1</v>
      </c>
      <c r="H467" s="85" t="s">
        <v>899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5" t="s">
        <v>902</v>
      </c>
      <c r="B468" s="85" t="s">
        <v>898</v>
      </c>
      <c r="C468" s="85">
        <v>0.52</v>
      </c>
      <c r="D468" s="85">
        <v>331</v>
      </c>
      <c r="E468" s="85">
        <v>0.1</v>
      </c>
      <c r="F468" s="85">
        <v>60.67</v>
      </c>
      <c r="G468" s="85">
        <v>1</v>
      </c>
      <c r="H468" s="85" t="s">
        <v>899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5" t="s">
        <v>903</v>
      </c>
      <c r="B469" s="85" t="s">
        <v>898</v>
      </c>
      <c r="C469" s="85">
        <v>0.52</v>
      </c>
      <c r="D469" s="85">
        <v>331</v>
      </c>
      <c r="E469" s="85">
        <v>0.1</v>
      </c>
      <c r="F469" s="85">
        <v>62.05</v>
      </c>
      <c r="G469" s="85">
        <v>1</v>
      </c>
      <c r="H469" s="85" t="s">
        <v>899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5" t="s">
        <v>908</v>
      </c>
      <c r="B470" s="85" t="s">
        <v>898</v>
      </c>
      <c r="C470" s="85">
        <v>0.52</v>
      </c>
      <c r="D470" s="85">
        <v>331</v>
      </c>
      <c r="E470" s="85">
        <v>0.14000000000000001</v>
      </c>
      <c r="F470" s="85">
        <v>90.31</v>
      </c>
      <c r="G470" s="85">
        <v>1</v>
      </c>
      <c r="H470" s="85" t="s">
        <v>899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5" t="s">
        <v>909</v>
      </c>
      <c r="B471" s="85" t="s">
        <v>898</v>
      </c>
      <c r="C471" s="85">
        <v>0.52</v>
      </c>
      <c r="D471" s="85">
        <v>331</v>
      </c>
      <c r="E471" s="85">
        <v>0.43</v>
      </c>
      <c r="F471" s="85">
        <v>276.22000000000003</v>
      </c>
      <c r="G471" s="85">
        <v>1</v>
      </c>
      <c r="H471" s="85" t="s">
        <v>899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5" t="s">
        <v>910</v>
      </c>
      <c r="B472" s="85" t="s">
        <v>898</v>
      </c>
      <c r="C472" s="85">
        <v>0.52</v>
      </c>
      <c r="D472" s="85">
        <v>331</v>
      </c>
      <c r="E472" s="85">
        <v>0.35</v>
      </c>
      <c r="F472" s="85">
        <v>222.24</v>
      </c>
      <c r="G472" s="85">
        <v>1</v>
      </c>
      <c r="H472" s="85" t="s">
        <v>899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5" t="s">
        <v>911</v>
      </c>
      <c r="B473" s="85" t="s">
        <v>898</v>
      </c>
      <c r="C473" s="85">
        <v>0.52</v>
      </c>
      <c r="D473" s="85">
        <v>331</v>
      </c>
      <c r="E473" s="85">
        <v>0.42</v>
      </c>
      <c r="F473" s="85">
        <v>268.16000000000003</v>
      </c>
      <c r="G473" s="85">
        <v>1</v>
      </c>
      <c r="H473" s="85" t="s">
        <v>899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5" t="s">
        <v>912</v>
      </c>
      <c r="B474" s="85" t="s">
        <v>898</v>
      </c>
      <c r="C474" s="85">
        <v>0.52</v>
      </c>
      <c r="D474" s="85">
        <v>331</v>
      </c>
      <c r="E474" s="85">
        <v>0.12</v>
      </c>
      <c r="F474" s="85">
        <v>78.22</v>
      </c>
      <c r="G474" s="85">
        <v>1</v>
      </c>
      <c r="H474" s="85" t="s">
        <v>899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5" t="s">
        <v>913</v>
      </c>
      <c r="B475" s="85" t="s">
        <v>898</v>
      </c>
      <c r="C475" s="85">
        <v>0.52</v>
      </c>
      <c r="D475" s="85">
        <v>331</v>
      </c>
      <c r="E475" s="85">
        <v>0.12</v>
      </c>
      <c r="F475" s="85">
        <v>75</v>
      </c>
      <c r="G475" s="85">
        <v>1</v>
      </c>
      <c r="H475" s="85" t="s">
        <v>899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5" t="s">
        <v>914</v>
      </c>
      <c r="B476" s="85" t="s">
        <v>898</v>
      </c>
      <c r="C476" s="85">
        <v>0.52</v>
      </c>
      <c r="D476" s="85">
        <v>331</v>
      </c>
      <c r="E476" s="85">
        <v>0.45</v>
      </c>
      <c r="F476" s="85">
        <v>283.97000000000003</v>
      </c>
      <c r="G476" s="85">
        <v>1</v>
      </c>
      <c r="H476" s="85" t="s">
        <v>899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5" t="s">
        <v>915</v>
      </c>
      <c r="B477" s="85" t="s">
        <v>898</v>
      </c>
      <c r="C477" s="85">
        <v>0.52</v>
      </c>
      <c r="D477" s="85">
        <v>331</v>
      </c>
      <c r="E477" s="85">
        <v>0.14000000000000001</v>
      </c>
      <c r="F477" s="85">
        <v>90.93</v>
      </c>
      <c r="G477" s="85">
        <v>1</v>
      </c>
      <c r="H477" s="85" t="s">
        <v>899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5" t="s">
        <v>916</v>
      </c>
      <c r="B478" s="85" t="s">
        <v>898</v>
      </c>
      <c r="C478" s="85">
        <v>0.52</v>
      </c>
      <c r="D478" s="85">
        <v>331</v>
      </c>
      <c r="E478" s="85">
        <v>0.4</v>
      </c>
      <c r="F478" s="85">
        <v>256.77999999999997</v>
      </c>
      <c r="G478" s="85">
        <v>1</v>
      </c>
      <c r="H478" s="85" t="s">
        <v>899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5" t="s">
        <v>917</v>
      </c>
      <c r="B479" s="85" t="s">
        <v>898</v>
      </c>
      <c r="C479" s="85">
        <v>0.52</v>
      </c>
      <c r="D479" s="85">
        <v>331</v>
      </c>
      <c r="E479" s="85">
        <v>0.12</v>
      </c>
      <c r="F479" s="85">
        <v>74.099999999999994</v>
      </c>
      <c r="G479" s="85">
        <v>1</v>
      </c>
      <c r="H479" s="85" t="s">
        <v>899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5" t="s">
        <v>922</v>
      </c>
      <c r="B480" s="85" t="s">
        <v>898</v>
      </c>
      <c r="C480" s="85">
        <v>0.52</v>
      </c>
      <c r="D480" s="85">
        <v>331</v>
      </c>
      <c r="E480" s="85">
        <v>0.14000000000000001</v>
      </c>
      <c r="F480" s="85">
        <v>90.17</v>
      </c>
      <c r="G480" s="85">
        <v>1</v>
      </c>
      <c r="H480" s="85" t="s">
        <v>899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5" t="s">
        <v>923</v>
      </c>
      <c r="B481" s="85" t="s">
        <v>898</v>
      </c>
      <c r="C481" s="85">
        <v>0.52</v>
      </c>
      <c r="D481" s="85">
        <v>331</v>
      </c>
      <c r="E481" s="85">
        <v>0.44</v>
      </c>
      <c r="F481" s="85">
        <v>277.36</v>
      </c>
      <c r="G481" s="85">
        <v>1</v>
      </c>
      <c r="H481" s="85" t="s">
        <v>899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5" t="s">
        <v>924</v>
      </c>
      <c r="B482" s="85" t="s">
        <v>898</v>
      </c>
      <c r="C482" s="85">
        <v>0.52</v>
      </c>
      <c r="D482" s="85">
        <v>331</v>
      </c>
      <c r="E482" s="85">
        <v>0.36</v>
      </c>
      <c r="F482" s="85">
        <v>228.29</v>
      </c>
      <c r="G482" s="85">
        <v>1</v>
      </c>
      <c r="H482" s="85" t="s">
        <v>899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5" t="s">
        <v>925</v>
      </c>
      <c r="B483" s="85" t="s">
        <v>898</v>
      </c>
      <c r="C483" s="85">
        <v>0.52</v>
      </c>
      <c r="D483" s="85">
        <v>331</v>
      </c>
      <c r="E483" s="85">
        <v>0.44</v>
      </c>
      <c r="F483" s="85">
        <v>276.91000000000003</v>
      </c>
      <c r="G483" s="85">
        <v>1</v>
      </c>
      <c r="H483" s="85" t="s">
        <v>899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5" t="s">
        <v>926</v>
      </c>
      <c r="B484" s="85" t="s">
        <v>898</v>
      </c>
      <c r="C484" s="85">
        <v>0.52</v>
      </c>
      <c r="D484" s="85">
        <v>331</v>
      </c>
      <c r="E484" s="85">
        <v>0.13</v>
      </c>
      <c r="F484" s="85">
        <v>80.959999999999994</v>
      </c>
      <c r="G484" s="85">
        <v>1</v>
      </c>
      <c r="H484" s="85" t="s">
        <v>899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5" t="s">
        <v>927</v>
      </c>
      <c r="B485" s="85" t="s">
        <v>898</v>
      </c>
      <c r="C485" s="85">
        <v>0.52</v>
      </c>
      <c r="D485" s="85">
        <v>331</v>
      </c>
      <c r="E485" s="85">
        <v>0.12</v>
      </c>
      <c r="F485" s="85">
        <v>77.8</v>
      </c>
      <c r="G485" s="85">
        <v>1</v>
      </c>
      <c r="H485" s="85" t="s">
        <v>899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5" t="s">
        <v>928</v>
      </c>
      <c r="B486" s="85" t="s">
        <v>898</v>
      </c>
      <c r="C486" s="85">
        <v>0.52</v>
      </c>
      <c r="D486" s="85">
        <v>331</v>
      </c>
      <c r="E486" s="85">
        <v>0.43</v>
      </c>
      <c r="F486" s="85">
        <v>271.33</v>
      </c>
      <c r="G486" s="85">
        <v>1</v>
      </c>
      <c r="H486" s="85" t="s">
        <v>899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5" t="s">
        <v>929</v>
      </c>
      <c r="B487" s="85" t="s">
        <v>898</v>
      </c>
      <c r="C487" s="85">
        <v>0.52</v>
      </c>
      <c r="D487" s="85">
        <v>331</v>
      </c>
      <c r="E487" s="85">
        <v>0.11</v>
      </c>
      <c r="F487" s="85">
        <v>72.87</v>
      </c>
      <c r="G487" s="85">
        <v>1</v>
      </c>
      <c r="H487" s="85" t="s">
        <v>899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5" t="s">
        <v>930</v>
      </c>
      <c r="B488" s="85" t="s">
        <v>898</v>
      </c>
      <c r="C488" s="85">
        <v>0.52</v>
      </c>
      <c r="D488" s="85">
        <v>331</v>
      </c>
      <c r="E488" s="85">
        <v>0.42</v>
      </c>
      <c r="F488" s="85">
        <v>266.37</v>
      </c>
      <c r="G488" s="85">
        <v>1</v>
      </c>
      <c r="H488" s="85" t="s">
        <v>899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5" t="s">
        <v>931</v>
      </c>
      <c r="B489" s="85" t="s">
        <v>898</v>
      </c>
      <c r="C489" s="85">
        <v>0.52</v>
      </c>
      <c r="D489" s="85">
        <v>331</v>
      </c>
      <c r="E489" s="85">
        <v>0.12</v>
      </c>
      <c r="F489" s="85">
        <v>76.95</v>
      </c>
      <c r="G489" s="85">
        <v>1</v>
      </c>
      <c r="H489" s="85" t="s">
        <v>899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5" t="s">
        <v>936</v>
      </c>
      <c r="B490" s="85" t="s">
        <v>898</v>
      </c>
      <c r="C490" s="85">
        <v>0.52</v>
      </c>
      <c r="D490" s="85">
        <v>331</v>
      </c>
      <c r="E490" s="85">
        <v>0.18</v>
      </c>
      <c r="F490" s="85">
        <v>116.76</v>
      </c>
      <c r="G490" s="85">
        <v>1</v>
      </c>
      <c r="H490" s="85" t="s">
        <v>899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5" t="s">
        <v>937</v>
      </c>
      <c r="B491" s="85" t="s">
        <v>898</v>
      </c>
      <c r="C491" s="85">
        <v>0.52</v>
      </c>
      <c r="D491" s="85">
        <v>331</v>
      </c>
      <c r="E491" s="85">
        <v>0.63</v>
      </c>
      <c r="F491" s="85">
        <v>400.92</v>
      </c>
      <c r="G491" s="85">
        <v>1</v>
      </c>
      <c r="H491" s="85" t="s">
        <v>899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5" t="s">
        <v>938</v>
      </c>
      <c r="B492" s="85" t="s">
        <v>898</v>
      </c>
      <c r="C492" s="85">
        <v>0.52</v>
      </c>
      <c r="D492" s="85">
        <v>331</v>
      </c>
      <c r="E492" s="85">
        <v>0.52</v>
      </c>
      <c r="F492" s="85">
        <v>328.81</v>
      </c>
      <c r="G492" s="85">
        <v>1</v>
      </c>
      <c r="H492" s="85" t="s">
        <v>899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5" t="s">
        <v>939</v>
      </c>
      <c r="B493" s="85" t="s">
        <v>898</v>
      </c>
      <c r="C493" s="85">
        <v>0.52</v>
      </c>
      <c r="D493" s="85">
        <v>331</v>
      </c>
      <c r="E493" s="85">
        <v>0.63</v>
      </c>
      <c r="F493" s="85">
        <v>401.13</v>
      </c>
      <c r="G493" s="85">
        <v>1</v>
      </c>
      <c r="H493" s="85" t="s">
        <v>899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5" t="s">
        <v>940</v>
      </c>
      <c r="B494" s="85" t="s">
        <v>898</v>
      </c>
      <c r="C494" s="85">
        <v>0.52</v>
      </c>
      <c r="D494" s="85">
        <v>331</v>
      </c>
      <c r="E494" s="85">
        <v>0.18</v>
      </c>
      <c r="F494" s="85">
        <v>114.91</v>
      </c>
      <c r="G494" s="85">
        <v>1</v>
      </c>
      <c r="H494" s="85" t="s">
        <v>899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5" t="s">
        <v>941</v>
      </c>
      <c r="B495" s="85" t="s">
        <v>898</v>
      </c>
      <c r="C495" s="85">
        <v>0.52</v>
      </c>
      <c r="D495" s="85">
        <v>331</v>
      </c>
      <c r="E495" s="85">
        <v>0.17</v>
      </c>
      <c r="F495" s="85">
        <v>110.72</v>
      </c>
      <c r="G495" s="85">
        <v>1</v>
      </c>
      <c r="H495" s="85" t="s">
        <v>899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5" t="s">
        <v>942</v>
      </c>
      <c r="B496" s="85" t="s">
        <v>898</v>
      </c>
      <c r="C496" s="85">
        <v>0.52</v>
      </c>
      <c r="D496" s="85">
        <v>331</v>
      </c>
      <c r="E496" s="85">
        <v>0.61</v>
      </c>
      <c r="F496" s="85">
        <v>391.21</v>
      </c>
      <c r="G496" s="85">
        <v>1</v>
      </c>
      <c r="H496" s="85" t="s">
        <v>899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5" t="s">
        <v>943</v>
      </c>
      <c r="B497" s="85" t="s">
        <v>898</v>
      </c>
      <c r="C497" s="85">
        <v>0.52</v>
      </c>
      <c r="D497" s="85">
        <v>331</v>
      </c>
      <c r="E497" s="85">
        <v>0.16</v>
      </c>
      <c r="F497" s="85">
        <v>103.04</v>
      </c>
      <c r="G497" s="85">
        <v>1</v>
      </c>
      <c r="H497" s="85" t="s">
        <v>899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5" t="s">
        <v>944</v>
      </c>
      <c r="B498" s="85" t="s">
        <v>898</v>
      </c>
      <c r="C498" s="85">
        <v>0.52</v>
      </c>
      <c r="D498" s="85">
        <v>331</v>
      </c>
      <c r="E498" s="85">
        <v>0.61</v>
      </c>
      <c r="F498" s="85">
        <v>388.12</v>
      </c>
      <c r="G498" s="85">
        <v>1</v>
      </c>
      <c r="H498" s="85" t="s">
        <v>899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5" t="s">
        <v>945</v>
      </c>
      <c r="B499" s="85" t="s">
        <v>898</v>
      </c>
      <c r="C499" s="85">
        <v>0.52</v>
      </c>
      <c r="D499" s="85">
        <v>331</v>
      </c>
      <c r="E499" s="85">
        <v>0.17</v>
      </c>
      <c r="F499" s="85">
        <v>109.52</v>
      </c>
      <c r="G499" s="85">
        <v>1</v>
      </c>
      <c r="H499" s="85" t="s">
        <v>899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5" t="s">
        <v>893</v>
      </c>
      <c r="B500" s="85" t="s">
        <v>894</v>
      </c>
      <c r="C500" s="85">
        <v>0.54</v>
      </c>
      <c r="D500" s="85">
        <v>49.8</v>
      </c>
      <c r="E500" s="85">
        <v>0</v>
      </c>
      <c r="F500" s="85">
        <v>0.46</v>
      </c>
      <c r="G500" s="85">
        <v>1</v>
      </c>
      <c r="H500" s="85" t="s">
        <v>895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5" t="s">
        <v>906</v>
      </c>
      <c r="B501" s="85" t="s">
        <v>894</v>
      </c>
      <c r="C501" s="85">
        <v>0.54</v>
      </c>
      <c r="D501" s="85">
        <v>49.8</v>
      </c>
      <c r="E501" s="85">
        <v>0.01</v>
      </c>
      <c r="F501" s="85">
        <v>0.72</v>
      </c>
      <c r="G501" s="85">
        <v>1</v>
      </c>
      <c r="H501" s="85" t="s">
        <v>895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5" t="s">
        <v>920</v>
      </c>
      <c r="B502" s="85" t="s">
        <v>894</v>
      </c>
      <c r="C502" s="85">
        <v>0.54</v>
      </c>
      <c r="D502" s="85">
        <v>49.8</v>
      </c>
      <c r="E502" s="85">
        <v>0.01</v>
      </c>
      <c r="F502" s="85">
        <v>0.82</v>
      </c>
      <c r="G502" s="85">
        <v>1</v>
      </c>
      <c r="H502" s="85" t="s">
        <v>895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5" t="s">
        <v>934</v>
      </c>
      <c r="B503" s="85" t="s">
        <v>894</v>
      </c>
      <c r="C503" s="85">
        <v>0.54</v>
      </c>
      <c r="D503" s="85">
        <v>49.8</v>
      </c>
      <c r="E503" s="85">
        <v>0.04</v>
      </c>
      <c r="F503" s="85">
        <v>3.26</v>
      </c>
      <c r="G503" s="85">
        <v>1</v>
      </c>
      <c r="H503" s="85" t="s">
        <v>895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5" t="s">
        <v>896</v>
      </c>
      <c r="B504" s="85" t="s">
        <v>894</v>
      </c>
      <c r="C504" s="85">
        <v>0.54</v>
      </c>
      <c r="D504" s="85">
        <v>49.8</v>
      </c>
      <c r="E504" s="85">
        <v>0</v>
      </c>
      <c r="F504" s="85">
        <v>0.18</v>
      </c>
      <c r="G504" s="85">
        <v>1</v>
      </c>
      <c r="H504" s="85" t="s">
        <v>895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5" t="s">
        <v>907</v>
      </c>
      <c r="B505" s="85" t="s">
        <v>894</v>
      </c>
      <c r="C505" s="85">
        <v>0.54</v>
      </c>
      <c r="D505" s="85">
        <v>49.8</v>
      </c>
      <c r="E505" s="85">
        <v>0.01</v>
      </c>
      <c r="F505" s="85">
        <v>0.56000000000000005</v>
      </c>
      <c r="G505" s="85">
        <v>1</v>
      </c>
      <c r="H505" s="85" t="s">
        <v>895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5" t="s">
        <v>921</v>
      </c>
      <c r="B506" s="85" t="s">
        <v>894</v>
      </c>
      <c r="C506" s="85">
        <v>0.54</v>
      </c>
      <c r="D506" s="85">
        <v>49.8</v>
      </c>
      <c r="E506" s="85">
        <v>0.01</v>
      </c>
      <c r="F506" s="85">
        <v>0.67</v>
      </c>
      <c r="G506" s="85">
        <v>1</v>
      </c>
      <c r="H506" s="85" t="s">
        <v>895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5" t="s">
        <v>935</v>
      </c>
      <c r="B507" s="85" t="s">
        <v>894</v>
      </c>
      <c r="C507" s="85">
        <v>0.54</v>
      </c>
      <c r="D507" s="85">
        <v>49.8</v>
      </c>
      <c r="E507" s="85">
        <v>0.02</v>
      </c>
      <c r="F507" s="85">
        <v>2.19</v>
      </c>
      <c r="G507" s="85">
        <v>1</v>
      </c>
      <c r="H507" s="85" t="s">
        <v>895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5" t="s">
        <v>948</v>
      </c>
      <c r="B508" s="85" t="s">
        <v>894</v>
      </c>
      <c r="C508" s="85">
        <v>0.54</v>
      </c>
      <c r="D508" s="85">
        <v>622</v>
      </c>
      <c r="E508" s="85">
        <v>0.51</v>
      </c>
      <c r="F508" s="85">
        <v>589.53</v>
      </c>
      <c r="G508" s="85">
        <v>1</v>
      </c>
      <c r="H508" s="85" t="s">
        <v>949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5" t="s">
        <v>958</v>
      </c>
      <c r="B509" s="85" t="s">
        <v>894</v>
      </c>
      <c r="C509" s="85">
        <v>0.54</v>
      </c>
      <c r="D509" s="85">
        <v>622</v>
      </c>
      <c r="E509" s="85">
        <v>0.24</v>
      </c>
      <c r="F509" s="85">
        <v>276.68</v>
      </c>
      <c r="G509" s="85">
        <v>1</v>
      </c>
      <c r="H509" s="85" t="s">
        <v>949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5" t="s">
        <v>959</v>
      </c>
      <c r="B510" s="85" t="s">
        <v>894</v>
      </c>
      <c r="C510" s="85">
        <v>0.54</v>
      </c>
      <c r="D510" s="85">
        <v>622</v>
      </c>
      <c r="E510" s="85">
        <v>0.22</v>
      </c>
      <c r="F510" s="85">
        <v>253.63</v>
      </c>
      <c r="G510" s="85">
        <v>1</v>
      </c>
      <c r="H510" s="85" t="s">
        <v>949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5" t="s">
        <v>960</v>
      </c>
      <c r="B511" s="85" t="s">
        <v>894</v>
      </c>
      <c r="C511" s="85">
        <v>0.54</v>
      </c>
      <c r="D511" s="85">
        <v>622</v>
      </c>
      <c r="E511" s="85">
        <v>0.46</v>
      </c>
      <c r="F511" s="85">
        <v>538.82000000000005</v>
      </c>
      <c r="G511" s="85">
        <v>1</v>
      </c>
      <c r="H511" s="85" t="s">
        <v>949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5" t="s">
        <v>950</v>
      </c>
      <c r="B512" s="85" t="s">
        <v>894</v>
      </c>
      <c r="C512" s="85">
        <v>0.54</v>
      </c>
      <c r="D512" s="85">
        <v>622</v>
      </c>
      <c r="E512" s="85">
        <v>0.75</v>
      </c>
      <c r="F512" s="85">
        <v>871.93</v>
      </c>
      <c r="G512" s="85">
        <v>1</v>
      </c>
      <c r="H512" s="85" t="s">
        <v>949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85" t="s">
        <v>951</v>
      </c>
      <c r="B513" s="85" t="s">
        <v>894</v>
      </c>
      <c r="C513" s="85">
        <v>0.54</v>
      </c>
      <c r="D513" s="85">
        <v>622</v>
      </c>
      <c r="E513" s="85">
        <v>0.08</v>
      </c>
      <c r="F513" s="85">
        <v>88.37</v>
      </c>
      <c r="G513" s="85">
        <v>1</v>
      </c>
      <c r="H513" s="85" t="s">
        <v>949</v>
      </c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85" t="s">
        <v>952</v>
      </c>
      <c r="B514" s="85" t="s">
        <v>894</v>
      </c>
      <c r="C514" s="85">
        <v>0.54</v>
      </c>
      <c r="D514" s="85">
        <v>622</v>
      </c>
      <c r="E514" s="85">
        <v>0.43</v>
      </c>
      <c r="F514" s="85">
        <v>497.92</v>
      </c>
      <c r="G514" s="85">
        <v>1</v>
      </c>
      <c r="H514" s="85" t="s">
        <v>949</v>
      </c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5" t="s">
        <v>953</v>
      </c>
      <c r="B515" s="85" t="s">
        <v>894</v>
      </c>
      <c r="C515" s="85">
        <v>0.54</v>
      </c>
      <c r="D515" s="85">
        <v>622</v>
      </c>
      <c r="E515" s="85">
        <v>0.06</v>
      </c>
      <c r="F515" s="85">
        <v>64.040000000000006</v>
      </c>
      <c r="G515" s="85">
        <v>1</v>
      </c>
      <c r="H515" s="85" t="s">
        <v>949</v>
      </c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85" t="s">
        <v>954</v>
      </c>
      <c r="B516" s="85" t="s">
        <v>894</v>
      </c>
      <c r="C516" s="85">
        <v>0.54</v>
      </c>
      <c r="D516" s="85">
        <v>622</v>
      </c>
      <c r="E516" s="85">
        <v>0.32</v>
      </c>
      <c r="F516" s="85">
        <v>371.73</v>
      </c>
      <c r="G516" s="85">
        <v>1</v>
      </c>
      <c r="H516" s="85" t="s">
        <v>949</v>
      </c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85" t="s">
        <v>955</v>
      </c>
      <c r="B517" s="85" t="s">
        <v>894</v>
      </c>
      <c r="C517" s="85">
        <v>0.55000000000000004</v>
      </c>
      <c r="D517" s="85">
        <v>622</v>
      </c>
      <c r="E517" s="85">
        <v>1.69</v>
      </c>
      <c r="F517" s="85">
        <v>1923.77</v>
      </c>
      <c r="G517" s="85">
        <v>1</v>
      </c>
      <c r="H517" s="85" t="s">
        <v>949</v>
      </c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5" t="s">
        <v>956</v>
      </c>
      <c r="B518" s="85" t="s">
        <v>894</v>
      </c>
      <c r="C518" s="85">
        <v>0.54</v>
      </c>
      <c r="D518" s="85">
        <v>622</v>
      </c>
      <c r="E518" s="85">
        <v>0.13</v>
      </c>
      <c r="F518" s="85">
        <v>148.85</v>
      </c>
      <c r="G518" s="85">
        <v>1</v>
      </c>
      <c r="H518" s="85" t="s">
        <v>949</v>
      </c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85" t="s">
        <v>957</v>
      </c>
      <c r="B519" s="85" t="s">
        <v>894</v>
      </c>
      <c r="C519" s="85">
        <v>0.54</v>
      </c>
      <c r="D519" s="85">
        <v>622</v>
      </c>
      <c r="E519" s="85">
        <v>0.34</v>
      </c>
      <c r="F519" s="85">
        <v>398.01</v>
      </c>
      <c r="G519" s="85">
        <v>1</v>
      </c>
      <c r="H519" s="85" t="s">
        <v>949</v>
      </c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77"/>
      <c r="B521" s="85" t="s">
        <v>381</v>
      </c>
      <c r="C521" s="85" t="s">
        <v>961</v>
      </c>
      <c r="D521" s="85" t="s">
        <v>962</v>
      </c>
      <c r="E521" s="85" t="s">
        <v>963</v>
      </c>
      <c r="F521" s="85" t="s">
        <v>964</v>
      </c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5" t="s">
        <v>965</v>
      </c>
      <c r="B522" s="85" t="s">
        <v>966</v>
      </c>
      <c r="C522" s="85" t="s">
        <v>967</v>
      </c>
      <c r="D522" s="85">
        <v>179352</v>
      </c>
      <c r="E522" s="85">
        <v>84.78</v>
      </c>
      <c r="F522" s="85">
        <v>0.9</v>
      </c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77"/>
      <c r="B524" s="85" t="s">
        <v>381</v>
      </c>
      <c r="C524" s="85" t="s">
        <v>968</v>
      </c>
      <c r="D524" s="85" t="s">
        <v>969</v>
      </c>
      <c r="E524" s="85" t="s">
        <v>970</v>
      </c>
      <c r="F524" s="85" t="s">
        <v>971</v>
      </c>
      <c r="G524" s="85" t="s">
        <v>972</v>
      </c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5" t="s">
        <v>973</v>
      </c>
      <c r="B525" s="85" t="s">
        <v>974</v>
      </c>
      <c r="C525" s="85">
        <v>2</v>
      </c>
      <c r="D525" s="85">
        <v>845000</v>
      </c>
      <c r="E525" s="85">
        <v>0.8</v>
      </c>
      <c r="F525" s="85">
        <v>0.34</v>
      </c>
      <c r="G525" s="85">
        <v>0.67</v>
      </c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77"/>
      <c r="B527" s="85" t="s">
        <v>975</v>
      </c>
      <c r="C527" s="85" t="s">
        <v>976</v>
      </c>
      <c r="D527" s="85" t="s">
        <v>977</v>
      </c>
      <c r="E527" s="85" t="s">
        <v>978</v>
      </c>
      <c r="F527" s="85" t="s">
        <v>979</v>
      </c>
      <c r="G527" s="85" t="s">
        <v>980</v>
      </c>
      <c r="H527" s="85" t="s">
        <v>981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5" t="s">
        <v>982</v>
      </c>
      <c r="B528" s="85">
        <v>41782.462500000001</v>
      </c>
      <c r="C528" s="85">
        <v>73.720699999999994</v>
      </c>
      <c r="D528" s="85">
        <v>175.64850000000001</v>
      </c>
      <c r="E528" s="85">
        <v>0</v>
      </c>
      <c r="F528" s="85">
        <v>6.9999999999999999E-4</v>
      </c>
      <c r="G528" s="85">
        <v>312381.76120000001</v>
      </c>
      <c r="H528" s="85">
        <v>17766.725699999999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5" t="s">
        <v>983</v>
      </c>
      <c r="B529" s="85">
        <v>37042.862800000003</v>
      </c>
      <c r="C529" s="85">
        <v>65.678100000000001</v>
      </c>
      <c r="D529" s="85">
        <v>157.29230000000001</v>
      </c>
      <c r="E529" s="85">
        <v>0</v>
      </c>
      <c r="F529" s="85">
        <v>5.9999999999999995E-4</v>
      </c>
      <c r="G529" s="85">
        <v>279739.63410000002</v>
      </c>
      <c r="H529" s="85">
        <v>15780.904699999999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5" t="s">
        <v>984</v>
      </c>
      <c r="B530" s="85">
        <v>37277.6734</v>
      </c>
      <c r="C530" s="85">
        <v>67.064800000000005</v>
      </c>
      <c r="D530" s="85">
        <v>163.04589999999999</v>
      </c>
      <c r="E530" s="85">
        <v>0</v>
      </c>
      <c r="F530" s="85">
        <v>5.9999999999999995E-4</v>
      </c>
      <c r="G530" s="85">
        <v>289982.511</v>
      </c>
      <c r="H530" s="85">
        <v>15970.549300000001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5" t="s">
        <v>985</v>
      </c>
      <c r="B531" s="85">
        <v>37241.358</v>
      </c>
      <c r="C531" s="85">
        <v>67.999099999999999</v>
      </c>
      <c r="D531" s="85">
        <v>167.7877</v>
      </c>
      <c r="E531" s="85">
        <v>0</v>
      </c>
      <c r="F531" s="85">
        <v>5.9999999999999995E-4</v>
      </c>
      <c r="G531" s="85">
        <v>298426.1875</v>
      </c>
      <c r="H531" s="85">
        <v>16047.316500000001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5" t="s">
        <v>391</v>
      </c>
      <c r="B532" s="85">
        <v>41322.6201</v>
      </c>
      <c r="C532" s="85">
        <v>76.557100000000005</v>
      </c>
      <c r="D532" s="85">
        <v>191.59710000000001</v>
      </c>
      <c r="E532" s="85">
        <v>0</v>
      </c>
      <c r="F532" s="85">
        <v>6.9999999999999999E-4</v>
      </c>
      <c r="G532" s="85">
        <v>340784.55099999998</v>
      </c>
      <c r="H532" s="85">
        <v>17908.0759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5" t="s">
        <v>986</v>
      </c>
      <c r="B533" s="85">
        <v>43324.799899999998</v>
      </c>
      <c r="C533" s="85">
        <v>80.787099999999995</v>
      </c>
      <c r="D533" s="85">
        <v>203.4324</v>
      </c>
      <c r="E533" s="85">
        <v>0</v>
      </c>
      <c r="F533" s="85">
        <v>6.9999999999999999E-4</v>
      </c>
      <c r="G533" s="85">
        <v>361840.51640000002</v>
      </c>
      <c r="H533" s="85">
        <v>18823.843400000002</v>
      </c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5" t="s">
        <v>987</v>
      </c>
      <c r="B534" s="85">
        <v>47165.931799999998</v>
      </c>
      <c r="C534" s="85">
        <v>88.244900000000001</v>
      </c>
      <c r="D534" s="85">
        <v>222.91640000000001</v>
      </c>
      <c r="E534" s="85">
        <v>0</v>
      </c>
      <c r="F534" s="85">
        <v>8.0000000000000004E-4</v>
      </c>
      <c r="G534" s="85">
        <v>396498.9866</v>
      </c>
      <c r="H534" s="85">
        <v>20520.022499999999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5" t="s">
        <v>988</v>
      </c>
      <c r="B535" s="85">
        <v>46231.046900000001</v>
      </c>
      <c r="C535" s="85">
        <v>86.454700000000003</v>
      </c>
      <c r="D535" s="85">
        <v>218.2962</v>
      </c>
      <c r="E535" s="85">
        <v>0</v>
      </c>
      <c r="F535" s="85">
        <v>8.0000000000000004E-4</v>
      </c>
      <c r="G535" s="85">
        <v>388280.81109999999</v>
      </c>
      <c r="H535" s="85">
        <v>20109.491900000001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5" t="s">
        <v>989</v>
      </c>
      <c r="B536" s="85">
        <v>42567.690999999999</v>
      </c>
      <c r="C536" s="85">
        <v>79.362399999999994</v>
      </c>
      <c r="D536" s="85">
        <v>199.81399999999999</v>
      </c>
      <c r="E536" s="85">
        <v>0</v>
      </c>
      <c r="F536" s="85">
        <v>6.9999999999999999E-4</v>
      </c>
      <c r="G536" s="85">
        <v>355404.38130000001</v>
      </c>
      <c r="H536" s="85">
        <v>18493.6986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85" t="s">
        <v>990</v>
      </c>
      <c r="B537" s="85">
        <v>38386.313999999998</v>
      </c>
      <c r="C537" s="85">
        <v>70.582800000000006</v>
      </c>
      <c r="D537" s="85">
        <v>175.36340000000001</v>
      </c>
      <c r="E537" s="85">
        <v>0</v>
      </c>
      <c r="F537" s="85">
        <v>5.9999999999999995E-4</v>
      </c>
      <c r="G537" s="85">
        <v>311905.3</v>
      </c>
      <c r="H537" s="85">
        <v>16586.218499999999</v>
      </c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85" t="s">
        <v>991</v>
      </c>
      <c r="B538" s="85">
        <v>36445.767200000002</v>
      </c>
      <c r="C538" s="85">
        <v>65.648600000000002</v>
      </c>
      <c r="D538" s="85">
        <v>159.80160000000001</v>
      </c>
      <c r="E538" s="85">
        <v>0</v>
      </c>
      <c r="F538" s="85">
        <v>5.9999999999999995E-4</v>
      </c>
      <c r="G538" s="85">
        <v>284213.30040000001</v>
      </c>
      <c r="H538" s="85">
        <v>15621.572200000001</v>
      </c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85" t="s">
        <v>992</v>
      </c>
      <c r="B539" s="85">
        <v>40295.197200000002</v>
      </c>
      <c r="C539" s="85">
        <v>71.555700000000002</v>
      </c>
      <c r="D539" s="85">
        <v>171.64699999999999</v>
      </c>
      <c r="E539" s="85">
        <v>0</v>
      </c>
      <c r="F539" s="85">
        <v>5.9999999999999995E-4</v>
      </c>
      <c r="G539" s="85">
        <v>305270.19319999998</v>
      </c>
      <c r="H539" s="85">
        <v>17176.714800000002</v>
      </c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85"/>
      <c r="B540" s="85"/>
      <c r="C540" s="85"/>
      <c r="D540" s="85"/>
      <c r="E540" s="85"/>
      <c r="F540" s="85"/>
      <c r="G540" s="85"/>
      <c r="H540" s="85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85" t="s">
        <v>993</v>
      </c>
      <c r="B541" s="85">
        <v>489083.72480000003</v>
      </c>
      <c r="C541" s="85">
        <v>893.65589999999997</v>
      </c>
      <c r="D541" s="85">
        <v>2206.6423</v>
      </c>
      <c r="E541" s="85">
        <v>0</v>
      </c>
      <c r="F541" s="85">
        <v>8.2000000000000007E-3</v>
      </c>
      <c r="G541" s="86">
        <v>3924730</v>
      </c>
      <c r="H541" s="85">
        <v>210805.13399999999</v>
      </c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85" t="s">
        <v>994</v>
      </c>
      <c r="B542" s="85">
        <v>36445.767200000002</v>
      </c>
      <c r="C542" s="85">
        <v>65.648600000000002</v>
      </c>
      <c r="D542" s="85">
        <v>157.29230000000001</v>
      </c>
      <c r="E542" s="85">
        <v>0</v>
      </c>
      <c r="F542" s="85">
        <v>5.9999999999999995E-4</v>
      </c>
      <c r="G542" s="85">
        <v>279739.63410000002</v>
      </c>
      <c r="H542" s="85">
        <v>15621.572200000001</v>
      </c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85" t="s">
        <v>995</v>
      </c>
      <c r="B543" s="85">
        <v>47165.931799999998</v>
      </c>
      <c r="C543" s="85">
        <v>88.244900000000001</v>
      </c>
      <c r="D543" s="85">
        <v>222.91640000000001</v>
      </c>
      <c r="E543" s="85">
        <v>0</v>
      </c>
      <c r="F543" s="85">
        <v>8.0000000000000004E-4</v>
      </c>
      <c r="G543" s="85">
        <v>396498.9866</v>
      </c>
      <c r="H543" s="85">
        <v>20520.022499999999</v>
      </c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77"/>
      <c r="B545" s="85" t="s">
        <v>996</v>
      </c>
      <c r="C545" s="85" t="s">
        <v>997</v>
      </c>
      <c r="D545" s="85" t="s">
        <v>998</v>
      </c>
      <c r="E545" s="85" t="s">
        <v>999</v>
      </c>
      <c r="F545" s="85" t="s">
        <v>1000</v>
      </c>
      <c r="G545" s="85" t="s">
        <v>1001</v>
      </c>
      <c r="H545" s="85" t="s">
        <v>1002</v>
      </c>
      <c r="I545" s="85" t="s">
        <v>1003</v>
      </c>
      <c r="J545" s="85" t="s">
        <v>1004</v>
      </c>
      <c r="K545" s="85" t="s">
        <v>1005</v>
      </c>
      <c r="L545" s="85" t="s">
        <v>1006</v>
      </c>
      <c r="M545" s="85" t="s">
        <v>1007</v>
      </c>
      <c r="N545" s="85" t="s">
        <v>1008</v>
      </c>
      <c r="O545" s="85" t="s">
        <v>1009</v>
      </c>
      <c r="P545" s="85" t="s">
        <v>1010</v>
      </c>
      <c r="Q545" s="85" t="s">
        <v>1011</v>
      </c>
      <c r="R545" s="85" t="s">
        <v>1012</v>
      </c>
      <c r="S545" s="85" t="s">
        <v>1013</v>
      </c>
    </row>
    <row r="546" spans="1:19">
      <c r="A546" s="85" t="s">
        <v>982</v>
      </c>
      <c r="B546" s="86">
        <v>180116000000</v>
      </c>
      <c r="C546" s="85">
        <v>125232.094</v>
      </c>
      <c r="D546" s="85" t="s">
        <v>1096</v>
      </c>
      <c r="E546" s="85">
        <v>26328.66</v>
      </c>
      <c r="F546" s="85">
        <v>57998.832999999999</v>
      </c>
      <c r="G546" s="85">
        <v>7345.5540000000001</v>
      </c>
      <c r="H546" s="85">
        <v>33370.576000000001</v>
      </c>
      <c r="I546" s="85">
        <v>103.694</v>
      </c>
      <c r="J546" s="85">
        <v>0</v>
      </c>
      <c r="K546" s="85">
        <v>84.778000000000006</v>
      </c>
      <c r="L546" s="85">
        <v>0</v>
      </c>
      <c r="M546" s="85">
        <v>0</v>
      </c>
      <c r="N546" s="85">
        <v>0</v>
      </c>
      <c r="O546" s="85">
        <v>0</v>
      </c>
      <c r="P546" s="85">
        <v>0</v>
      </c>
      <c r="Q546" s="85">
        <v>0</v>
      </c>
      <c r="R546" s="85">
        <v>0</v>
      </c>
      <c r="S546" s="85">
        <v>0</v>
      </c>
    </row>
    <row r="547" spans="1:19">
      <c r="A547" s="85" t="s">
        <v>983</v>
      </c>
      <c r="B547" s="86">
        <v>161295000000</v>
      </c>
      <c r="C547" s="85">
        <v>122226.68399999999</v>
      </c>
      <c r="D547" s="85" t="s">
        <v>1129</v>
      </c>
      <c r="E547" s="85">
        <v>24311.728999999999</v>
      </c>
      <c r="F547" s="85">
        <v>51279.599000000002</v>
      </c>
      <c r="G547" s="85">
        <v>7493.3909999999996</v>
      </c>
      <c r="H547" s="85">
        <v>36255.701000000001</v>
      </c>
      <c r="I547" s="85">
        <v>320.48500000000001</v>
      </c>
      <c r="J547" s="85">
        <v>2481</v>
      </c>
      <c r="K547" s="85">
        <v>84.778000000000006</v>
      </c>
      <c r="L547" s="85">
        <v>0</v>
      </c>
      <c r="M547" s="85">
        <v>0</v>
      </c>
      <c r="N547" s="85">
        <v>0</v>
      </c>
      <c r="O547" s="85">
        <v>0</v>
      </c>
      <c r="P547" s="85">
        <v>0</v>
      </c>
      <c r="Q547" s="85">
        <v>0</v>
      </c>
      <c r="R547" s="85">
        <v>0</v>
      </c>
      <c r="S547" s="85">
        <v>0</v>
      </c>
    </row>
    <row r="548" spans="1:19">
      <c r="A548" s="85" t="s">
        <v>984</v>
      </c>
      <c r="B548" s="86">
        <v>167201000000</v>
      </c>
      <c r="C548" s="85">
        <v>108396.47900000001</v>
      </c>
      <c r="D548" s="85" t="s">
        <v>1100</v>
      </c>
      <c r="E548" s="85">
        <v>26328.66</v>
      </c>
      <c r="F548" s="85">
        <v>57998.832999999999</v>
      </c>
      <c r="G548" s="85">
        <v>7020.8090000000002</v>
      </c>
      <c r="H548" s="85">
        <v>11923.992</v>
      </c>
      <c r="I548" s="85">
        <v>5039.4070000000002</v>
      </c>
      <c r="J548" s="85">
        <v>0</v>
      </c>
      <c r="K548" s="85">
        <v>84.778000000000006</v>
      </c>
      <c r="L548" s="85">
        <v>0</v>
      </c>
      <c r="M548" s="85">
        <v>0</v>
      </c>
      <c r="N548" s="85">
        <v>0</v>
      </c>
      <c r="O548" s="85">
        <v>0</v>
      </c>
      <c r="P548" s="85">
        <v>0</v>
      </c>
      <c r="Q548" s="85">
        <v>0</v>
      </c>
      <c r="R548" s="85">
        <v>0</v>
      </c>
      <c r="S548" s="85">
        <v>0</v>
      </c>
    </row>
    <row r="549" spans="1:19">
      <c r="A549" s="85" t="s">
        <v>985</v>
      </c>
      <c r="B549" s="86">
        <v>172070000000</v>
      </c>
      <c r="C549" s="85">
        <v>119204.83</v>
      </c>
      <c r="D549" s="85" t="s">
        <v>1038</v>
      </c>
      <c r="E549" s="85">
        <v>26328.66</v>
      </c>
      <c r="F549" s="85">
        <v>57998.832999999999</v>
      </c>
      <c r="G549" s="85">
        <v>8319.8410000000003</v>
      </c>
      <c r="H549" s="85">
        <v>0</v>
      </c>
      <c r="I549" s="85">
        <v>26472.718000000001</v>
      </c>
      <c r="J549" s="85">
        <v>0</v>
      </c>
      <c r="K549" s="85">
        <v>84.778000000000006</v>
      </c>
      <c r="L549" s="85">
        <v>0</v>
      </c>
      <c r="M549" s="85">
        <v>0</v>
      </c>
      <c r="N549" s="85">
        <v>0</v>
      </c>
      <c r="O549" s="85">
        <v>0</v>
      </c>
      <c r="P549" s="85">
        <v>0</v>
      </c>
      <c r="Q549" s="85">
        <v>0</v>
      </c>
      <c r="R549" s="85">
        <v>0</v>
      </c>
      <c r="S549" s="85">
        <v>0</v>
      </c>
    </row>
    <row r="550" spans="1:19">
      <c r="A550" s="85" t="s">
        <v>391</v>
      </c>
      <c r="B550" s="86">
        <v>196493000000</v>
      </c>
      <c r="C550" s="85">
        <v>129625.03599999999</v>
      </c>
      <c r="D550" s="85" t="s">
        <v>1130</v>
      </c>
      <c r="E550" s="85">
        <v>36433.633999999998</v>
      </c>
      <c r="F550" s="85">
        <v>38807.224999999999</v>
      </c>
      <c r="G550" s="85">
        <v>9603.768</v>
      </c>
      <c r="H550" s="85">
        <v>0</v>
      </c>
      <c r="I550" s="85">
        <v>42214.63</v>
      </c>
      <c r="J550" s="85">
        <v>2481</v>
      </c>
      <c r="K550" s="85">
        <v>84.778000000000006</v>
      </c>
      <c r="L550" s="85">
        <v>0</v>
      </c>
      <c r="M550" s="85">
        <v>0</v>
      </c>
      <c r="N550" s="85">
        <v>0</v>
      </c>
      <c r="O550" s="85">
        <v>0</v>
      </c>
      <c r="P550" s="85">
        <v>0</v>
      </c>
      <c r="Q550" s="85">
        <v>0</v>
      </c>
      <c r="R550" s="85">
        <v>0</v>
      </c>
      <c r="S550" s="85">
        <v>0</v>
      </c>
    </row>
    <row r="551" spans="1:19">
      <c r="A551" s="85" t="s">
        <v>986</v>
      </c>
      <c r="B551" s="86">
        <v>208634000000</v>
      </c>
      <c r="C551" s="85">
        <v>133530.54999999999</v>
      </c>
      <c r="D551" s="85" t="s">
        <v>1131</v>
      </c>
      <c r="E551" s="85">
        <v>36517.966999999997</v>
      </c>
      <c r="F551" s="85">
        <v>38824.769999999997</v>
      </c>
      <c r="G551" s="85">
        <v>9871.6370000000006</v>
      </c>
      <c r="H551" s="85">
        <v>0</v>
      </c>
      <c r="I551" s="85">
        <v>48231.396999999997</v>
      </c>
      <c r="J551" s="85">
        <v>0</v>
      </c>
      <c r="K551" s="85">
        <v>84.778000000000006</v>
      </c>
      <c r="L551" s="85">
        <v>0</v>
      </c>
      <c r="M551" s="85">
        <v>0</v>
      </c>
      <c r="N551" s="85">
        <v>0</v>
      </c>
      <c r="O551" s="85">
        <v>0</v>
      </c>
      <c r="P551" s="85">
        <v>0</v>
      </c>
      <c r="Q551" s="85">
        <v>0</v>
      </c>
      <c r="R551" s="85">
        <v>0</v>
      </c>
      <c r="S551" s="85">
        <v>0</v>
      </c>
    </row>
    <row r="552" spans="1:19">
      <c r="A552" s="85" t="s">
        <v>987</v>
      </c>
      <c r="B552" s="86">
        <v>228618000000</v>
      </c>
      <c r="C552" s="85">
        <v>143062.31899999999</v>
      </c>
      <c r="D552" s="85" t="s">
        <v>1132</v>
      </c>
      <c r="E552" s="85">
        <v>36433.633999999998</v>
      </c>
      <c r="F552" s="85">
        <v>38807.224999999999</v>
      </c>
      <c r="G552" s="85">
        <v>10505.089</v>
      </c>
      <c r="H552" s="85">
        <v>0</v>
      </c>
      <c r="I552" s="85">
        <v>57231.593000000001</v>
      </c>
      <c r="J552" s="85">
        <v>0</v>
      </c>
      <c r="K552" s="85">
        <v>84.778000000000006</v>
      </c>
      <c r="L552" s="85">
        <v>0</v>
      </c>
      <c r="M552" s="85">
        <v>0</v>
      </c>
      <c r="N552" s="85">
        <v>0</v>
      </c>
      <c r="O552" s="85">
        <v>0</v>
      </c>
      <c r="P552" s="85">
        <v>0</v>
      </c>
      <c r="Q552" s="85">
        <v>0</v>
      </c>
      <c r="R552" s="85">
        <v>0</v>
      </c>
      <c r="S552" s="85">
        <v>0</v>
      </c>
    </row>
    <row r="553" spans="1:19">
      <c r="A553" s="85" t="s">
        <v>988</v>
      </c>
      <c r="B553" s="86">
        <v>223879000000</v>
      </c>
      <c r="C553" s="85">
        <v>133687.679</v>
      </c>
      <c r="D553" s="85" t="s">
        <v>1133</v>
      </c>
      <c r="E553" s="85">
        <v>36517.966999999997</v>
      </c>
      <c r="F553" s="85">
        <v>38824.769999999997</v>
      </c>
      <c r="G553" s="85">
        <v>9775.7170000000006</v>
      </c>
      <c r="H553" s="85">
        <v>0</v>
      </c>
      <c r="I553" s="85">
        <v>46003.447</v>
      </c>
      <c r="J553" s="85">
        <v>2481</v>
      </c>
      <c r="K553" s="85">
        <v>84.778000000000006</v>
      </c>
      <c r="L553" s="85">
        <v>0</v>
      </c>
      <c r="M553" s="85">
        <v>0</v>
      </c>
      <c r="N553" s="85">
        <v>0</v>
      </c>
      <c r="O553" s="85">
        <v>0</v>
      </c>
      <c r="P553" s="85">
        <v>0</v>
      </c>
      <c r="Q553" s="85">
        <v>0</v>
      </c>
      <c r="R553" s="85">
        <v>0</v>
      </c>
      <c r="S553" s="85">
        <v>0</v>
      </c>
    </row>
    <row r="554" spans="1:19">
      <c r="A554" s="85" t="s">
        <v>989</v>
      </c>
      <c r="B554" s="86">
        <v>204923000000</v>
      </c>
      <c r="C554" s="85">
        <v>126078.736</v>
      </c>
      <c r="D554" s="85" t="s">
        <v>1134</v>
      </c>
      <c r="E554" s="85">
        <v>36433.633999999998</v>
      </c>
      <c r="F554" s="85">
        <v>38807.224999999999</v>
      </c>
      <c r="G554" s="85">
        <v>9384.2309999999998</v>
      </c>
      <c r="H554" s="85">
        <v>0</v>
      </c>
      <c r="I554" s="85">
        <v>38887.868000000002</v>
      </c>
      <c r="J554" s="85">
        <v>2481</v>
      </c>
      <c r="K554" s="85">
        <v>84.778000000000006</v>
      </c>
      <c r="L554" s="85">
        <v>0</v>
      </c>
      <c r="M554" s="85">
        <v>0</v>
      </c>
      <c r="N554" s="85">
        <v>0</v>
      </c>
      <c r="O554" s="85">
        <v>0</v>
      </c>
      <c r="P554" s="85">
        <v>0</v>
      </c>
      <c r="Q554" s="85">
        <v>0</v>
      </c>
      <c r="R554" s="85">
        <v>0</v>
      </c>
      <c r="S554" s="85">
        <v>0</v>
      </c>
    </row>
    <row r="555" spans="1:19">
      <c r="A555" s="85" t="s">
        <v>990</v>
      </c>
      <c r="B555" s="86">
        <v>179842000000</v>
      </c>
      <c r="C555" s="85">
        <v>116907.292</v>
      </c>
      <c r="D555" s="85" t="s">
        <v>1052</v>
      </c>
      <c r="E555" s="85">
        <v>26328.66</v>
      </c>
      <c r="F555" s="85">
        <v>57998.832999999999</v>
      </c>
      <c r="G555" s="85">
        <v>8160.7830000000004</v>
      </c>
      <c r="H555" s="85">
        <v>0</v>
      </c>
      <c r="I555" s="85">
        <v>24334.238000000001</v>
      </c>
      <c r="J555" s="85">
        <v>0</v>
      </c>
      <c r="K555" s="85">
        <v>84.778000000000006</v>
      </c>
      <c r="L555" s="85">
        <v>0</v>
      </c>
      <c r="M555" s="85">
        <v>0</v>
      </c>
      <c r="N555" s="85">
        <v>0</v>
      </c>
      <c r="O555" s="85">
        <v>0</v>
      </c>
      <c r="P555" s="85">
        <v>0</v>
      </c>
      <c r="Q555" s="85">
        <v>0</v>
      </c>
      <c r="R555" s="85">
        <v>0</v>
      </c>
      <c r="S555" s="85">
        <v>0</v>
      </c>
    </row>
    <row r="556" spans="1:19">
      <c r="A556" s="85" t="s">
        <v>991</v>
      </c>
      <c r="B556" s="86">
        <v>163875000000</v>
      </c>
      <c r="C556" s="85">
        <v>109574.14200000001</v>
      </c>
      <c r="D556" s="85" t="s">
        <v>1039</v>
      </c>
      <c r="E556" s="85">
        <v>26328.66</v>
      </c>
      <c r="F556" s="85">
        <v>57998.832999999999</v>
      </c>
      <c r="G556" s="85">
        <v>7611.42</v>
      </c>
      <c r="H556" s="85">
        <v>0</v>
      </c>
      <c r="I556" s="85">
        <v>17550.45</v>
      </c>
      <c r="J556" s="85">
        <v>0</v>
      </c>
      <c r="K556" s="85">
        <v>84.778000000000006</v>
      </c>
      <c r="L556" s="85">
        <v>0</v>
      </c>
      <c r="M556" s="85">
        <v>0</v>
      </c>
      <c r="N556" s="85">
        <v>0</v>
      </c>
      <c r="O556" s="85">
        <v>0</v>
      </c>
      <c r="P556" s="85">
        <v>0</v>
      </c>
      <c r="Q556" s="85">
        <v>0</v>
      </c>
      <c r="R556" s="85">
        <v>0</v>
      </c>
      <c r="S556" s="85">
        <v>0</v>
      </c>
    </row>
    <row r="557" spans="1:19">
      <c r="A557" s="85" t="s">
        <v>992</v>
      </c>
      <c r="B557" s="86">
        <v>176016000000</v>
      </c>
      <c r="C557" s="85">
        <v>115995.351</v>
      </c>
      <c r="D557" s="85" t="s">
        <v>1135</v>
      </c>
      <c r="E557" s="85">
        <v>24311.728999999999</v>
      </c>
      <c r="F557" s="85">
        <v>51279.599000000002</v>
      </c>
      <c r="G557" s="85">
        <v>7292.71</v>
      </c>
      <c r="H557" s="85">
        <v>29913.635999999999</v>
      </c>
      <c r="I557" s="85">
        <v>631.89800000000002</v>
      </c>
      <c r="J557" s="85">
        <v>2481</v>
      </c>
      <c r="K557" s="85">
        <v>84.778000000000006</v>
      </c>
      <c r="L557" s="85">
        <v>0</v>
      </c>
      <c r="M557" s="85">
        <v>0</v>
      </c>
      <c r="N557" s="85">
        <v>0</v>
      </c>
      <c r="O557" s="85">
        <v>0</v>
      </c>
      <c r="P557" s="85">
        <v>0</v>
      </c>
      <c r="Q557" s="85">
        <v>0</v>
      </c>
      <c r="R557" s="85">
        <v>0</v>
      </c>
      <c r="S557" s="85">
        <v>0</v>
      </c>
    </row>
    <row r="558" spans="1:19">
      <c r="A558" s="85"/>
      <c r="B558" s="85"/>
      <c r="C558" s="85"/>
      <c r="D558" s="85"/>
      <c r="E558" s="85"/>
      <c r="F558" s="85"/>
      <c r="G558" s="85"/>
      <c r="H558" s="85"/>
      <c r="I558" s="85"/>
      <c r="J558" s="85"/>
      <c r="K558" s="85"/>
      <c r="L558" s="85"/>
      <c r="M558" s="85"/>
      <c r="N558" s="85"/>
      <c r="O558" s="85"/>
      <c r="P558" s="85"/>
      <c r="Q558" s="85"/>
      <c r="R558" s="85"/>
      <c r="S558" s="85"/>
    </row>
    <row r="559" spans="1:19">
      <c r="A559" s="85" t="s">
        <v>993</v>
      </c>
      <c r="B559" s="86">
        <v>2262960000000</v>
      </c>
      <c r="C559" s="85"/>
      <c r="D559" s="85"/>
      <c r="E559" s="85"/>
      <c r="F559" s="85"/>
      <c r="G559" s="85"/>
      <c r="H559" s="85"/>
      <c r="I559" s="85"/>
      <c r="J559" s="85"/>
      <c r="K559" s="85"/>
      <c r="L559" s="85">
        <v>0</v>
      </c>
      <c r="M559" s="85">
        <v>0</v>
      </c>
      <c r="N559" s="85">
        <v>0</v>
      </c>
      <c r="O559" s="85">
        <v>0</v>
      </c>
      <c r="P559" s="85">
        <v>0</v>
      </c>
      <c r="Q559" s="85">
        <v>0</v>
      </c>
      <c r="R559" s="85">
        <v>0</v>
      </c>
      <c r="S559" s="85">
        <v>0</v>
      </c>
    </row>
    <row r="560" spans="1:19">
      <c r="A560" s="85" t="s">
        <v>994</v>
      </c>
      <c r="B560" s="86">
        <v>161295000000</v>
      </c>
      <c r="C560" s="85">
        <v>108396.47900000001</v>
      </c>
      <c r="D560" s="85"/>
      <c r="E560" s="85">
        <v>24311.728999999999</v>
      </c>
      <c r="F560" s="85">
        <v>38807.224999999999</v>
      </c>
      <c r="G560" s="85">
        <v>7020.8090000000002</v>
      </c>
      <c r="H560" s="85">
        <v>0</v>
      </c>
      <c r="I560" s="85">
        <v>103.694</v>
      </c>
      <c r="J560" s="85">
        <v>0</v>
      </c>
      <c r="K560" s="85">
        <v>84.778000000000006</v>
      </c>
      <c r="L560" s="85">
        <v>0</v>
      </c>
      <c r="M560" s="85">
        <v>0</v>
      </c>
      <c r="N560" s="85">
        <v>0</v>
      </c>
      <c r="O560" s="85">
        <v>0</v>
      </c>
      <c r="P560" s="85">
        <v>0</v>
      </c>
      <c r="Q560" s="85">
        <v>0</v>
      </c>
      <c r="R560" s="85">
        <v>0</v>
      </c>
      <c r="S560" s="85">
        <v>0</v>
      </c>
    </row>
    <row r="561" spans="1:19">
      <c r="A561" s="85" t="s">
        <v>995</v>
      </c>
      <c r="B561" s="86">
        <v>228618000000</v>
      </c>
      <c r="C561" s="85">
        <v>143062.31899999999</v>
      </c>
      <c r="D561" s="85"/>
      <c r="E561" s="85">
        <v>36517.966999999997</v>
      </c>
      <c r="F561" s="85">
        <v>57998.832999999999</v>
      </c>
      <c r="G561" s="85">
        <v>10505.089</v>
      </c>
      <c r="H561" s="85">
        <v>36255.701000000001</v>
      </c>
      <c r="I561" s="85">
        <v>57231.593000000001</v>
      </c>
      <c r="J561" s="85">
        <v>2481</v>
      </c>
      <c r="K561" s="85">
        <v>84.778000000000006</v>
      </c>
      <c r="L561" s="85">
        <v>0</v>
      </c>
      <c r="M561" s="85">
        <v>0</v>
      </c>
      <c r="N561" s="85">
        <v>0</v>
      </c>
      <c r="O561" s="85">
        <v>0</v>
      </c>
      <c r="P561" s="85">
        <v>0</v>
      </c>
      <c r="Q561" s="85">
        <v>0</v>
      </c>
      <c r="R561" s="85">
        <v>0</v>
      </c>
      <c r="S561" s="85">
        <v>0</v>
      </c>
    </row>
    <row r="562" spans="1:19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77"/>
      <c r="B563" s="85" t="s">
        <v>1024</v>
      </c>
      <c r="C563" s="85" t="s">
        <v>1025</v>
      </c>
      <c r="D563" s="85" t="s">
        <v>271</v>
      </c>
      <c r="E563" s="85" t="s">
        <v>220</v>
      </c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85" t="s">
        <v>1026</v>
      </c>
      <c r="B564" s="85">
        <v>63425.01</v>
      </c>
      <c r="C564" s="85">
        <v>10059.280000000001</v>
      </c>
      <c r="D564" s="85">
        <v>0</v>
      </c>
      <c r="E564" s="85">
        <v>73484.3</v>
      </c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85" t="s">
        <v>1027</v>
      </c>
      <c r="B565" s="85">
        <v>15.8</v>
      </c>
      <c r="C565" s="85">
        <v>2.5099999999999998</v>
      </c>
      <c r="D565" s="85">
        <v>0</v>
      </c>
      <c r="E565" s="85">
        <v>18.309999999999999</v>
      </c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85" t="s">
        <v>1028</v>
      </c>
      <c r="B566" s="85">
        <v>16.04</v>
      </c>
      <c r="C566" s="85">
        <v>2.54</v>
      </c>
      <c r="D566" s="85">
        <v>0</v>
      </c>
      <c r="E566" s="85">
        <v>18.59</v>
      </c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8"/>
  <dimension ref="A1:S566"/>
  <sheetViews>
    <sheetView workbookViewId="0"/>
  </sheetViews>
  <sheetFormatPr defaultRowHeight="10.5"/>
  <cols>
    <col min="1" max="1" width="38.6640625" style="76" customWidth="1"/>
    <col min="2" max="2" width="32.5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9" width="38.33203125" style="76" customWidth="1"/>
    <col min="10" max="10" width="46.1640625" style="76" customWidth="1"/>
    <col min="11" max="11" width="36.5" style="76" customWidth="1"/>
    <col min="12" max="12" width="4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4.83203125" style="76" customWidth="1"/>
    <col min="18" max="18" width="42.6640625" style="76" customWidth="1"/>
    <col min="19" max="19" width="48.1640625" style="76" customWidth="1"/>
    <col min="20" max="27" width="9.33203125" style="76" customWidth="1"/>
    <col min="28" max="16384" width="9.33203125" style="76"/>
  </cols>
  <sheetData>
    <row r="1" spans="1:19">
      <c r="A1" s="77"/>
      <c r="B1" s="85" t="s">
        <v>423</v>
      </c>
      <c r="C1" s="85" t="s">
        <v>424</v>
      </c>
      <c r="D1" s="85" t="s">
        <v>425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5" t="s">
        <v>426</v>
      </c>
      <c r="B2" s="85">
        <v>2816.19</v>
      </c>
      <c r="C2" s="85">
        <v>701.66</v>
      </c>
      <c r="D2" s="85">
        <v>712.35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5" t="s">
        <v>427</v>
      </c>
      <c r="B3" s="85">
        <v>2816.19</v>
      </c>
      <c r="C3" s="85">
        <v>701.66</v>
      </c>
      <c r="D3" s="85">
        <v>712.35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5" t="s">
        <v>428</v>
      </c>
      <c r="B4" s="85">
        <v>7142.36</v>
      </c>
      <c r="C4" s="85">
        <v>1779.55</v>
      </c>
      <c r="D4" s="85">
        <v>1806.64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5" t="s">
        <v>429</v>
      </c>
      <c r="B5" s="85">
        <v>7142.36</v>
      </c>
      <c r="C5" s="85">
        <v>1779.55</v>
      </c>
      <c r="D5" s="85">
        <v>1806.64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7"/>
      <c r="B7" s="85" t="s">
        <v>430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5" t="s">
        <v>431</v>
      </c>
      <c r="B8" s="85">
        <v>4013.59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5" t="s">
        <v>432</v>
      </c>
      <c r="B9" s="85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5" t="s">
        <v>433</v>
      </c>
      <c r="B10" s="85">
        <v>60.2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7"/>
      <c r="B12" s="85" t="s">
        <v>434</v>
      </c>
      <c r="C12" s="85" t="s">
        <v>435</v>
      </c>
      <c r="D12" s="85" t="s">
        <v>436</v>
      </c>
      <c r="E12" s="85" t="s">
        <v>437</v>
      </c>
      <c r="F12" s="85" t="s">
        <v>438</v>
      </c>
      <c r="G12" s="85" t="s">
        <v>439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5" t="s">
        <v>336</v>
      </c>
      <c r="B13" s="85">
        <v>2.62</v>
      </c>
      <c r="C13" s="85">
        <v>77.12</v>
      </c>
      <c r="D13" s="85">
        <v>0</v>
      </c>
      <c r="E13" s="85">
        <v>0</v>
      </c>
      <c r="F13" s="85">
        <v>0</v>
      </c>
      <c r="G13" s="85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5" t="s">
        <v>337</v>
      </c>
      <c r="B14" s="85">
        <v>336.04</v>
      </c>
      <c r="C14" s="85">
        <v>0</v>
      </c>
      <c r="D14" s="85">
        <v>0</v>
      </c>
      <c r="E14" s="85">
        <v>0</v>
      </c>
      <c r="F14" s="85">
        <v>0</v>
      </c>
      <c r="G14" s="85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5" t="s">
        <v>345</v>
      </c>
      <c r="B15" s="85">
        <v>628.34</v>
      </c>
      <c r="C15" s="85">
        <v>0</v>
      </c>
      <c r="D15" s="85">
        <v>0</v>
      </c>
      <c r="E15" s="85">
        <v>0</v>
      </c>
      <c r="F15" s="85">
        <v>0</v>
      </c>
      <c r="G15" s="85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5" t="s">
        <v>346</v>
      </c>
      <c r="B16" s="85">
        <v>39.03</v>
      </c>
      <c r="C16" s="85">
        <v>0</v>
      </c>
      <c r="D16" s="85">
        <v>0</v>
      </c>
      <c r="E16" s="85">
        <v>0</v>
      </c>
      <c r="F16" s="85">
        <v>0</v>
      </c>
      <c r="G16" s="85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5" t="s">
        <v>347</v>
      </c>
      <c r="B17" s="85">
        <v>812.22</v>
      </c>
      <c r="C17" s="85">
        <v>189.48</v>
      </c>
      <c r="D17" s="85">
        <v>0</v>
      </c>
      <c r="E17" s="85">
        <v>0</v>
      </c>
      <c r="F17" s="85">
        <v>0</v>
      </c>
      <c r="G17" s="85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5" t="s">
        <v>348</v>
      </c>
      <c r="B18" s="85">
        <v>0</v>
      </c>
      <c r="C18" s="85">
        <v>0</v>
      </c>
      <c r="D18" s="85">
        <v>0</v>
      </c>
      <c r="E18" s="85">
        <v>0</v>
      </c>
      <c r="F18" s="85">
        <v>0</v>
      </c>
      <c r="G18" s="85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5" t="s">
        <v>349</v>
      </c>
      <c r="B19" s="85">
        <v>209.56</v>
      </c>
      <c r="C19" s="85">
        <v>0</v>
      </c>
      <c r="D19" s="85">
        <v>0</v>
      </c>
      <c r="E19" s="85">
        <v>0</v>
      </c>
      <c r="F19" s="85">
        <v>0</v>
      </c>
      <c r="G19" s="85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5" t="s">
        <v>350</v>
      </c>
      <c r="B20" s="85">
        <v>2.67</v>
      </c>
      <c r="C20" s="85">
        <v>0</v>
      </c>
      <c r="D20" s="85">
        <v>0</v>
      </c>
      <c r="E20" s="85">
        <v>0</v>
      </c>
      <c r="F20" s="85">
        <v>0</v>
      </c>
      <c r="G20" s="85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5" t="s">
        <v>351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5" t="s">
        <v>352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5" t="s">
        <v>331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5" t="s">
        <v>353</v>
      </c>
      <c r="B24" s="85">
        <v>0</v>
      </c>
      <c r="C24" s="85">
        <v>519.1</v>
      </c>
      <c r="D24" s="85">
        <v>0</v>
      </c>
      <c r="E24" s="85">
        <v>0</v>
      </c>
      <c r="F24" s="85">
        <v>0</v>
      </c>
      <c r="G24" s="85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5" t="s">
        <v>354</v>
      </c>
      <c r="B25" s="85">
        <v>0</v>
      </c>
      <c r="C25" s="85">
        <v>0</v>
      </c>
      <c r="D25" s="85">
        <v>0</v>
      </c>
      <c r="E25" s="85">
        <v>0</v>
      </c>
      <c r="F25" s="85">
        <v>0</v>
      </c>
      <c r="G25" s="85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5" t="s">
        <v>355</v>
      </c>
      <c r="B26" s="85">
        <v>0</v>
      </c>
      <c r="C26" s="85">
        <v>0</v>
      </c>
      <c r="D26" s="85">
        <v>0</v>
      </c>
      <c r="E26" s="85">
        <v>0</v>
      </c>
      <c r="F26" s="85">
        <v>0</v>
      </c>
      <c r="G26" s="85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5"/>
      <c r="B27" s="85"/>
      <c r="C27" s="85"/>
      <c r="D27" s="85"/>
      <c r="E27" s="85"/>
      <c r="F27" s="85"/>
      <c r="G27" s="85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5" t="s">
        <v>356</v>
      </c>
      <c r="B28" s="85">
        <v>2030.5</v>
      </c>
      <c r="C28" s="85">
        <v>785.7</v>
      </c>
      <c r="D28" s="85">
        <v>0</v>
      </c>
      <c r="E28" s="85">
        <v>0</v>
      </c>
      <c r="F28" s="85">
        <v>0</v>
      </c>
      <c r="G28" s="85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7"/>
      <c r="B30" s="85" t="s">
        <v>430</v>
      </c>
      <c r="C30" s="85" t="s">
        <v>199</v>
      </c>
      <c r="D30" s="85" t="s">
        <v>440</v>
      </c>
      <c r="E30" s="85" t="s">
        <v>441</v>
      </c>
      <c r="F30" s="85" t="s">
        <v>442</v>
      </c>
      <c r="G30" s="85" t="s">
        <v>443</v>
      </c>
      <c r="H30" s="85" t="s">
        <v>444</v>
      </c>
      <c r="I30" s="85" t="s">
        <v>445</v>
      </c>
      <c r="J30" s="85" t="s">
        <v>446</v>
      </c>
      <c r="K30"/>
      <c r="L30"/>
      <c r="M30"/>
      <c r="N30"/>
      <c r="O30"/>
      <c r="P30"/>
      <c r="Q30"/>
      <c r="R30"/>
      <c r="S30"/>
    </row>
    <row r="31" spans="1:19">
      <c r="A31" s="85" t="s">
        <v>449</v>
      </c>
      <c r="B31" s="85">
        <v>150.51</v>
      </c>
      <c r="C31" s="85" t="s">
        <v>448</v>
      </c>
      <c r="D31" s="85">
        <v>504.62</v>
      </c>
      <c r="E31" s="85">
        <v>1</v>
      </c>
      <c r="F31" s="85">
        <v>32.700000000000003</v>
      </c>
      <c r="G31" s="85">
        <v>9.82</v>
      </c>
      <c r="H31" s="85">
        <v>5.38</v>
      </c>
      <c r="I31" s="85"/>
      <c r="J31" s="85">
        <v>0</v>
      </c>
      <c r="K31"/>
      <c r="L31"/>
      <c r="M31"/>
      <c r="N31"/>
      <c r="O31"/>
      <c r="P31"/>
      <c r="Q31"/>
      <c r="R31"/>
      <c r="S31"/>
    </row>
    <row r="32" spans="1:19">
      <c r="A32" s="85" t="s">
        <v>469</v>
      </c>
      <c r="B32" s="85">
        <v>125.42</v>
      </c>
      <c r="C32" s="85" t="s">
        <v>448</v>
      </c>
      <c r="D32" s="85">
        <v>344.05</v>
      </c>
      <c r="E32" s="85">
        <v>1</v>
      </c>
      <c r="F32" s="85">
        <v>18.39</v>
      </c>
      <c r="G32" s="85">
        <v>2.62</v>
      </c>
      <c r="H32" s="85">
        <v>5.38</v>
      </c>
      <c r="I32" s="85"/>
      <c r="J32" s="85">
        <v>0</v>
      </c>
      <c r="K32"/>
      <c r="L32"/>
      <c r="M32"/>
      <c r="N32"/>
      <c r="O32"/>
      <c r="P32"/>
      <c r="Q32"/>
      <c r="R32"/>
      <c r="S32"/>
    </row>
    <row r="33" spans="1:19">
      <c r="A33" s="85" t="s">
        <v>485</v>
      </c>
      <c r="B33" s="85">
        <v>125.42</v>
      </c>
      <c r="C33" s="85" t="s">
        <v>448</v>
      </c>
      <c r="D33" s="85">
        <v>344.05</v>
      </c>
      <c r="E33" s="85">
        <v>1</v>
      </c>
      <c r="F33" s="85">
        <v>18.39</v>
      </c>
      <c r="G33" s="85">
        <v>2.62</v>
      </c>
      <c r="H33" s="85">
        <v>5.38</v>
      </c>
      <c r="I33" s="85"/>
      <c r="J33" s="85">
        <v>0</v>
      </c>
      <c r="K33"/>
      <c r="L33"/>
      <c r="M33"/>
      <c r="N33"/>
      <c r="O33"/>
      <c r="P33"/>
      <c r="Q33"/>
      <c r="R33"/>
      <c r="S33"/>
    </row>
    <row r="34" spans="1:19">
      <c r="A34" s="85" t="s">
        <v>501</v>
      </c>
      <c r="B34" s="85">
        <v>125.42</v>
      </c>
      <c r="C34" s="85" t="s">
        <v>448</v>
      </c>
      <c r="D34" s="85">
        <v>344.05</v>
      </c>
      <c r="E34" s="85">
        <v>1</v>
      </c>
      <c r="F34" s="85">
        <v>18.39</v>
      </c>
      <c r="G34" s="85">
        <v>2.62</v>
      </c>
      <c r="H34" s="85">
        <v>5.38</v>
      </c>
      <c r="I34" s="85"/>
      <c r="J34" s="85">
        <v>0</v>
      </c>
      <c r="K34"/>
      <c r="L34"/>
      <c r="M34"/>
      <c r="N34"/>
      <c r="O34"/>
      <c r="P34"/>
      <c r="Q34"/>
      <c r="R34"/>
      <c r="S34"/>
    </row>
    <row r="35" spans="1:19">
      <c r="A35" s="85" t="s">
        <v>462</v>
      </c>
      <c r="B35" s="85">
        <v>15.05</v>
      </c>
      <c r="C35" s="85" t="s">
        <v>463</v>
      </c>
      <c r="D35" s="85">
        <v>50.46</v>
      </c>
      <c r="E35" s="85">
        <v>1</v>
      </c>
      <c r="F35" s="85">
        <v>6.13</v>
      </c>
      <c r="G35" s="85">
        <v>0</v>
      </c>
      <c r="H35" s="85">
        <v>0</v>
      </c>
      <c r="I35" s="85"/>
      <c r="J35" s="85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5" t="s">
        <v>478</v>
      </c>
      <c r="B36" s="85">
        <v>15.05</v>
      </c>
      <c r="C36" s="85" t="s">
        <v>463</v>
      </c>
      <c r="D36" s="85">
        <v>41.29</v>
      </c>
      <c r="E36" s="85">
        <v>1</v>
      </c>
      <c r="F36" s="85">
        <v>5.0199999999999996</v>
      </c>
      <c r="G36" s="85">
        <v>0</v>
      </c>
      <c r="H36" s="85">
        <v>0</v>
      </c>
      <c r="I36" s="85"/>
      <c r="J36" s="85">
        <v>0</v>
      </c>
      <c r="K36"/>
      <c r="L36"/>
      <c r="M36"/>
      <c r="N36"/>
      <c r="O36"/>
      <c r="P36"/>
      <c r="Q36"/>
      <c r="R36"/>
      <c r="S36"/>
    </row>
    <row r="37" spans="1:19">
      <c r="A37" s="85" t="s">
        <v>494</v>
      </c>
      <c r="B37" s="85">
        <v>15.05</v>
      </c>
      <c r="C37" s="85" t="s">
        <v>463</v>
      </c>
      <c r="D37" s="85">
        <v>41.29</v>
      </c>
      <c r="E37" s="85">
        <v>1</v>
      </c>
      <c r="F37" s="85">
        <v>5.0199999999999996</v>
      </c>
      <c r="G37" s="85">
        <v>0</v>
      </c>
      <c r="H37" s="85">
        <v>0</v>
      </c>
      <c r="I37" s="85"/>
      <c r="J37" s="85">
        <v>0</v>
      </c>
      <c r="K37"/>
      <c r="L37"/>
      <c r="M37"/>
      <c r="N37"/>
      <c r="O37"/>
      <c r="P37"/>
      <c r="Q37"/>
      <c r="R37"/>
      <c r="S37"/>
    </row>
    <row r="38" spans="1:19">
      <c r="A38" s="85" t="s">
        <v>510</v>
      </c>
      <c r="B38" s="85">
        <v>15.05</v>
      </c>
      <c r="C38" s="85" t="s">
        <v>463</v>
      </c>
      <c r="D38" s="85">
        <v>41.29</v>
      </c>
      <c r="E38" s="85">
        <v>1</v>
      </c>
      <c r="F38" s="85">
        <v>5.0199999999999996</v>
      </c>
      <c r="G38" s="85">
        <v>0</v>
      </c>
      <c r="H38" s="85">
        <v>0</v>
      </c>
      <c r="I38" s="85"/>
      <c r="J38" s="85">
        <v>0</v>
      </c>
      <c r="K38"/>
      <c r="L38"/>
      <c r="M38"/>
      <c r="N38"/>
      <c r="O38"/>
      <c r="P38"/>
      <c r="Q38"/>
      <c r="R38"/>
      <c r="S38"/>
    </row>
    <row r="39" spans="1:19">
      <c r="A39" s="85" t="s">
        <v>460</v>
      </c>
      <c r="B39" s="85">
        <v>32.61</v>
      </c>
      <c r="C39" s="85" t="s">
        <v>448</v>
      </c>
      <c r="D39" s="85">
        <v>109.33</v>
      </c>
      <c r="E39" s="85">
        <v>1</v>
      </c>
      <c r="F39" s="85">
        <v>13.29</v>
      </c>
      <c r="G39" s="85">
        <v>1.64</v>
      </c>
      <c r="H39" s="85">
        <v>12.9</v>
      </c>
      <c r="I39" s="85">
        <v>2.96</v>
      </c>
      <c r="J39" s="85">
        <v>77.16</v>
      </c>
      <c r="K39"/>
      <c r="L39"/>
      <c r="M39"/>
      <c r="N39"/>
      <c r="O39"/>
      <c r="P39"/>
      <c r="Q39"/>
      <c r="R39"/>
      <c r="S39"/>
    </row>
    <row r="40" spans="1:19">
      <c r="A40" s="85" t="s">
        <v>464</v>
      </c>
      <c r="B40" s="85">
        <v>32.61</v>
      </c>
      <c r="C40" s="85" t="s">
        <v>448</v>
      </c>
      <c r="D40" s="85">
        <v>109.33</v>
      </c>
      <c r="E40" s="85">
        <v>1</v>
      </c>
      <c r="F40" s="85">
        <v>13.29</v>
      </c>
      <c r="G40" s="85">
        <v>1.65</v>
      </c>
      <c r="H40" s="85">
        <v>9.6999999999999993</v>
      </c>
      <c r="I40" s="85">
        <v>2.96</v>
      </c>
      <c r="J40" s="85">
        <v>11.5</v>
      </c>
      <c r="K40"/>
      <c r="L40"/>
      <c r="M40"/>
      <c r="N40"/>
      <c r="O40"/>
      <c r="P40"/>
      <c r="Q40"/>
      <c r="R40"/>
      <c r="S40"/>
    </row>
    <row r="41" spans="1:19">
      <c r="A41" s="85" t="s">
        <v>451</v>
      </c>
      <c r="B41" s="85">
        <v>163.06</v>
      </c>
      <c r="C41" s="85" t="s">
        <v>448</v>
      </c>
      <c r="D41" s="85">
        <v>546.70000000000005</v>
      </c>
      <c r="E41" s="85">
        <v>1</v>
      </c>
      <c r="F41" s="85">
        <v>94.02</v>
      </c>
      <c r="G41" s="85">
        <v>14.83</v>
      </c>
      <c r="H41" s="85">
        <v>11.84</v>
      </c>
      <c r="I41" s="85">
        <v>3.08</v>
      </c>
      <c r="J41" s="85">
        <v>15.4</v>
      </c>
      <c r="K41"/>
      <c r="L41"/>
      <c r="M41"/>
      <c r="N41"/>
      <c r="O41"/>
      <c r="P41"/>
      <c r="Q41"/>
      <c r="R41"/>
      <c r="S41"/>
    </row>
    <row r="42" spans="1:19">
      <c r="A42" s="85" t="s">
        <v>465</v>
      </c>
      <c r="B42" s="85">
        <v>130.44</v>
      </c>
      <c r="C42" s="85" t="s">
        <v>448</v>
      </c>
      <c r="D42" s="85">
        <v>437.33</v>
      </c>
      <c r="E42" s="85">
        <v>1</v>
      </c>
      <c r="F42" s="85">
        <v>53.14</v>
      </c>
      <c r="G42" s="85">
        <v>6.58</v>
      </c>
      <c r="H42" s="85">
        <v>11.84</v>
      </c>
      <c r="I42" s="85">
        <v>13.04</v>
      </c>
      <c r="J42" s="85">
        <v>12.9</v>
      </c>
      <c r="K42"/>
      <c r="L42"/>
      <c r="M42"/>
      <c r="N42"/>
      <c r="O42"/>
      <c r="P42"/>
      <c r="Q42"/>
      <c r="R42"/>
      <c r="S42"/>
    </row>
    <row r="43" spans="1:19">
      <c r="A43" s="85" t="s">
        <v>466</v>
      </c>
      <c r="B43" s="85">
        <v>20.07</v>
      </c>
      <c r="C43" s="85" t="s">
        <v>448</v>
      </c>
      <c r="D43" s="85">
        <v>67.28</v>
      </c>
      <c r="E43" s="85">
        <v>1</v>
      </c>
      <c r="F43" s="85">
        <v>35.770000000000003</v>
      </c>
      <c r="G43" s="85">
        <v>0</v>
      </c>
      <c r="H43" s="85">
        <v>6.46</v>
      </c>
      <c r="I43" s="85"/>
      <c r="J43" s="85">
        <v>0</v>
      </c>
      <c r="K43"/>
      <c r="L43"/>
      <c r="M43"/>
      <c r="N43"/>
      <c r="O43"/>
      <c r="P43"/>
      <c r="Q43"/>
      <c r="R43"/>
      <c r="S43"/>
    </row>
    <row r="44" spans="1:19">
      <c r="A44" s="85" t="s">
        <v>483</v>
      </c>
      <c r="B44" s="85">
        <v>20.07</v>
      </c>
      <c r="C44" s="85" t="s">
        <v>448</v>
      </c>
      <c r="D44" s="85">
        <v>55.05</v>
      </c>
      <c r="E44" s="85">
        <v>1</v>
      </c>
      <c r="F44" s="85">
        <v>29.26</v>
      </c>
      <c r="G44" s="85">
        <v>0</v>
      </c>
      <c r="H44" s="85">
        <v>6.46</v>
      </c>
      <c r="I44" s="85"/>
      <c r="J44" s="85">
        <v>0</v>
      </c>
      <c r="K44"/>
      <c r="L44"/>
      <c r="M44"/>
      <c r="N44"/>
      <c r="O44"/>
      <c r="P44"/>
      <c r="Q44"/>
      <c r="R44"/>
      <c r="S44"/>
    </row>
    <row r="45" spans="1:19">
      <c r="A45" s="85" t="s">
        <v>499</v>
      </c>
      <c r="B45" s="85">
        <v>20.07</v>
      </c>
      <c r="C45" s="85" t="s">
        <v>448</v>
      </c>
      <c r="D45" s="85">
        <v>55.05</v>
      </c>
      <c r="E45" s="85">
        <v>1</v>
      </c>
      <c r="F45" s="85">
        <v>29.26</v>
      </c>
      <c r="G45" s="85">
        <v>0</v>
      </c>
      <c r="H45" s="85">
        <v>6.46</v>
      </c>
      <c r="I45" s="85"/>
      <c r="J45" s="85">
        <v>0</v>
      </c>
      <c r="K45"/>
      <c r="L45"/>
      <c r="M45"/>
      <c r="N45"/>
      <c r="O45"/>
      <c r="P45"/>
      <c r="Q45"/>
      <c r="R45"/>
      <c r="S45"/>
    </row>
    <row r="46" spans="1:19">
      <c r="A46" s="85" t="s">
        <v>515</v>
      </c>
      <c r="B46" s="85">
        <v>20.07</v>
      </c>
      <c r="C46" s="85" t="s">
        <v>448</v>
      </c>
      <c r="D46" s="85">
        <v>55.05</v>
      </c>
      <c r="E46" s="85">
        <v>1</v>
      </c>
      <c r="F46" s="85">
        <v>29.26</v>
      </c>
      <c r="G46" s="85">
        <v>0</v>
      </c>
      <c r="H46" s="85">
        <v>6.46</v>
      </c>
      <c r="I46" s="85"/>
      <c r="J46" s="85">
        <v>0</v>
      </c>
      <c r="K46"/>
      <c r="L46"/>
      <c r="M46"/>
      <c r="N46"/>
      <c r="O46"/>
      <c r="P46"/>
      <c r="Q46"/>
      <c r="R46"/>
      <c r="S46"/>
    </row>
    <row r="47" spans="1:19">
      <c r="A47" s="85" t="s">
        <v>467</v>
      </c>
      <c r="B47" s="85">
        <v>12.54</v>
      </c>
      <c r="C47" s="85" t="s">
        <v>448</v>
      </c>
      <c r="D47" s="85">
        <v>42.05</v>
      </c>
      <c r="E47" s="85">
        <v>1</v>
      </c>
      <c r="F47" s="85">
        <v>5.1100000000000003</v>
      </c>
      <c r="G47" s="85">
        <v>0</v>
      </c>
      <c r="H47" s="85">
        <v>8.6</v>
      </c>
      <c r="I47" s="85"/>
      <c r="J47" s="85">
        <v>0</v>
      </c>
      <c r="K47"/>
      <c r="L47"/>
      <c r="M47"/>
      <c r="N47"/>
      <c r="O47"/>
      <c r="P47"/>
      <c r="Q47"/>
      <c r="R47"/>
      <c r="S47"/>
    </row>
    <row r="48" spans="1:19">
      <c r="A48" s="85" t="s">
        <v>482</v>
      </c>
      <c r="B48" s="85">
        <v>12.54</v>
      </c>
      <c r="C48" s="85" t="s">
        <v>448</v>
      </c>
      <c r="D48" s="85">
        <v>34.409999999999997</v>
      </c>
      <c r="E48" s="85">
        <v>1</v>
      </c>
      <c r="F48" s="85">
        <v>4.18</v>
      </c>
      <c r="G48" s="85">
        <v>0</v>
      </c>
      <c r="H48" s="85">
        <v>8.6</v>
      </c>
      <c r="I48" s="85"/>
      <c r="J48" s="85">
        <v>0</v>
      </c>
      <c r="K48"/>
      <c r="L48"/>
      <c r="M48"/>
      <c r="N48"/>
      <c r="O48"/>
      <c r="P48"/>
      <c r="Q48"/>
      <c r="R48"/>
      <c r="S48"/>
    </row>
    <row r="49" spans="1:19">
      <c r="A49" s="85" t="s">
        <v>498</v>
      </c>
      <c r="B49" s="85">
        <v>12.54</v>
      </c>
      <c r="C49" s="85" t="s">
        <v>448</v>
      </c>
      <c r="D49" s="85">
        <v>34.409999999999997</v>
      </c>
      <c r="E49" s="85">
        <v>1</v>
      </c>
      <c r="F49" s="85">
        <v>4.18</v>
      </c>
      <c r="G49" s="85">
        <v>0</v>
      </c>
      <c r="H49" s="85">
        <v>8.6</v>
      </c>
      <c r="I49" s="85"/>
      <c r="J49" s="85">
        <v>0</v>
      </c>
      <c r="K49"/>
      <c r="L49"/>
      <c r="M49"/>
      <c r="N49"/>
      <c r="O49"/>
      <c r="P49"/>
      <c r="Q49"/>
      <c r="R49"/>
      <c r="S49"/>
    </row>
    <row r="50" spans="1:19">
      <c r="A50" s="85" t="s">
        <v>514</v>
      </c>
      <c r="B50" s="85">
        <v>12.54</v>
      </c>
      <c r="C50" s="85" t="s">
        <v>448</v>
      </c>
      <c r="D50" s="85">
        <v>34.409999999999997</v>
      </c>
      <c r="E50" s="85">
        <v>1</v>
      </c>
      <c r="F50" s="85">
        <v>4.18</v>
      </c>
      <c r="G50" s="85">
        <v>0</v>
      </c>
      <c r="H50" s="85">
        <v>8.6</v>
      </c>
      <c r="I50" s="85"/>
      <c r="J50" s="85">
        <v>0</v>
      </c>
      <c r="K50"/>
      <c r="L50"/>
      <c r="M50"/>
      <c r="N50"/>
      <c r="O50"/>
      <c r="P50"/>
      <c r="Q50"/>
      <c r="R50"/>
      <c r="S50"/>
    </row>
    <row r="51" spans="1:19">
      <c r="A51" s="85" t="s">
        <v>455</v>
      </c>
      <c r="B51" s="85">
        <v>32.61</v>
      </c>
      <c r="C51" s="85" t="s">
        <v>448</v>
      </c>
      <c r="D51" s="85">
        <v>109.34</v>
      </c>
      <c r="E51" s="85">
        <v>1</v>
      </c>
      <c r="F51" s="85">
        <v>13.29</v>
      </c>
      <c r="G51" s="85">
        <v>1.64</v>
      </c>
      <c r="H51" s="85">
        <v>11.84</v>
      </c>
      <c r="I51" s="85">
        <v>23.41</v>
      </c>
      <c r="J51" s="85">
        <v>14.3</v>
      </c>
      <c r="K51"/>
      <c r="L51"/>
      <c r="M51"/>
      <c r="N51"/>
      <c r="O51"/>
      <c r="P51"/>
      <c r="Q51"/>
      <c r="R51"/>
      <c r="S51"/>
    </row>
    <row r="52" spans="1:19">
      <c r="A52" s="85" t="s">
        <v>456</v>
      </c>
      <c r="B52" s="85">
        <v>32.61</v>
      </c>
      <c r="C52" s="85" t="s">
        <v>448</v>
      </c>
      <c r="D52" s="85">
        <v>109.34</v>
      </c>
      <c r="E52" s="85">
        <v>1</v>
      </c>
      <c r="F52" s="85">
        <v>13.29</v>
      </c>
      <c r="G52" s="85">
        <v>1.64</v>
      </c>
      <c r="H52" s="85">
        <v>11.84</v>
      </c>
      <c r="I52" s="85">
        <v>23.41</v>
      </c>
      <c r="J52" s="85">
        <v>14.3</v>
      </c>
      <c r="K52"/>
      <c r="L52"/>
      <c r="M52"/>
      <c r="N52"/>
      <c r="O52"/>
      <c r="P52"/>
      <c r="Q52"/>
      <c r="R52"/>
      <c r="S52"/>
    </row>
    <row r="53" spans="1:19">
      <c r="A53" s="85" t="s">
        <v>457</v>
      </c>
      <c r="B53" s="85">
        <v>32.61</v>
      </c>
      <c r="C53" s="85" t="s">
        <v>448</v>
      </c>
      <c r="D53" s="85">
        <v>109.34</v>
      </c>
      <c r="E53" s="85">
        <v>1</v>
      </c>
      <c r="F53" s="85">
        <v>13.29</v>
      </c>
      <c r="G53" s="85">
        <v>1.65</v>
      </c>
      <c r="H53" s="85">
        <v>11.84</v>
      </c>
      <c r="I53" s="85">
        <v>23.41</v>
      </c>
      <c r="J53" s="85">
        <v>14.3</v>
      </c>
      <c r="K53"/>
      <c r="L53"/>
      <c r="M53"/>
      <c r="N53"/>
      <c r="O53"/>
      <c r="P53"/>
      <c r="Q53"/>
      <c r="R53"/>
      <c r="S53"/>
    </row>
    <row r="54" spans="1:19">
      <c r="A54" s="85" t="s">
        <v>458</v>
      </c>
      <c r="B54" s="85">
        <v>32.61</v>
      </c>
      <c r="C54" s="85" t="s">
        <v>448</v>
      </c>
      <c r="D54" s="85">
        <v>109.33</v>
      </c>
      <c r="E54" s="85">
        <v>1</v>
      </c>
      <c r="F54" s="85">
        <v>13.29</v>
      </c>
      <c r="G54" s="85">
        <v>1.65</v>
      </c>
      <c r="H54" s="85">
        <v>11.84</v>
      </c>
      <c r="I54" s="85">
        <v>23.41</v>
      </c>
      <c r="J54" s="85">
        <v>14.3</v>
      </c>
      <c r="K54"/>
      <c r="L54"/>
      <c r="M54"/>
      <c r="N54"/>
      <c r="O54"/>
      <c r="P54"/>
      <c r="Q54"/>
      <c r="R54"/>
      <c r="S54"/>
    </row>
    <row r="55" spans="1:19">
      <c r="A55" s="85" t="s">
        <v>459</v>
      </c>
      <c r="B55" s="85">
        <v>32.61</v>
      </c>
      <c r="C55" s="85" t="s">
        <v>448</v>
      </c>
      <c r="D55" s="85">
        <v>109.33</v>
      </c>
      <c r="E55" s="85">
        <v>1</v>
      </c>
      <c r="F55" s="85">
        <v>13.29</v>
      </c>
      <c r="G55" s="85">
        <v>1.64</v>
      </c>
      <c r="H55" s="85">
        <v>11.84</v>
      </c>
      <c r="I55" s="85">
        <v>23.41</v>
      </c>
      <c r="J55" s="85">
        <v>14.3</v>
      </c>
      <c r="K55"/>
      <c r="L55"/>
      <c r="M55"/>
      <c r="N55"/>
      <c r="O55"/>
      <c r="P55"/>
      <c r="Q55"/>
      <c r="R55"/>
      <c r="S55"/>
    </row>
    <row r="56" spans="1:19">
      <c r="A56" s="85" t="s">
        <v>471</v>
      </c>
      <c r="B56" s="85">
        <v>32.61</v>
      </c>
      <c r="C56" s="85" t="s">
        <v>448</v>
      </c>
      <c r="D56" s="85">
        <v>89.46</v>
      </c>
      <c r="E56" s="85">
        <v>1</v>
      </c>
      <c r="F56" s="85">
        <v>33.450000000000003</v>
      </c>
      <c r="G56" s="85">
        <v>1.64</v>
      </c>
      <c r="H56" s="85">
        <v>11.84</v>
      </c>
      <c r="I56" s="85">
        <v>23.41</v>
      </c>
      <c r="J56" s="85">
        <v>14.3</v>
      </c>
      <c r="K56"/>
      <c r="L56"/>
      <c r="M56"/>
      <c r="N56"/>
      <c r="O56"/>
      <c r="P56"/>
      <c r="Q56"/>
      <c r="R56"/>
      <c r="S56"/>
    </row>
    <row r="57" spans="1:19">
      <c r="A57" s="85" t="s">
        <v>472</v>
      </c>
      <c r="B57" s="85">
        <v>130.44999999999999</v>
      </c>
      <c r="C57" s="85" t="s">
        <v>448</v>
      </c>
      <c r="D57" s="85">
        <v>357.84</v>
      </c>
      <c r="E57" s="85">
        <v>1</v>
      </c>
      <c r="F57" s="85">
        <v>43.48</v>
      </c>
      <c r="G57" s="85">
        <v>6.58</v>
      </c>
      <c r="H57" s="85">
        <v>11.84</v>
      </c>
      <c r="I57" s="85">
        <v>23.41</v>
      </c>
      <c r="J57" s="85">
        <v>14.3</v>
      </c>
      <c r="K57"/>
      <c r="L57"/>
      <c r="M57"/>
      <c r="N57"/>
      <c r="O57"/>
      <c r="P57"/>
      <c r="Q57"/>
      <c r="R57"/>
      <c r="S57"/>
    </row>
    <row r="58" spans="1:19">
      <c r="A58" s="85" t="s">
        <v>473</v>
      </c>
      <c r="B58" s="85">
        <v>105.36</v>
      </c>
      <c r="C58" s="85" t="s">
        <v>448</v>
      </c>
      <c r="D58" s="85">
        <v>289.02</v>
      </c>
      <c r="E58" s="85">
        <v>1</v>
      </c>
      <c r="F58" s="85">
        <v>35.119999999999997</v>
      </c>
      <c r="G58" s="85">
        <v>6.7</v>
      </c>
      <c r="H58" s="85">
        <v>11.84</v>
      </c>
      <c r="I58" s="85">
        <v>21.74</v>
      </c>
      <c r="J58" s="85">
        <v>14.3</v>
      </c>
      <c r="K58"/>
      <c r="L58"/>
      <c r="M58"/>
      <c r="N58"/>
      <c r="O58"/>
      <c r="P58"/>
      <c r="Q58"/>
      <c r="R58"/>
      <c r="S58"/>
    </row>
    <row r="59" spans="1:19">
      <c r="A59" s="85" t="s">
        <v>474</v>
      </c>
      <c r="B59" s="85">
        <v>130.44999999999999</v>
      </c>
      <c r="C59" s="85" t="s">
        <v>448</v>
      </c>
      <c r="D59" s="85">
        <v>357.84</v>
      </c>
      <c r="E59" s="85">
        <v>1</v>
      </c>
      <c r="F59" s="85">
        <v>43.48</v>
      </c>
      <c r="G59" s="85">
        <v>6.58</v>
      </c>
      <c r="H59" s="85">
        <v>11.84</v>
      </c>
      <c r="I59" s="85">
        <v>23.41</v>
      </c>
      <c r="J59" s="85">
        <v>14.3</v>
      </c>
      <c r="K59"/>
      <c r="L59"/>
      <c r="M59"/>
      <c r="N59"/>
      <c r="O59"/>
      <c r="P59"/>
      <c r="Q59"/>
      <c r="R59"/>
      <c r="S59"/>
    </row>
    <row r="60" spans="1:19">
      <c r="A60" s="85" t="s">
        <v>475</v>
      </c>
      <c r="B60" s="85">
        <v>32.61</v>
      </c>
      <c r="C60" s="85" t="s">
        <v>448</v>
      </c>
      <c r="D60" s="85">
        <v>89.46</v>
      </c>
      <c r="E60" s="85">
        <v>1</v>
      </c>
      <c r="F60" s="85">
        <v>10.87</v>
      </c>
      <c r="G60" s="85">
        <v>1.65</v>
      </c>
      <c r="H60" s="85">
        <v>11.84</v>
      </c>
      <c r="I60" s="85">
        <v>23.41</v>
      </c>
      <c r="J60" s="85">
        <v>14.3</v>
      </c>
      <c r="K60"/>
      <c r="L60"/>
      <c r="M60"/>
      <c r="N60"/>
      <c r="O60"/>
      <c r="P60"/>
      <c r="Q60"/>
      <c r="R60"/>
      <c r="S60"/>
    </row>
    <row r="61" spans="1:19">
      <c r="A61" s="85" t="s">
        <v>476</v>
      </c>
      <c r="B61" s="85">
        <v>32.61</v>
      </c>
      <c r="C61" s="85" t="s">
        <v>448</v>
      </c>
      <c r="D61" s="85">
        <v>89.45</v>
      </c>
      <c r="E61" s="85">
        <v>1</v>
      </c>
      <c r="F61" s="85">
        <v>10.87</v>
      </c>
      <c r="G61" s="85">
        <v>1.65</v>
      </c>
      <c r="H61" s="85">
        <v>11.84</v>
      </c>
      <c r="I61" s="85">
        <v>23.41</v>
      </c>
      <c r="J61" s="85">
        <v>14.3</v>
      </c>
      <c r="K61"/>
      <c r="L61"/>
      <c r="M61"/>
      <c r="N61"/>
      <c r="O61"/>
      <c r="P61"/>
      <c r="Q61"/>
      <c r="R61"/>
      <c r="S61"/>
    </row>
    <row r="62" spans="1:19">
      <c r="A62" s="85" t="s">
        <v>477</v>
      </c>
      <c r="B62" s="85">
        <v>130.44</v>
      </c>
      <c r="C62" s="85" t="s">
        <v>448</v>
      </c>
      <c r="D62" s="85">
        <v>357.81</v>
      </c>
      <c r="E62" s="85">
        <v>1</v>
      </c>
      <c r="F62" s="85">
        <v>43.48</v>
      </c>
      <c r="G62" s="85">
        <v>6.58</v>
      </c>
      <c r="H62" s="85">
        <v>11.84</v>
      </c>
      <c r="I62" s="85">
        <v>23.41</v>
      </c>
      <c r="J62" s="85">
        <v>14.3</v>
      </c>
      <c r="K62"/>
      <c r="L62"/>
      <c r="M62"/>
      <c r="N62"/>
      <c r="O62"/>
      <c r="P62"/>
      <c r="Q62"/>
      <c r="R62"/>
      <c r="S62"/>
    </row>
    <row r="63" spans="1:19">
      <c r="A63" s="85" t="s">
        <v>479</v>
      </c>
      <c r="B63" s="85">
        <v>32.61</v>
      </c>
      <c r="C63" s="85" t="s">
        <v>448</v>
      </c>
      <c r="D63" s="85">
        <v>89.45</v>
      </c>
      <c r="E63" s="85">
        <v>1</v>
      </c>
      <c r="F63" s="85">
        <v>10.87</v>
      </c>
      <c r="G63" s="85">
        <v>1.65</v>
      </c>
      <c r="H63" s="85">
        <v>11.84</v>
      </c>
      <c r="I63" s="85">
        <v>23.41</v>
      </c>
      <c r="J63" s="85">
        <v>14.3</v>
      </c>
      <c r="K63"/>
      <c r="L63"/>
      <c r="M63"/>
      <c r="N63"/>
      <c r="O63"/>
      <c r="P63"/>
      <c r="Q63"/>
      <c r="R63"/>
      <c r="S63"/>
    </row>
    <row r="64" spans="1:19">
      <c r="A64" s="85" t="s">
        <v>480</v>
      </c>
      <c r="B64" s="85">
        <v>130.44</v>
      </c>
      <c r="C64" s="85" t="s">
        <v>448</v>
      </c>
      <c r="D64" s="85">
        <v>357.81</v>
      </c>
      <c r="E64" s="85">
        <v>1</v>
      </c>
      <c r="F64" s="85">
        <v>43.48</v>
      </c>
      <c r="G64" s="85">
        <v>6.58</v>
      </c>
      <c r="H64" s="85">
        <v>11.84</v>
      </c>
      <c r="I64" s="85">
        <v>23.41</v>
      </c>
      <c r="J64" s="85">
        <v>14.3</v>
      </c>
      <c r="K64"/>
      <c r="L64"/>
      <c r="M64"/>
      <c r="N64"/>
      <c r="O64"/>
      <c r="P64"/>
      <c r="Q64"/>
      <c r="R64"/>
      <c r="S64"/>
    </row>
    <row r="65" spans="1:19">
      <c r="A65" s="85" t="s">
        <v>481</v>
      </c>
      <c r="B65" s="85">
        <v>32.61</v>
      </c>
      <c r="C65" s="85" t="s">
        <v>448</v>
      </c>
      <c r="D65" s="85">
        <v>89.45</v>
      </c>
      <c r="E65" s="85">
        <v>1</v>
      </c>
      <c r="F65" s="85">
        <v>10.87</v>
      </c>
      <c r="G65" s="85">
        <v>1.64</v>
      </c>
      <c r="H65" s="85">
        <v>11.84</v>
      </c>
      <c r="I65" s="85">
        <v>23.41</v>
      </c>
      <c r="J65" s="85">
        <v>14.3</v>
      </c>
      <c r="K65"/>
      <c r="L65"/>
      <c r="M65"/>
      <c r="N65"/>
      <c r="O65"/>
      <c r="P65"/>
      <c r="Q65"/>
      <c r="R65"/>
      <c r="S65"/>
    </row>
    <row r="66" spans="1:19">
      <c r="A66" s="85" t="s">
        <v>487</v>
      </c>
      <c r="B66" s="85">
        <v>32.61</v>
      </c>
      <c r="C66" s="85" t="s">
        <v>448</v>
      </c>
      <c r="D66" s="85">
        <v>89.46</v>
      </c>
      <c r="E66" s="85">
        <v>1</v>
      </c>
      <c r="F66" s="85">
        <v>33.450000000000003</v>
      </c>
      <c r="G66" s="85">
        <v>1.64</v>
      </c>
      <c r="H66" s="85">
        <v>11.84</v>
      </c>
      <c r="I66" s="85">
        <v>23.41</v>
      </c>
      <c r="J66" s="85">
        <v>14.3</v>
      </c>
      <c r="K66"/>
      <c r="L66"/>
      <c r="M66"/>
      <c r="N66"/>
      <c r="O66"/>
      <c r="P66"/>
      <c r="Q66"/>
      <c r="R66"/>
      <c r="S66"/>
    </row>
    <row r="67" spans="1:19">
      <c r="A67" s="85" t="s">
        <v>488</v>
      </c>
      <c r="B67" s="85">
        <v>130.44999999999999</v>
      </c>
      <c r="C67" s="85" t="s">
        <v>448</v>
      </c>
      <c r="D67" s="85">
        <v>357.84</v>
      </c>
      <c r="E67" s="85">
        <v>1</v>
      </c>
      <c r="F67" s="85">
        <v>43.48</v>
      </c>
      <c r="G67" s="85">
        <v>6.58</v>
      </c>
      <c r="H67" s="85">
        <v>11.84</v>
      </c>
      <c r="I67" s="85">
        <v>23.41</v>
      </c>
      <c r="J67" s="85">
        <v>14.3</v>
      </c>
      <c r="K67"/>
      <c r="L67"/>
      <c r="M67"/>
      <c r="N67"/>
      <c r="O67"/>
      <c r="P67"/>
      <c r="Q67"/>
      <c r="R67"/>
      <c r="S67"/>
    </row>
    <row r="68" spans="1:19">
      <c r="A68" s="85" t="s">
        <v>489</v>
      </c>
      <c r="B68" s="85">
        <v>105.36</v>
      </c>
      <c r="C68" s="85" t="s">
        <v>448</v>
      </c>
      <c r="D68" s="85">
        <v>289.02</v>
      </c>
      <c r="E68" s="85">
        <v>1</v>
      </c>
      <c r="F68" s="85">
        <v>35.119999999999997</v>
      </c>
      <c r="G68" s="85">
        <v>6.7</v>
      </c>
      <c r="H68" s="85">
        <v>11.84</v>
      </c>
      <c r="I68" s="85">
        <v>21.74</v>
      </c>
      <c r="J68" s="85">
        <v>14.3</v>
      </c>
      <c r="K68"/>
      <c r="L68"/>
      <c r="M68"/>
      <c r="N68"/>
      <c r="O68"/>
      <c r="P68"/>
      <c r="Q68"/>
      <c r="R68"/>
      <c r="S68"/>
    </row>
    <row r="69" spans="1:19">
      <c r="A69" s="85" t="s">
        <v>490</v>
      </c>
      <c r="B69" s="85">
        <v>130.44999999999999</v>
      </c>
      <c r="C69" s="85" t="s">
        <v>448</v>
      </c>
      <c r="D69" s="85">
        <v>357.84</v>
      </c>
      <c r="E69" s="85">
        <v>1</v>
      </c>
      <c r="F69" s="85">
        <v>43.48</v>
      </c>
      <c r="G69" s="85">
        <v>6.58</v>
      </c>
      <c r="H69" s="85">
        <v>11.84</v>
      </c>
      <c r="I69" s="85">
        <v>23.41</v>
      </c>
      <c r="J69" s="85">
        <v>14.3</v>
      </c>
      <c r="K69"/>
      <c r="L69"/>
      <c r="M69"/>
      <c r="N69"/>
      <c r="O69"/>
      <c r="P69"/>
      <c r="Q69"/>
      <c r="R69"/>
      <c r="S69"/>
    </row>
    <row r="70" spans="1:19">
      <c r="A70" s="85" t="s">
        <v>491</v>
      </c>
      <c r="B70" s="85">
        <v>32.61</v>
      </c>
      <c r="C70" s="85" t="s">
        <v>448</v>
      </c>
      <c r="D70" s="85">
        <v>89.46</v>
      </c>
      <c r="E70" s="85">
        <v>1</v>
      </c>
      <c r="F70" s="85">
        <v>10.87</v>
      </c>
      <c r="G70" s="85">
        <v>1.65</v>
      </c>
      <c r="H70" s="85">
        <v>11.84</v>
      </c>
      <c r="I70" s="85">
        <v>23.41</v>
      </c>
      <c r="J70" s="85">
        <v>14.3</v>
      </c>
      <c r="K70"/>
      <c r="L70"/>
      <c r="M70"/>
      <c r="N70"/>
      <c r="O70"/>
      <c r="P70"/>
      <c r="Q70"/>
      <c r="R70"/>
      <c r="S70"/>
    </row>
    <row r="71" spans="1:19">
      <c r="A71" s="85" t="s">
        <v>492</v>
      </c>
      <c r="B71" s="85">
        <v>32.61</v>
      </c>
      <c r="C71" s="85" t="s">
        <v>448</v>
      </c>
      <c r="D71" s="85">
        <v>89.45</v>
      </c>
      <c r="E71" s="85">
        <v>1</v>
      </c>
      <c r="F71" s="85">
        <v>10.87</v>
      </c>
      <c r="G71" s="85">
        <v>1.65</v>
      </c>
      <c r="H71" s="85">
        <v>11.84</v>
      </c>
      <c r="I71" s="85">
        <v>23.41</v>
      </c>
      <c r="J71" s="85">
        <v>14.3</v>
      </c>
      <c r="K71"/>
      <c r="L71"/>
      <c r="M71"/>
      <c r="N71"/>
      <c r="O71"/>
      <c r="P71"/>
      <c r="Q71"/>
      <c r="R71"/>
      <c r="S71"/>
    </row>
    <row r="72" spans="1:19">
      <c r="A72" s="85" t="s">
        <v>493</v>
      </c>
      <c r="B72" s="85">
        <v>130.44</v>
      </c>
      <c r="C72" s="85" t="s">
        <v>448</v>
      </c>
      <c r="D72" s="85">
        <v>357.81</v>
      </c>
      <c r="E72" s="85">
        <v>1</v>
      </c>
      <c r="F72" s="85">
        <v>43.48</v>
      </c>
      <c r="G72" s="85">
        <v>6.58</v>
      </c>
      <c r="H72" s="85">
        <v>11.84</v>
      </c>
      <c r="I72" s="85">
        <v>23.41</v>
      </c>
      <c r="J72" s="85">
        <v>14.3</v>
      </c>
      <c r="K72"/>
      <c r="L72"/>
      <c r="M72"/>
      <c r="N72"/>
      <c r="O72"/>
      <c r="P72"/>
      <c r="Q72"/>
      <c r="R72"/>
      <c r="S72"/>
    </row>
    <row r="73" spans="1:19">
      <c r="A73" s="85" t="s">
        <v>495</v>
      </c>
      <c r="B73" s="85">
        <v>32.61</v>
      </c>
      <c r="C73" s="85" t="s">
        <v>448</v>
      </c>
      <c r="D73" s="85">
        <v>89.45</v>
      </c>
      <c r="E73" s="85">
        <v>1</v>
      </c>
      <c r="F73" s="85">
        <v>10.87</v>
      </c>
      <c r="G73" s="85">
        <v>1.65</v>
      </c>
      <c r="H73" s="85">
        <v>11.84</v>
      </c>
      <c r="I73" s="85">
        <v>23.41</v>
      </c>
      <c r="J73" s="85">
        <v>14.3</v>
      </c>
      <c r="K73"/>
      <c r="L73"/>
      <c r="M73"/>
      <c r="N73"/>
      <c r="O73"/>
      <c r="P73"/>
      <c r="Q73"/>
      <c r="R73"/>
      <c r="S73"/>
    </row>
    <row r="74" spans="1:19">
      <c r="A74" s="85" t="s">
        <v>496</v>
      </c>
      <c r="B74" s="85">
        <v>130.44</v>
      </c>
      <c r="C74" s="85" t="s">
        <v>448</v>
      </c>
      <c r="D74" s="85">
        <v>357.81</v>
      </c>
      <c r="E74" s="85">
        <v>1</v>
      </c>
      <c r="F74" s="85">
        <v>43.48</v>
      </c>
      <c r="G74" s="85">
        <v>6.58</v>
      </c>
      <c r="H74" s="85">
        <v>11.84</v>
      </c>
      <c r="I74" s="85">
        <v>23.41</v>
      </c>
      <c r="J74" s="85">
        <v>14.3</v>
      </c>
      <c r="K74"/>
      <c r="L74"/>
      <c r="M74"/>
      <c r="N74"/>
      <c r="O74"/>
      <c r="P74"/>
      <c r="Q74"/>
      <c r="R74"/>
      <c r="S74"/>
    </row>
    <row r="75" spans="1:19">
      <c r="A75" s="85" t="s">
        <v>497</v>
      </c>
      <c r="B75" s="85">
        <v>32.61</v>
      </c>
      <c r="C75" s="85" t="s">
        <v>448</v>
      </c>
      <c r="D75" s="85">
        <v>89.45</v>
      </c>
      <c r="E75" s="85">
        <v>1</v>
      </c>
      <c r="F75" s="85">
        <v>10.87</v>
      </c>
      <c r="G75" s="85">
        <v>1.64</v>
      </c>
      <c r="H75" s="85">
        <v>11.84</v>
      </c>
      <c r="I75" s="85">
        <v>23.41</v>
      </c>
      <c r="J75" s="85">
        <v>14.3</v>
      </c>
      <c r="K75"/>
      <c r="L75"/>
      <c r="M75"/>
      <c r="N75"/>
      <c r="O75"/>
      <c r="P75"/>
      <c r="Q75"/>
      <c r="R75"/>
      <c r="S75"/>
    </row>
    <row r="76" spans="1:19">
      <c r="A76" s="85" t="s">
        <v>503</v>
      </c>
      <c r="B76" s="85">
        <v>32.61</v>
      </c>
      <c r="C76" s="85" t="s">
        <v>448</v>
      </c>
      <c r="D76" s="85">
        <v>89.46</v>
      </c>
      <c r="E76" s="85">
        <v>1</v>
      </c>
      <c r="F76" s="85">
        <v>33.450000000000003</v>
      </c>
      <c r="G76" s="85">
        <v>1.64</v>
      </c>
      <c r="H76" s="85">
        <v>11.84</v>
      </c>
      <c r="I76" s="85">
        <v>23.41</v>
      </c>
      <c r="J76" s="85">
        <v>14.3</v>
      </c>
      <c r="K76"/>
      <c r="L76"/>
      <c r="M76"/>
      <c r="N76"/>
      <c r="O76"/>
      <c r="P76"/>
      <c r="Q76"/>
      <c r="R76"/>
      <c r="S76"/>
    </row>
    <row r="77" spans="1:19">
      <c r="A77" s="85" t="s">
        <v>504</v>
      </c>
      <c r="B77" s="85">
        <v>130.44999999999999</v>
      </c>
      <c r="C77" s="85" t="s">
        <v>448</v>
      </c>
      <c r="D77" s="85">
        <v>357.84</v>
      </c>
      <c r="E77" s="85">
        <v>1</v>
      </c>
      <c r="F77" s="85">
        <v>43.48</v>
      </c>
      <c r="G77" s="85">
        <v>6.58</v>
      </c>
      <c r="H77" s="85">
        <v>11.84</v>
      </c>
      <c r="I77" s="85">
        <v>23.41</v>
      </c>
      <c r="J77" s="85">
        <v>14.3</v>
      </c>
      <c r="K77"/>
      <c r="L77"/>
      <c r="M77"/>
      <c r="N77"/>
      <c r="O77"/>
      <c r="P77"/>
      <c r="Q77"/>
      <c r="R77"/>
      <c r="S77"/>
    </row>
    <row r="78" spans="1:19">
      <c r="A78" s="85" t="s">
        <v>505</v>
      </c>
      <c r="B78" s="85">
        <v>105.36</v>
      </c>
      <c r="C78" s="85" t="s">
        <v>448</v>
      </c>
      <c r="D78" s="85">
        <v>289.02</v>
      </c>
      <c r="E78" s="85">
        <v>1</v>
      </c>
      <c r="F78" s="85">
        <v>35.119999999999997</v>
      </c>
      <c r="G78" s="85">
        <v>6.7</v>
      </c>
      <c r="H78" s="85">
        <v>11.84</v>
      </c>
      <c r="I78" s="85">
        <v>21.74</v>
      </c>
      <c r="J78" s="85">
        <v>14.3</v>
      </c>
      <c r="K78"/>
      <c r="L78"/>
      <c r="M78"/>
      <c r="N78"/>
      <c r="O78"/>
      <c r="P78"/>
      <c r="Q78"/>
      <c r="R78"/>
      <c r="S78"/>
    </row>
    <row r="79" spans="1:19">
      <c r="A79" s="85" t="s">
        <v>506</v>
      </c>
      <c r="B79" s="85">
        <v>130.44999999999999</v>
      </c>
      <c r="C79" s="85" t="s">
        <v>448</v>
      </c>
      <c r="D79" s="85">
        <v>357.84</v>
      </c>
      <c r="E79" s="85">
        <v>1</v>
      </c>
      <c r="F79" s="85">
        <v>43.48</v>
      </c>
      <c r="G79" s="85">
        <v>6.58</v>
      </c>
      <c r="H79" s="85">
        <v>11.84</v>
      </c>
      <c r="I79" s="85">
        <v>23.41</v>
      </c>
      <c r="J79" s="85">
        <v>14.3</v>
      </c>
      <c r="K79"/>
      <c r="L79"/>
      <c r="M79"/>
      <c r="N79"/>
      <c r="O79"/>
      <c r="P79"/>
      <c r="Q79"/>
      <c r="R79"/>
      <c r="S79"/>
    </row>
    <row r="80" spans="1:19">
      <c r="A80" s="85" t="s">
        <v>507</v>
      </c>
      <c r="B80" s="85">
        <v>32.61</v>
      </c>
      <c r="C80" s="85" t="s">
        <v>448</v>
      </c>
      <c r="D80" s="85">
        <v>89.46</v>
      </c>
      <c r="E80" s="85">
        <v>1</v>
      </c>
      <c r="F80" s="85">
        <v>10.87</v>
      </c>
      <c r="G80" s="85">
        <v>1.65</v>
      </c>
      <c r="H80" s="85">
        <v>11.84</v>
      </c>
      <c r="I80" s="85">
        <v>23.41</v>
      </c>
      <c r="J80" s="85">
        <v>14.3</v>
      </c>
      <c r="K80"/>
      <c r="L80"/>
      <c r="M80"/>
      <c r="N80"/>
      <c r="O80"/>
      <c r="P80"/>
      <c r="Q80"/>
      <c r="R80"/>
      <c r="S80"/>
    </row>
    <row r="81" spans="1:19">
      <c r="A81" s="85" t="s">
        <v>508</v>
      </c>
      <c r="B81" s="85">
        <v>32.61</v>
      </c>
      <c r="C81" s="85" t="s">
        <v>448</v>
      </c>
      <c r="D81" s="85">
        <v>89.45</v>
      </c>
      <c r="E81" s="85">
        <v>1</v>
      </c>
      <c r="F81" s="85">
        <v>10.87</v>
      </c>
      <c r="G81" s="85">
        <v>1.65</v>
      </c>
      <c r="H81" s="85">
        <v>11.84</v>
      </c>
      <c r="I81" s="85">
        <v>23.41</v>
      </c>
      <c r="J81" s="85">
        <v>14.3</v>
      </c>
      <c r="K81"/>
      <c r="L81"/>
      <c r="M81"/>
      <c r="N81"/>
      <c r="O81"/>
      <c r="P81"/>
      <c r="Q81"/>
      <c r="R81"/>
      <c r="S81"/>
    </row>
    <row r="82" spans="1:19">
      <c r="A82" s="85" t="s">
        <v>509</v>
      </c>
      <c r="B82" s="85">
        <v>130.44</v>
      </c>
      <c r="C82" s="85" t="s">
        <v>448</v>
      </c>
      <c r="D82" s="85">
        <v>357.81</v>
      </c>
      <c r="E82" s="85">
        <v>1</v>
      </c>
      <c r="F82" s="85">
        <v>43.48</v>
      </c>
      <c r="G82" s="85">
        <v>6.58</v>
      </c>
      <c r="H82" s="85">
        <v>11.84</v>
      </c>
      <c r="I82" s="85">
        <v>23.41</v>
      </c>
      <c r="J82" s="85">
        <v>14.3</v>
      </c>
      <c r="K82"/>
      <c r="L82"/>
      <c r="M82"/>
      <c r="N82"/>
      <c r="O82"/>
      <c r="P82"/>
      <c r="Q82"/>
      <c r="R82"/>
      <c r="S82"/>
    </row>
    <row r="83" spans="1:19">
      <c r="A83" s="85" t="s">
        <v>511</v>
      </c>
      <c r="B83" s="85">
        <v>32.61</v>
      </c>
      <c r="C83" s="85" t="s">
        <v>448</v>
      </c>
      <c r="D83" s="85">
        <v>89.45</v>
      </c>
      <c r="E83" s="85">
        <v>1</v>
      </c>
      <c r="F83" s="85">
        <v>10.87</v>
      </c>
      <c r="G83" s="85">
        <v>1.65</v>
      </c>
      <c r="H83" s="85">
        <v>11.84</v>
      </c>
      <c r="I83" s="85">
        <v>23.41</v>
      </c>
      <c r="J83" s="85">
        <v>14.3</v>
      </c>
      <c r="K83"/>
      <c r="L83"/>
      <c r="M83"/>
      <c r="N83"/>
      <c r="O83"/>
      <c r="P83"/>
      <c r="Q83"/>
      <c r="R83"/>
      <c r="S83"/>
    </row>
    <row r="84" spans="1:19">
      <c r="A84" s="85" t="s">
        <v>512</v>
      </c>
      <c r="B84" s="85">
        <v>130.44</v>
      </c>
      <c r="C84" s="85" t="s">
        <v>448</v>
      </c>
      <c r="D84" s="85">
        <v>357.81</v>
      </c>
      <c r="E84" s="85">
        <v>1</v>
      </c>
      <c r="F84" s="85">
        <v>43.48</v>
      </c>
      <c r="G84" s="85">
        <v>6.58</v>
      </c>
      <c r="H84" s="85">
        <v>11.84</v>
      </c>
      <c r="I84" s="85">
        <v>23.41</v>
      </c>
      <c r="J84" s="85">
        <v>14.3</v>
      </c>
      <c r="K84"/>
      <c r="L84"/>
      <c r="M84"/>
      <c r="N84"/>
      <c r="O84"/>
      <c r="P84"/>
      <c r="Q84"/>
      <c r="R84"/>
      <c r="S84"/>
    </row>
    <row r="85" spans="1:19">
      <c r="A85" s="85" t="s">
        <v>513</v>
      </c>
      <c r="B85" s="85">
        <v>32.61</v>
      </c>
      <c r="C85" s="85" t="s">
        <v>448</v>
      </c>
      <c r="D85" s="85">
        <v>89.45</v>
      </c>
      <c r="E85" s="85">
        <v>1</v>
      </c>
      <c r="F85" s="85">
        <v>10.87</v>
      </c>
      <c r="G85" s="85">
        <v>1.64</v>
      </c>
      <c r="H85" s="85">
        <v>11.84</v>
      </c>
      <c r="I85" s="85">
        <v>23.41</v>
      </c>
      <c r="J85" s="85">
        <v>14.3</v>
      </c>
      <c r="K85"/>
      <c r="L85"/>
      <c r="M85"/>
      <c r="N85"/>
      <c r="O85"/>
      <c r="P85"/>
      <c r="Q85"/>
      <c r="R85"/>
      <c r="S85"/>
    </row>
    <row r="86" spans="1:19">
      <c r="A86" s="85" t="s">
        <v>461</v>
      </c>
      <c r="B86" s="85">
        <v>97.83</v>
      </c>
      <c r="C86" s="85" t="s">
        <v>448</v>
      </c>
      <c r="D86" s="85">
        <v>327.99</v>
      </c>
      <c r="E86" s="85">
        <v>1</v>
      </c>
      <c r="F86" s="85">
        <v>39.86</v>
      </c>
      <c r="G86" s="85">
        <v>4.9400000000000004</v>
      </c>
      <c r="H86" s="85">
        <v>6.46</v>
      </c>
      <c r="I86" s="85">
        <v>8.89</v>
      </c>
      <c r="J86" s="85">
        <v>206.1294</v>
      </c>
      <c r="K86"/>
      <c r="L86"/>
      <c r="M86"/>
      <c r="N86"/>
      <c r="O86"/>
      <c r="P86"/>
      <c r="Q86"/>
      <c r="R86"/>
      <c r="S86"/>
    </row>
    <row r="87" spans="1:19">
      <c r="A87" s="85" t="s">
        <v>454</v>
      </c>
      <c r="B87" s="85">
        <v>32.61</v>
      </c>
      <c r="C87" s="85" t="s">
        <v>448</v>
      </c>
      <c r="D87" s="85">
        <v>109.34</v>
      </c>
      <c r="E87" s="85">
        <v>1</v>
      </c>
      <c r="F87" s="85">
        <v>13.29</v>
      </c>
      <c r="G87" s="85">
        <v>0</v>
      </c>
      <c r="H87" s="85">
        <v>16.16</v>
      </c>
      <c r="I87" s="85"/>
      <c r="J87" s="85">
        <v>0</v>
      </c>
      <c r="K87"/>
      <c r="L87"/>
      <c r="M87"/>
      <c r="N87"/>
      <c r="O87"/>
      <c r="P87"/>
      <c r="Q87"/>
      <c r="R87"/>
      <c r="S87"/>
    </row>
    <row r="88" spans="1:19">
      <c r="A88" s="85" t="s">
        <v>453</v>
      </c>
      <c r="B88" s="85">
        <v>80.27</v>
      </c>
      <c r="C88" s="85" t="s">
        <v>448</v>
      </c>
      <c r="D88" s="85">
        <v>269.14</v>
      </c>
      <c r="E88" s="85">
        <v>1</v>
      </c>
      <c r="F88" s="85">
        <v>32.700000000000003</v>
      </c>
      <c r="G88" s="85">
        <v>4.9400000000000004</v>
      </c>
      <c r="H88" s="85">
        <v>14</v>
      </c>
      <c r="I88" s="85">
        <v>1.87</v>
      </c>
      <c r="J88" s="85">
        <v>12.9</v>
      </c>
      <c r="K88"/>
      <c r="L88"/>
      <c r="M88"/>
      <c r="N88"/>
      <c r="O88"/>
      <c r="P88"/>
      <c r="Q88"/>
      <c r="R88"/>
      <c r="S88"/>
    </row>
    <row r="89" spans="1:19">
      <c r="A89" s="85" t="s">
        <v>447</v>
      </c>
      <c r="B89" s="85">
        <v>20.07</v>
      </c>
      <c r="C89" s="85" t="s">
        <v>448</v>
      </c>
      <c r="D89" s="85">
        <v>67.3</v>
      </c>
      <c r="E89" s="85">
        <v>1</v>
      </c>
      <c r="F89" s="85">
        <v>35.770000000000003</v>
      </c>
      <c r="G89" s="85">
        <v>0</v>
      </c>
      <c r="H89" s="85">
        <v>6.46</v>
      </c>
      <c r="I89" s="85"/>
      <c r="J89" s="85">
        <v>0</v>
      </c>
      <c r="K89"/>
      <c r="L89"/>
      <c r="M89"/>
      <c r="N89"/>
      <c r="O89"/>
      <c r="P89"/>
      <c r="Q89"/>
      <c r="R89"/>
      <c r="S89"/>
    </row>
    <row r="90" spans="1:19">
      <c r="A90" s="85" t="s">
        <v>468</v>
      </c>
      <c r="B90" s="85">
        <v>20.07</v>
      </c>
      <c r="C90" s="85" t="s">
        <v>448</v>
      </c>
      <c r="D90" s="85">
        <v>55.06</v>
      </c>
      <c r="E90" s="85">
        <v>1</v>
      </c>
      <c r="F90" s="85">
        <v>29.27</v>
      </c>
      <c r="G90" s="85">
        <v>0</v>
      </c>
      <c r="H90" s="85">
        <v>6.46</v>
      </c>
      <c r="I90" s="85"/>
      <c r="J90" s="85">
        <v>0</v>
      </c>
      <c r="K90"/>
      <c r="L90"/>
      <c r="M90"/>
      <c r="N90"/>
      <c r="O90"/>
      <c r="P90"/>
      <c r="Q90"/>
      <c r="R90"/>
      <c r="S90"/>
    </row>
    <row r="91" spans="1:19">
      <c r="A91" s="85" t="s">
        <v>484</v>
      </c>
      <c r="B91" s="85">
        <v>20.07</v>
      </c>
      <c r="C91" s="85" t="s">
        <v>448</v>
      </c>
      <c r="D91" s="85">
        <v>55.06</v>
      </c>
      <c r="E91" s="85">
        <v>1</v>
      </c>
      <c r="F91" s="85">
        <v>29.27</v>
      </c>
      <c r="G91" s="85">
        <v>0</v>
      </c>
      <c r="H91" s="85">
        <v>6.46</v>
      </c>
      <c r="I91" s="85"/>
      <c r="J91" s="85">
        <v>0</v>
      </c>
      <c r="K91"/>
      <c r="L91"/>
      <c r="M91"/>
      <c r="N91"/>
      <c r="O91"/>
      <c r="P91"/>
      <c r="Q91"/>
      <c r="R91"/>
      <c r="S91"/>
    </row>
    <row r="92" spans="1:19">
      <c r="A92" s="85" t="s">
        <v>500</v>
      </c>
      <c r="B92" s="85">
        <v>20.07</v>
      </c>
      <c r="C92" s="85" t="s">
        <v>448</v>
      </c>
      <c r="D92" s="85">
        <v>55.06</v>
      </c>
      <c r="E92" s="85">
        <v>1</v>
      </c>
      <c r="F92" s="85">
        <v>29.27</v>
      </c>
      <c r="G92" s="85">
        <v>0</v>
      </c>
      <c r="H92" s="85">
        <v>6.46</v>
      </c>
      <c r="I92" s="85"/>
      <c r="J92" s="85">
        <v>0</v>
      </c>
      <c r="K92"/>
      <c r="L92"/>
      <c r="M92"/>
      <c r="N92"/>
      <c r="O92"/>
      <c r="P92"/>
      <c r="Q92"/>
      <c r="R92"/>
      <c r="S92"/>
    </row>
    <row r="93" spans="1:19">
      <c r="A93" s="85" t="s">
        <v>450</v>
      </c>
      <c r="B93" s="85">
        <v>20.07</v>
      </c>
      <c r="C93" s="85" t="s">
        <v>448</v>
      </c>
      <c r="D93" s="85">
        <v>67.3</v>
      </c>
      <c r="E93" s="85">
        <v>1</v>
      </c>
      <c r="F93" s="85">
        <v>35.770000000000003</v>
      </c>
      <c r="G93" s="85">
        <v>0</v>
      </c>
      <c r="H93" s="85">
        <v>8.6</v>
      </c>
      <c r="I93" s="85"/>
      <c r="J93" s="85">
        <v>0</v>
      </c>
      <c r="K93"/>
      <c r="L93"/>
      <c r="M93"/>
      <c r="N93"/>
      <c r="O93"/>
      <c r="P93"/>
      <c r="Q93"/>
      <c r="R93"/>
      <c r="S93"/>
    </row>
    <row r="94" spans="1:19">
      <c r="A94" s="85" t="s">
        <v>470</v>
      </c>
      <c r="B94" s="85">
        <v>20.07</v>
      </c>
      <c r="C94" s="85" t="s">
        <v>448</v>
      </c>
      <c r="D94" s="85">
        <v>55.07</v>
      </c>
      <c r="E94" s="85">
        <v>1</v>
      </c>
      <c r="F94" s="85">
        <v>29.27</v>
      </c>
      <c r="G94" s="85">
        <v>0</v>
      </c>
      <c r="H94" s="85">
        <v>8.6</v>
      </c>
      <c r="I94" s="85"/>
      <c r="J94" s="85">
        <v>0</v>
      </c>
      <c r="K94"/>
      <c r="L94"/>
      <c r="M94"/>
      <c r="N94"/>
      <c r="O94"/>
      <c r="P94"/>
      <c r="Q94"/>
      <c r="R94"/>
      <c r="S94"/>
    </row>
    <row r="95" spans="1:19">
      <c r="A95" s="85" t="s">
        <v>486</v>
      </c>
      <c r="B95" s="85">
        <v>20.07</v>
      </c>
      <c r="C95" s="85" t="s">
        <v>448</v>
      </c>
      <c r="D95" s="85">
        <v>55.07</v>
      </c>
      <c r="E95" s="85">
        <v>1</v>
      </c>
      <c r="F95" s="85">
        <v>29.27</v>
      </c>
      <c r="G95" s="85">
        <v>0</v>
      </c>
      <c r="H95" s="85">
        <v>8.6</v>
      </c>
      <c r="I95" s="85"/>
      <c r="J95" s="85">
        <v>0</v>
      </c>
      <c r="K95"/>
      <c r="L95"/>
      <c r="M95"/>
      <c r="N95"/>
      <c r="O95"/>
      <c r="P95"/>
      <c r="Q95"/>
      <c r="R95"/>
      <c r="S95"/>
    </row>
    <row r="96" spans="1:19">
      <c r="A96" s="85" t="s">
        <v>502</v>
      </c>
      <c r="B96" s="85">
        <v>20.07</v>
      </c>
      <c r="C96" s="85" t="s">
        <v>448</v>
      </c>
      <c r="D96" s="85">
        <v>55.07</v>
      </c>
      <c r="E96" s="85">
        <v>1</v>
      </c>
      <c r="F96" s="85">
        <v>29.27</v>
      </c>
      <c r="G96" s="85">
        <v>0</v>
      </c>
      <c r="H96" s="85">
        <v>8.6</v>
      </c>
      <c r="I96" s="85"/>
      <c r="J96" s="85">
        <v>0</v>
      </c>
      <c r="K96"/>
      <c r="L96"/>
      <c r="M96"/>
      <c r="N96"/>
      <c r="O96"/>
      <c r="P96"/>
      <c r="Q96"/>
      <c r="R96"/>
      <c r="S96"/>
    </row>
    <row r="97" spans="1:19">
      <c r="A97" s="85" t="s">
        <v>452</v>
      </c>
      <c r="B97" s="85">
        <v>32.61</v>
      </c>
      <c r="C97" s="85" t="s">
        <v>448</v>
      </c>
      <c r="D97" s="85">
        <v>109.34</v>
      </c>
      <c r="E97" s="85">
        <v>1</v>
      </c>
      <c r="F97" s="85">
        <v>13.29</v>
      </c>
      <c r="G97" s="85">
        <v>0</v>
      </c>
      <c r="H97" s="85">
        <v>9.6999999999999993</v>
      </c>
      <c r="I97" s="85">
        <v>32.61</v>
      </c>
      <c r="J97" s="85">
        <v>10.76</v>
      </c>
      <c r="K97"/>
      <c r="L97"/>
      <c r="M97"/>
      <c r="N97"/>
      <c r="O97"/>
      <c r="P97"/>
      <c r="Q97"/>
      <c r="R97"/>
      <c r="S97"/>
    </row>
    <row r="98" spans="1:19">
      <c r="A98" s="85" t="s">
        <v>220</v>
      </c>
      <c r="B98" s="85">
        <v>4013.59</v>
      </c>
      <c r="C98" s="85"/>
      <c r="D98" s="85">
        <v>11621.74</v>
      </c>
      <c r="E98" s="85"/>
      <c r="F98" s="85">
        <v>1694.58</v>
      </c>
      <c r="G98" s="85">
        <v>184.21</v>
      </c>
      <c r="H98" s="85">
        <v>10.414999999999999</v>
      </c>
      <c r="I98" s="85">
        <v>16.11</v>
      </c>
      <c r="J98" s="85">
        <v>24.161999999999999</v>
      </c>
      <c r="K98"/>
      <c r="L98"/>
      <c r="M98"/>
      <c r="N98"/>
      <c r="O98"/>
      <c r="P98"/>
      <c r="Q98"/>
      <c r="R98"/>
      <c r="S98"/>
    </row>
    <row r="99" spans="1:19">
      <c r="A99" s="85" t="s">
        <v>516</v>
      </c>
      <c r="B99" s="85">
        <v>3953.39</v>
      </c>
      <c r="C99" s="85"/>
      <c r="D99" s="85">
        <v>11447.42</v>
      </c>
      <c r="E99" s="85"/>
      <c r="F99" s="85">
        <v>1673.4</v>
      </c>
      <c r="G99" s="85">
        <v>184.21</v>
      </c>
      <c r="H99" s="85">
        <v>10.573600000000001</v>
      </c>
      <c r="I99" s="85">
        <v>15.87</v>
      </c>
      <c r="J99" s="85">
        <v>16.407800000000002</v>
      </c>
      <c r="K99"/>
      <c r="L99"/>
      <c r="M99"/>
      <c r="N99"/>
      <c r="O99"/>
      <c r="P99"/>
      <c r="Q99"/>
      <c r="R99"/>
      <c r="S99"/>
    </row>
    <row r="100" spans="1:19">
      <c r="A100" s="85" t="s">
        <v>517</v>
      </c>
      <c r="B100" s="85">
        <v>60.2</v>
      </c>
      <c r="C100" s="85"/>
      <c r="D100" s="85">
        <v>174.32</v>
      </c>
      <c r="E100" s="85"/>
      <c r="F100" s="85">
        <v>21.18</v>
      </c>
      <c r="G100" s="85">
        <v>0</v>
      </c>
      <c r="H100" s="85">
        <v>0</v>
      </c>
      <c r="I100" s="85"/>
      <c r="J100" s="85">
        <v>533.37649999999996</v>
      </c>
      <c r="K100"/>
      <c r="L100"/>
      <c r="M100"/>
      <c r="N100"/>
      <c r="O100"/>
      <c r="P100"/>
      <c r="Q100"/>
      <c r="R100"/>
      <c r="S100"/>
    </row>
    <row r="101" spans="1:19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77"/>
      <c r="B102" s="85" t="s">
        <v>316</v>
      </c>
      <c r="C102" s="85" t="s">
        <v>518</v>
      </c>
      <c r="D102" s="85" t="s">
        <v>519</v>
      </c>
      <c r="E102" s="85" t="s">
        <v>520</v>
      </c>
      <c r="F102" s="85" t="s">
        <v>521</v>
      </c>
      <c r="G102" s="85" t="s">
        <v>522</v>
      </c>
      <c r="H102" s="85" t="s">
        <v>523</v>
      </c>
      <c r="I102" s="85" t="s">
        <v>524</v>
      </c>
      <c r="J102"/>
      <c r="K102"/>
      <c r="L102"/>
      <c r="M102"/>
      <c r="N102"/>
      <c r="O102"/>
      <c r="P102"/>
      <c r="Q102"/>
      <c r="R102"/>
      <c r="S102"/>
    </row>
    <row r="103" spans="1:19">
      <c r="A103" s="85" t="s">
        <v>531</v>
      </c>
      <c r="B103" s="85" t="s">
        <v>1076</v>
      </c>
      <c r="C103" s="85">
        <v>0.22</v>
      </c>
      <c r="D103" s="85">
        <v>0.47699999999999998</v>
      </c>
      <c r="E103" s="85">
        <v>0.51400000000000001</v>
      </c>
      <c r="F103" s="85">
        <v>10.220000000000001</v>
      </c>
      <c r="G103" s="85">
        <v>0</v>
      </c>
      <c r="H103" s="85">
        <v>90</v>
      </c>
      <c r="I103" s="85" t="s">
        <v>528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5" t="s">
        <v>532</v>
      </c>
      <c r="B104" s="85" t="s">
        <v>1076</v>
      </c>
      <c r="C104" s="85">
        <v>0.22</v>
      </c>
      <c r="D104" s="85">
        <v>0.47699999999999998</v>
      </c>
      <c r="E104" s="85">
        <v>0.51400000000000001</v>
      </c>
      <c r="F104" s="85">
        <v>6.13</v>
      </c>
      <c r="G104" s="85">
        <v>270</v>
      </c>
      <c r="H104" s="85">
        <v>90</v>
      </c>
      <c r="I104" s="85" t="s">
        <v>533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5" t="s">
        <v>534</v>
      </c>
      <c r="B105" s="85" t="s">
        <v>1076</v>
      </c>
      <c r="C105" s="85">
        <v>0.22</v>
      </c>
      <c r="D105" s="85">
        <v>0.47699999999999998</v>
      </c>
      <c r="E105" s="85">
        <v>0.51400000000000001</v>
      </c>
      <c r="F105" s="85">
        <v>10.220000000000001</v>
      </c>
      <c r="G105" s="85">
        <v>180</v>
      </c>
      <c r="H105" s="85">
        <v>90</v>
      </c>
      <c r="I105" s="85" t="s">
        <v>535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5" t="s">
        <v>530</v>
      </c>
      <c r="B106" s="85" t="s">
        <v>1076</v>
      </c>
      <c r="C106" s="85">
        <v>0.22</v>
      </c>
      <c r="D106" s="85">
        <v>0.47699999999999998</v>
      </c>
      <c r="E106" s="85">
        <v>0.51400000000000001</v>
      </c>
      <c r="F106" s="85">
        <v>6.13</v>
      </c>
      <c r="G106" s="85">
        <v>90</v>
      </c>
      <c r="H106" s="85">
        <v>90</v>
      </c>
      <c r="I106" s="85" t="s">
        <v>526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5" t="s">
        <v>536</v>
      </c>
      <c r="B107" s="85" t="s">
        <v>1077</v>
      </c>
      <c r="C107" s="85">
        <v>0.3</v>
      </c>
      <c r="D107" s="85">
        <v>1.8620000000000001</v>
      </c>
      <c r="E107" s="85">
        <v>3.4009999999999998</v>
      </c>
      <c r="F107" s="85">
        <v>150.51</v>
      </c>
      <c r="G107" s="85">
        <v>270</v>
      </c>
      <c r="H107" s="85">
        <v>180</v>
      </c>
      <c r="I107" s="85"/>
      <c r="J107"/>
      <c r="K107"/>
      <c r="L107"/>
      <c r="M107"/>
      <c r="N107"/>
      <c r="O107"/>
      <c r="P107"/>
      <c r="Q107"/>
      <c r="R107"/>
      <c r="S107"/>
    </row>
    <row r="108" spans="1:19">
      <c r="A108" s="85" t="s">
        <v>578</v>
      </c>
      <c r="B108" s="85" t="s">
        <v>1076</v>
      </c>
      <c r="C108" s="85">
        <v>0.22</v>
      </c>
      <c r="D108" s="85">
        <v>0.47699999999999998</v>
      </c>
      <c r="E108" s="85">
        <v>0.51400000000000001</v>
      </c>
      <c r="F108" s="85">
        <v>5.0199999999999996</v>
      </c>
      <c r="G108" s="85">
        <v>270</v>
      </c>
      <c r="H108" s="85">
        <v>90</v>
      </c>
      <c r="I108" s="85" t="s">
        <v>533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85" t="s">
        <v>576</v>
      </c>
      <c r="B109" s="85" t="s">
        <v>1076</v>
      </c>
      <c r="C109" s="85">
        <v>0.22</v>
      </c>
      <c r="D109" s="85">
        <v>0.47699999999999998</v>
      </c>
      <c r="E109" s="85">
        <v>0.51400000000000001</v>
      </c>
      <c r="F109" s="85">
        <v>5.0199999999999996</v>
      </c>
      <c r="G109" s="85">
        <v>90</v>
      </c>
      <c r="H109" s="85">
        <v>90</v>
      </c>
      <c r="I109" s="85" t="s">
        <v>526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5" t="s">
        <v>577</v>
      </c>
      <c r="B110" s="85" t="s">
        <v>1076</v>
      </c>
      <c r="C110" s="85">
        <v>0.22</v>
      </c>
      <c r="D110" s="85">
        <v>0.47699999999999998</v>
      </c>
      <c r="E110" s="85">
        <v>0.51400000000000001</v>
      </c>
      <c r="F110" s="85">
        <v>8.36</v>
      </c>
      <c r="G110" s="85">
        <v>0</v>
      </c>
      <c r="H110" s="85">
        <v>90</v>
      </c>
      <c r="I110" s="85" t="s">
        <v>528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5" t="s">
        <v>600</v>
      </c>
      <c r="B111" s="85" t="s">
        <v>1076</v>
      </c>
      <c r="C111" s="85">
        <v>0.22</v>
      </c>
      <c r="D111" s="85">
        <v>0.47699999999999998</v>
      </c>
      <c r="E111" s="85">
        <v>0.51400000000000001</v>
      </c>
      <c r="F111" s="85">
        <v>5.0199999999999996</v>
      </c>
      <c r="G111" s="85">
        <v>270</v>
      </c>
      <c r="H111" s="85">
        <v>90</v>
      </c>
      <c r="I111" s="85" t="s">
        <v>533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5" t="s">
        <v>598</v>
      </c>
      <c r="B112" s="85" t="s">
        <v>1076</v>
      </c>
      <c r="C112" s="85">
        <v>0.22</v>
      </c>
      <c r="D112" s="85">
        <v>0.47699999999999998</v>
      </c>
      <c r="E112" s="85">
        <v>0.51400000000000001</v>
      </c>
      <c r="F112" s="85">
        <v>5.0199999999999996</v>
      </c>
      <c r="G112" s="85">
        <v>90</v>
      </c>
      <c r="H112" s="85">
        <v>90</v>
      </c>
      <c r="I112" s="85" t="s">
        <v>526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5" t="s">
        <v>599</v>
      </c>
      <c r="B113" s="85" t="s">
        <v>1076</v>
      </c>
      <c r="C113" s="85">
        <v>0.22</v>
      </c>
      <c r="D113" s="85">
        <v>0.47699999999999998</v>
      </c>
      <c r="E113" s="85">
        <v>0.51400000000000001</v>
      </c>
      <c r="F113" s="85">
        <v>8.36</v>
      </c>
      <c r="G113" s="85">
        <v>0</v>
      </c>
      <c r="H113" s="85">
        <v>90</v>
      </c>
      <c r="I113" s="85" t="s">
        <v>528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5" t="s">
        <v>623</v>
      </c>
      <c r="B114" s="85" t="s">
        <v>1076</v>
      </c>
      <c r="C114" s="85">
        <v>0.22</v>
      </c>
      <c r="D114" s="85">
        <v>0.47699999999999998</v>
      </c>
      <c r="E114" s="85">
        <v>0.51400000000000001</v>
      </c>
      <c r="F114" s="85">
        <v>5.0199999999999996</v>
      </c>
      <c r="G114" s="85">
        <v>270</v>
      </c>
      <c r="H114" s="85">
        <v>90</v>
      </c>
      <c r="I114" s="85" t="s">
        <v>533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5" t="s">
        <v>621</v>
      </c>
      <c r="B115" s="85" t="s">
        <v>1076</v>
      </c>
      <c r="C115" s="85">
        <v>0.22</v>
      </c>
      <c r="D115" s="85">
        <v>0.47699999999999998</v>
      </c>
      <c r="E115" s="85">
        <v>0.51400000000000001</v>
      </c>
      <c r="F115" s="85">
        <v>5.0199999999999996</v>
      </c>
      <c r="G115" s="85">
        <v>90</v>
      </c>
      <c r="H115" s="85">
        <v>90</v>
      </c>
      <c r="I115" s="85" t="s">
        <v>526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5" t="s">
        <v>622</v>
      </c>
      <c r="B116" s="85" t="s">
        <v>1076</v>
      </c>
      <c r="C116" s="85">
        <v>0.22</v>
      </c>
      <c r="D116" s="85">
        <v>0.47699999999999998</v>
      </c>
      <c r="E116" s="85">
        <v>0.51400000000000001</v>
      </c>
      <c r="F116" s="85">
        <v>8.36</v>
      </c>
      <c r="G116" s="85">
        <v>0</v>
      </c>
      <c r="H116" s="85">
        <v>90</v>
      </c>
      <c r="I116" s="85" t="s">
        <v>528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5" t="s">
        <v>624</v>
      </c>
      <c r="B117" s="85" t="s">
        <v>1078</v>
      </c>
      <c r="C117" s="85">
        <v>0.3</v>
      </c>
      <c r="D117" s="85">
        <v>0.35799999999999998</v>
      </c>
      <c r="E117" s="85">
        <v>0.38400000000000001</v>
      </c>
      <c r="F117" s="85">
        <v>125.42</v>
      </c>
      <c r="G117" s="85">
        <v>90</v>
      </c>
      <c r="H117" s="85">
        <v>0</v>
      </c>
      <c r="I117" s="85"/>
      <c r="J117"/>
      <c r="K117"/>
      <c r="L117"/>
      <c r="M117"/>
      <c r="N117"/>
      <c r="O117"/>
      <c r="P117"/>
      <c r="Q117"/>
      <c r="R117"/>
      <c r="S117"/>
    </row>
    <row r="118" spans="1:19">
      <c r="A118" s="85" t="s">
        <v>563</v>
      </c>
      <c r="B118" s="85" t="s">
        <v>1076</v>
      </c>
      <c r="C118" s="85">
        <v>0.22</v>
      </c>
      <c r="D118" s="85">
        <v>0.47699999999999998</v>
      </c>
      <c r="E118" s="85">
        <v>0.51400000000000001</v>
      </c>
      <c r="F118" s="85">
        <v>6.13</v>
      </c>
      <c r="G118" s="85">
        <v>0</v>
      </c>
      <c r="H118" s="85">
        <v>90</v>
      </c>
      <c r="I118" s="85" t="s">
        <v>528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5" t="s">
        <v>564</v>
      </c>
      <c r="B119" s="85" t="s">
        <v>1077</v>
      </c>
      <c r="C119" s="85">
        <v>0.3</v>
      </c>
      <c r="D119" s="85">
        <v>1.8620000000000001</v>
      </c>
      <c r="E119" s="85">
        <v>3.4009999999999998</v>
      </c>
      <c r="F119" s="85">
        <v>15.05</v>
      </c>
      <c r="G119" s="85">
        <v>90</v>
      </c>
      <c r="H119" s="85">
        <v>180</v>
      </c>
      <c r="I119" s="85"/>
      <c r="J119"/>
      <c r="K119"/>
      <c r="L119"/>
      <c r="M119"/>
      <c r="N119"/>
      <c r="O119"/>
      <c r="P119"/>
      <c r="Q119"/>
      <c r="R119"/>
      <c r="S119"/>
    </row>
    <row r="120" spans="1:19">
      <c r="A120" s="85" t="s">
        <v>589</v>
      </c>
      <c r="B120" s="85" t="s">
        <v>1076</v>
      </c>
      <c r="C120" s="85">
        <v>0.22</v>
      </c>
      <c r="D120" s="85">
        <v>0.47699999999999998</v>
      </c>
      <c r="E120" s="85">
        <v>0.51400000000000001</v>
      </c>
      <c r="F120" s="85">
        <v>5.0199999999999996</v>
      </c>
      <c r="G120" s="85">
        <v>0</v>
      </c>
      <c r="H120" s="85">
        <v>90</v>
      </c>
      <c r="I120" s="85" t="s">
        <v>528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5" t="s">
        <v>611</v>
      </c>
      <c r="B121" s="85" t="s">
        <v>1076</v>
      </c>
      <c r="C121" s="85">
        <v>0.22</v>
      </c>
      <c r="D121" s="85">
        <v>0.47699999999999998</v>
      </c>
      <c r="E121" s="85">
        <v>0.51400000000000001</v>
      </c>
      <c r="F121" s="85">
        <v>5.0199999999999996</v>
      </c>
      <c r="G121" s="85">
        <v>0</v>
      </c>
      <c r="H121" s="85">
        <v>90</v>
      </c>
      <c r="I121" s="85" t="s">
        <v>528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5" t="s">
        <v>643</v>
      </c>
      <c r="B122" s="85" t="s">
        <v>1076</v>
      </c>
      <c r="C122" s="85">
        <v>0.22</v>
      </c>
      <c r="D122" s="85">
        <v>0.47699999999999998</v>
      </c>
      <c r="E122" s="85">
        <v>0.51400000000000001</v>
      </c>
      <c r="F122" s="85">
        <v>5.0199999999999996</v>
      </c>
      <c r="G122" s="85">
        <v>0</v>
      </c>
      <c r="H122" s="85">
        <v>90</v>
      </c>
      <c r="I122" s="85" t="s">
        <v>528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5" t="s">
        <v>644</v>
      </c>
      <c r="B123" s="85" t="s">
        <v>1078</v>
      </c>
      <c r="C123" s="85">
        <v>0.3</v>
      </c>
      <c r="D123" s="85">
        <v>0.35799999999999998</v>
      </c>
      <c r="E123" s="85">
        <v>0.38400000000000001</v>
      </c>
      <c r="F123" s="85">
        <v>15.05</v>
      </c>
      <c r="G123" s="85">
        <v>90</v>
      </c>
      <c r="H123" s="85">
        <v>0</v>
      </c>
      <c r="I123" s="85"/>
      <c r="J123"/>
      <c r="K123"/>
      <c r="L123"/>
      <c r="M123"/>
      <c r="N123"/>
      <c r="O123"/>
      <c r="P123"/>
      <c r="Q123"/>
      <c r="R123"/>
      <c r="S123"/>
    </row>
    <row r="124" spans="1:19">
      <c r="A124" s="85" t="s">
        <v>559</v>
      </c>
      <c r="B124" s="85" t="s">
        <v>1076</v>
      </c>
      <c r="C124" s="85">
        <v>0.22</v>
      </c>
      <c r="D124" s="85">
        <v>0.47699999999999998</v>
      </c>
      <c r="E124" s="85">
        <v>0.51400000000000001</v>
      </c>
      <c r="F124" s="85">
        <v>13.29</v>
      </c>
      <c r="G124" s="85">
        <v>0</v>
      </c>
      <c r="H124" s="85">
        <v>90</v>
      </c>
      <c r="I124" s="85" t="s">
        <v>528</v>
      </c>
      <c r="J124"/>
      <c r="K124"/>
      <c r="L124"/>
      <c r="M124"/>
      <c r="N124"/>
      <c r="O124"/>
      <c r="P124"/>
      <c r="Q124"/>
      <c r="R124"/>
      <c r="S124"/>
    </row>
    <row r="125" spans="1:19">
      <c r="A125" s="85" t="s">
        <v>560</v>
      </c>
      <c r="B125" s="85" t="s">
        <v>1077</v>
      </c>
      <c r="C125" s="85">
        <v>0.3</v>
      </c>
      <c r="D125" s="85">
        <v>1.8620000000000001</v>
      </c>
      <c r="E125" s="85">
        <v>3.4009999999999998</v>
      </c>
      <c r="F125" s="85">
        <v>32.61</v>
      </c>
      <c r="G125" s="85">
        <v>90</v>
      </c>
      <c r="H125" s="85">
        <v>180</v>
      </c>
      <c r="I125" s="85"/>
      <c r="J125"/>
      <c r="K125"/>
      <c r="L125"/>
      <c r="M125"/>
      <c r="N125"/>
      <c r="O125"/>
      <c r="P125"/>
      <c r="Q125"/>
      <c r="R125"/>
      <c r="S125"/>
    </row>
    <row r="126" spans="1:19">
      <c r="A126" s="85" t="s">
        <v>565</v>
      </c>
      <c r="B126" s="85" t="s">
        <v>1076</v>
      </c>
      <c r="C126" s="85">
        <v>0.22</v>
      </c>
      <c r="D126" s="85">
        <v>0.47699999999999998</v>
      </c>
      <c r="E126" s="85">
        <v>0.51400000000000001</v>
      </c>
      <c r="F126" s="85">
        <v>13.29</v>
      </c>
      <c r="G126" s="85">
        <v>0</v>
      </c>
      <c r="H126" s="85">
        <v>90</v>
      </c>
      <c r="I126" s="85" t="s">
        <v>528</v>
      </c>
      <c r="J126"/>
      <c r="K126"/>
      <c r="L126"/>
      <c r="M126"/>
      <c r="N126"/>
      <c r="O126"/>
      <c r="P126"/>
      <c r="Q126"/>
      <c r="R126"/>
      <c r="S126"/>
    </row>
    <row r="127" spans="1:19">
      <c r="A127" s="85" t="s">
        <v>566</v>
      </c>
      <c r="B127" s="85" t="s">
        <v>1077</v>
      </c>
      <c r="C127" s="85">
        <v>0.3</v>
      </c>
      <c r="D127" s="85">
        <v>1.8620000000000001</v>
      </c>
      <c r="E127" s="85">
        <v>3.4009999999999998</v>
      </c>
      <c r="F127" s="85">
        <v>32.61</v>
      </c>
      <c r="G127" s="85">
        <v>90</v>
      </c>
      <c r="H127" s="85">
        <v>180</v>
      </c>
      <c r="I127" s="85"/>
      <c r="J127"/>
      <c r="K127"/>
      <c r="L127"/>
      <c r="M127"/>
      <c r="N127"/>
      <c r="O127"/>
      <c r="P127"/>
      <c r="Q127"/>
      <c r="R127"/>
      <c r="S127"/>
    </row>
    <row r="128" spans="1:19">
      <c r="A128" s="85" t="s">
        <v>540</v>
      </c>
      <c r="B128" s="85" t="s">
        <v>1076</v>
      </c>
      <c r="C128" s="85">
        <v>0.22</v>
      </c>
      <c r="D128" s="85">
        <v>0.47699999999999998</v>
      </c>
      <c r="E128" s="85">
        <v>0.51400000000000001</v>
      </c>
      <c r="F128" s="85">
        <v>27.59</v>
      </c>
      <c r="G128" s="85">
        <v>270</v>
      </c>
      <c r="H128" s="85">
        <v>90</v>
      </c>
      <c r="I128" s="85" t="s">
        <v>533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5" t="s">
        <v>541</v>
      </c>
      <c r="B129" s="85" t="s">
        <v>1076</v>
      </c>
      <c r="C129" s="85">
        <v>0.22</v>
      </c>
      <c r="D129" s="85">
        <v>0.47699999999999998</v>
      </c>
      <c r="E129" s="85">
        <v>0.51400000000000001</v>
      </c>
      <c r="F129" s="85">
        <v>66.430000000000007</v>
      </c>
      <c r="G129" s="85">
        <v>180</v>
      </c>
      <c r="H129" s="85">
        <v>90</v>
      </c>
      <c r="I129" s="85" t="s">
        <v>535</v>
      </c>
      <c r="J129"/>
      <c r="K129"/>
      <c r="L129"/>
      <c r="M129"/>
      <c r="N129"/>
      <c r="O129"/>
      <c r="P129"/>
      <c r="Q129"/>
      <c r="R129"/>
      <c r="S129"/>
    </row>
    <row r="130" spans="1:19">
      <c r="A130" s="85" t="s">
        <v>542</v>
      </c>
      <c r="B130" s="85" t="s">
        <v>1077</v>
      </c>
      <c r="C130" s="85">
        <v>0.3</v>
      </c>
      <c r="D130" s="85">
        <v>1.8620000000000001</v>
      </c>
      <c r="E130" s="85">
        <v>3.4009999999999998</v>
      </c>
      <c r="F130" s="85">
        <v>163.06</v>
      </c>
      <c r="G130" s="85">
        <v>90</v>
      </c>
      <c r="H130" s="85">
        <v>180</v>
      </c>
      <c r="I130" s="85"/>
      <c r="J130"/>
      <c r="K130"/>
      <c r="L130"/>
      <c r="M130"/>
      <c r="N130"/>
      <c r="O130"/>
      <c r="P130"/>
      <c r="Q130"/>
      <c r="R130"/>
      <c r="S130"/>
    </row>
    <row r="131" spans="1:19">
      <c r="A131" s="85" t="s">
        <v>567</v>
      </c>
      <c r="B131" s="85" t="s">
        <v>1076</v>
      </c>
      <c r="C131" s="85">
        <v>0.22</v>
      </c>
      <c r="D131" s="85">
        <v>0.47699999999999998</v>
      </c>
      <c r="E131" s="85">
        <v>0.51400000000000001</v>
      </c>
      <c r="F131" s="85">
        <v>53.14</v>
      </c>
      <c r="G131" s="85">
        <v>0</v>
      </c>
      <c r="H131" s="85">
        <v>90</v>
      </c>
      <c r="I131" s="85" t="s">
        <v>528</v>
      </c>
      <c r="J131"/>
      <c r="K131"/>
      <c r="L131"/>
      <c r="M131"/>
      <c r="N131"/>
      <c r="O131"/>
      <c r="P131"/>
      <c r="Q131"/>
      <c r="R131"/>
      <c r="S131"/>
    </row>
    <row r="132" spans="1:19">
      <c r="A132" s="85" t="s">
        <v>568</v>
      </c>
      <c r="B132" s="85" t="s">
        <v>1077</v>
      </c>
      <c r="C132" s="85">
        <v>0.3</v>
      </c>
      <c r="D132" s="85">
        <v>1.8620000000000001</v>
      </c>
      <c r="E132" s="85">
        <v>3.4009999999999998</v>
      </c>
      <c r="F132" s="85">
        <v>130.44</v>
      </c>
      <c r="G132" s="85">
        <v>90</v>
      </c>
      <c r="H132" s="85">
        <v>180</v>
      </c>
      <c r="I132" s="85"/>
      <c r="J132"/>
      <c r="K132"/>
      <c r="L132"/>
      <c r="M132"/>
      <c r="N132"/>
      <c r="O132"/>
      <c r="P132"/>
      <c r="Q132"/>
      <c r="R132"/>
      <c r="S132"/>
    </row>
    <row r="133" spans="1:19">
      <c r="A133" s="85" t="s">
        <v>569</v>
      </c>
      <c r="B133" s="85" t="s">
        <v>1076</v>
      </c>
      <c r="C133" s="85">
        <v>0.22</v>
      </c>
      <c r="D133" s="85">
        <v>0.47699999999999998</v>
      </c>
      <c r="E133" s="85">
        <v>0.51400000000000001</v>
      </c>
      <c r="F133" s="85">
        <v>8.18</v>
      </c>
      <c r="G133" s="85">
        <v>0</v>
      </c>
      <c r="H133" s="85">
        <v>90</v>
      </c>
      <c r="I133" s="85" t="s">
        <v>528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5" t="s">
        <v>570</v>
      </c>
      <c r="B134" s="85" t="s">
        <v>1076</v>
      </c>
      <c r="C134" s="85">
        <v>0.22</v>
      </c>
      <c r="D134" s="85">
        <v>0.47699999999999998</v>
      </c>
      <c r="E134" s="85">
        <v>0.51400000000000001</v>
      </c>
      <c r="F134" s="85">
        <v>27.59</v>
      </c>
      <c r="G134" s="85">
        <v>270</v>
      </c>
      <c r="H134" s="85">
        <v>90</v>
      </c>
      <c r="I134" s="85" t="s">
        <v>533</v>
      </c>
      <c r="J134"/>
      <c r="K134"/>
      <c r="L134"/>
      <c r="M134"/>
      <c r="N134"/>
      <c r="O134"/>
      <c r="P134"/>
      <c r="Q134"/>
      <c r="R134"/>
      <c r="S134"/>
    </row>
    <row r="135" spans="1:19">
      <c r="A135" s="85" t="s">
        <v>571</v>
      </c>
      <c r="B135" s="85" t="s">
        <v>1077</v>
      </c>
      <c r="C135" s="85">
        <v>0.3</v>
      </c>
      <c r="D135" s="85">
        <v>1.8620000000000001</v>
      </c>
      <c r="E135" s="85">
        <v>3.4009999999999998</v>
      </c>
      <c r="F135" s="85">
        <v>20.07</v>
      </c>
      <c r="G135" s="85">
        <v>90</v>
      </c>
      <c r="H135" s="85">
        <v>180</v>
      </c>
      <c r="I135" s="85"/>
      <c r="J135"/>
      <c r="K135"/>
      <c r="L135"/>
      <c r="M135"/>
      <c r="N135"/>
      <c r="O135"/>
      <c r="P135"/>
      <c r="Q135"/>
      <c r="R135"/>
      <c r="S135"/>
    </row>
    <row r="136" spans="1:19">
      <c r="A136" s="85" t="s">
        <v>594</v>
      </c>
      <c r="B136" s="85" t="s">
        <v>1076</v>
      </c>
      <c r="C136" s="85">
        <v>0.22</v>
      </c>
      <c r="D136" s="85">
        <v>0.47699999999999998</v>
      </c>
      <c r="E136" s="85">
        <v>0.51400000000000001</v>
      </c>
      <c r="F136" s="85">
        <v>6.69</v>
      </c>
      <c r="G136" s="85">
        <v>0</v>
      </c>
      <c r="H136" s="85">
        <v>90</v>
      </c>
      <c r="I136" s="85" t="s">
        <v>528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5" t="s">
        <v>595</v>
      </c>
      <c r="B137" s="85" t="s">
        <v>1076</v>
      </c>
      <c r="C137" s="85">
        <v>0.22</v>
      </c>
      <c r="D137" s="85">
        <v>0.47699999999999998</v>
      </c>
      <c r="E137" s="85">
        <v>0.51400000000000001</v>
      </c>
      <c r="F137" s="85">
        <v>22.58</v>
      </c>
      <c r="G137" s="85">
        <v>270</v>
      </c>
      <c r="H137" s="85">
        <v>90</v>
      </c>
      <c r="I137" s="85" t="s">
        <v>533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5" t="s">
        <v>616</v>
      </c>
      <c r="B138" s="85" t="s">
        <v>1076</v>
      </c>
      <c r="C138" s="85">
        <v>0.22</v>
      </c>
      <c r="D138" s="85">
        <v>0.47699999999999998</v>
      </c>
      <c r="E138" s="85">
        <v>0.51400000000000001</v>
      </c>
      <c r="F138" s="85">
        <v>6.69</v>
      </c>
      <c r="G138" s="85">
        <v>0</v>
      </c>
      <c r="H138" s="85">
        <v>90</v>
      </c>
      <c r="I138" s="85" t="s">
        <v>528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5" t="s">
        <v>617</v>
      </c>
      <c r="B139" s="85" t="s">
        <v>1076</v>
      </c>
      <c r="C139" s="85">
        <v>0.22</v>
      </c>
      <c r="D139" s="85">
        <v>0.47699999999999998</v>
      </c>
      <c r="E139" s="85">
        <v>0.51400000000000001</v>
      </c>
      <c r="F139" s="85">
        <v>22.58</v>
      </c>
      <c r="G139" s="85">
        <v>270</v>
      </c>
      <c r="H139" s="85">
        <v>90</v>
      </c>
      <c r="I139" s="85" t="s">
        <v>533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5" t="s">
        <v>653</v>
      </c>
      <c r="B140" s="85" t="s">
        <v>1076</v>
      </c>
      <c r="C140" s="85">
        <v>0.22</v>
      </c>
      <c r="D140" s="85">
        <v>0.47699999999999998</v>
      </c>
      <c r="E140" s="85">
        <v>0.51400000000000001</v>
      </c>
      <c r="F140" s="85">
        <v>6.69</v>
      </c>
      <c r="G140" s="85">
        <v>0</v>
      </c>
      <c r="H140" s="85">
        <v>90</v>
      </c>
      <c r="I140" s="85" t="s">
        <v>528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5" t="s">
        <v>654</v>
      </c>
      <c r="B141" s="85" t="s">
        <v>1076</v>
      </c>
      <c r="C141" s="85">
        <v>0.22</v>
      </c>
      <c r="D141" s="85">
        <v>0.47699999999999998</v>
      </c>
      <c r="E141" s="85">
        <v>0.51400000000000001</v>
      </c>
      <c r="F141" s="85">
        <v>22.58</v>
      </c>
      <c r="G141" s="85">
        <v>270</v>
      </c>
      <c r="H141" s="85">
        <v>90</v>
      </c>
      <c r="I141" s="85" t="s">
        <v>533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5" t="s">
        <v>655</v>
      </c>
      <c r="B142" s="85" t="s">
        <v>1078</v>
      </c>
      <c r="C142" s="85">
        <v>0.3</v>
      </c>
      <c r="D142" s="85">
        <v>0.35799999999999998</v>
      </c>
      <c r="E142" s="85">
        <v>0.38400000000000001</v>
      </c>
      <c r="F142" s="85">
        <v>20.07</v>
      </c>
      <c r="G142" s="85">
        <v>90</v>
      </c>
      <c r="H142" s="85">
        <v>0</v>
      </c>
      <c r="I142" s="85"/>
      <c r="J142"/>
      <c r="K142"/>
      <c r="L142"/>
      <c r="M142"/>
      <c r="N142"/>
      <c r="O142"/>
      <c r="P142"/>
      <c r="Q142"/>
      <c r="R142"/>
      <c r="S142"/>
    </row>
    <row r="143" spans="1:19">
      <c r="A143" s="85" t="s">
        <v>572</v>
      </c>
      <c r="B143" s="85" t="s">
        <v>1076</v>
      </c>
      <c r="C143" s="85">
        <v>0.22</v>
      </c>
      <c r="D143" s="85">
        <v>0.47699999999999998</v>
      </c>
      <c r="E143" s="85">
        <v>0.51400000000000001</v>
      </c>
      <c r="F143" s="85">
        <v>5.1100000000000003</v>
      </c>
      <c r="G143" s="85">
        <v>0</v>
      </c>
      <c r="H143" s="85">
        <v>90</v>
      </c>
      <c r="I143" s="85" t="s">
        <v>528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5" t="s">
        <v>573</v>
      </c>
      <c r="B144" s="85" t="s">
        <v>1077</v>
      </c>
      <c r="C144" s="85">
        <v>0.3</v>
      </c>
      <c r="D144" s="85">
        <v>1.8620000000000001</v>
      </c>
      <c r="E144" s="85">
        <v>3.4009999999999998</v>
      </c>
      <c r="F144" s="85">
        <v>12.54</v>
      </c>
      <c r="G144" s="85">
        <v>90</v>
      </c>
      <c r="H144" s="85">
        <v>180</v>
      </c>
      <c r="I144" s="85"/>
      <c r="J144"/>
      <c r="K144"/>
      <c r="L144"/>
      <c r="M144"/>
      <c r="N144"/>
      <c r="O144"/>
      <c r="P144"/>
      <c r="Q144"/>
      <c r="R144"/>
      <c r="S144"/>
    </row>
    <row r="145" spans="1:19">
      <c r="A145" s="85" t="s">
        <v>593</v>
      </c>
      <c r="B145" s="85" t="s">
        <v>1076</v>
      </c>
      <c r="C145" s="85">
        <v>0.22</v>
      </c>
      <c r="D145" s="85">
        <v>0.47699999999999998</v>
      </c>
      <c r="E145" s="85">
        <v>0.51400000000000001</v>
      </c>
      <c r="F145" s="85">
        <v>4.18</v>
      </c>
      <c r="G145" s="85">
        <v>0</v>
      </c>
      <c r="H145" s="85">
        <v>90</v>
      </c>
      <c r="I145" s="85" t="s">
        <v>528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5" t="s">
        <v>615</v>
      </c>
      <c r="B146" s="85" t="s">
        <v>1076</v>
      </c>
      <c r="C146" s="85">
        <v>0.22</v>
      </c>
      <c r="D146" s="85">
        <v>0.47699999999999998</v>
      </c>
      <c r="E146" s="85">
        <v>0.51400000000000001</v>
      </c>
      <c r="F146" s="85">
        <v>4.18</v>
      </c>
      <c r="G146" s="85">
        <v>0</v>
      </c>
      <c r="H146" s="85">
        <v>90</v>
      </c>
      <c r="I146" s="85" t="s">
        <v>528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5" t="s">
        <v>651</v>
      </c>
      <c r="B147" s="85" t="s">
        <v>1076</v>
      </c>
      <c r="C147" s="85">
        <v>0.22</v>
      </c>
      <c r="D147" s="85">
        <v>0.47699999999999998</v>
      </c>
      <c r="E147" s="85">
        <v>0.51400000000000001</v>
      </c>
      <c r="F147" s="85">
        <v>4.18</v>
      </c>
      <c r="G147" s="85">
        <v>0</v>
      </c>
      <c r="H147" s="85">
        <v>90</v>
      </c>
      <c r="I147" s="85" t="s">
        <v>528</v>
      </c>
      <c r="J147"/>
      <c r="K147"/>
      <c r="L147"/>
      <c r="M147"/>
      <c r="N147"/>
      <c r="O147"/>
      <c r="P147"/>
      <c r="Q147"/>
      <c r="R147"/>
      <c r="S147"/>
    </row>
    <row r="148" spans="1:19">
      <c r="A148" s="85" t="s">
        <v>652</v>
      </c>
      <c r="B148" s="85" t="s">
        <v>1078</v>
      </c>
      <c r="C148" s="85">
        <v>0.3</v>
      </c>
      <c r="D148" s="85">
        <v>0.35799999999999998</v>
      </c>
      <c r="E148" s="85">
        <v>0.38400000000000001</v>
      </c>
      <c r="F148" s="85">
        <v>12.54</v>
      </c>
      <c r="G148" s="85">
        <v>90</v>
      </c>
      <c r="H148" s="85">
        <v>0</v>
      </c>
      <c r="I148" s="85"/>
      <c r="J148"/>
      <c r="K148"/>
      <c r="L148"/>
      <c r="M148"/>
      <c r="N148"/>
      <c r="O148"/>
      <c r="P148"/>
      <c r="Q148"/>
      <c r="R148"/>
      <c r="S148"/>
    </row>
    <row r="149" spans="1:19">
      <c r="A149" s="85" t="s">
        <v>549</v>
      </c>
      <c r="B149" s="85" t="s">
        <v>1076</v>
      </c>
      <c r="C149" s="85">
        <v>0.22</v>
      </c>
      <c r="D149" s="85">
        <v>0.47699999999999998</v>
      </c>
      <c r="E149" s="85">
        <v>0.51400000000000001</v>
      </c>
      <c r="F149" s="85">
        <v>13.29</v>
      </c>
      <c r="G149" s="85">
        <v>180</v>
      </c>
      <c r="H149" s="85">
        <v>90</v>
      </c>
      <c r="I149" s="85" t="s">
        <v>535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85" t="s">
        <v>550</v>
      </c>
      <c r="B150" s="85" t="s">
        <v>1077</v>
      </c>
      <c r="C150" s="85">
        <v>0.3</v>
      </c>
      <c r="D150" s="85">
        <v>1.8620000000000001</v>
      </c>
      <c r="E150" s="85">
        <v>3.4009999999999998</v>
      </c>
      <c r="F150" s="85">
        <v>32.61</v>
      </c>
      <c r="G150" s="85">
        <v>90</v>
      </c>
      <c r="H150" s="85">
        <v>180</v>
      </c>
      <c r="I150" s="85"/>
      <c r="J150"/>
      <c r="K150"/>
      <c r="L150"/>
      <c r="M150"/>
      <c r="N150"/>
      <c r="O150"/>
      <c r="P150"/>
      <c r="Q150"/>
      <c r="R150"/>
      <c r="S150"/>
    </row>
    <row r="151" spans="1:19">
      <c r="A151" s="85" t="s">
        <v>551</v>
      </c>
      <c r="B151" s="85" t="s">
        <v>1076</v>
      </c>
      <c r="C151" s="85">
        <v>0.22</v>
      </c>
      <c r="D151" s="85">
        <v>0.47699999999999998</v>
      </c>
      <c r="E151" s="85">
        <v>0.51400000000000001</v>
      </c>
      <c r="F151" s="85">
        <v>13.29</v>
      </c>
      <c r="G151" s="85">
        <v>180</v>
      </c>
      <c r="H151" s="85">
        <v>90</v>
      </c>
      <c r="I151" s="85" t="s">
        <v>535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85" t="s">
        <v>552</v>
      </c>
      <c r="B152" s="85" t="s">
        <v>1077</v>
      </c>
      <c r="C152" s="85">
        <v>0.3</v>
      </c>
      <c r="D152" s="85">
        <v>1.8620000000000001</v>
      </c>
      <c r="E152" s="85">
        <v>3.4009999999999998</v>
      </c>
      <c r="F152" s="85">
        <v>32.61</v>
      </c>
      <c r="G152" s="85">
        <v>90</v>
      </c>
      <c r="H152" s="85">
        <v>180</v>
      </c>
      <c r="I152" s="85"/>
      <c r="J152"/>
      <c r="K152"/>
      <c r="L152"/>
      <c r="M152"/>
      <c r="N152"/>
      <c r="O152"/>
      <c r="P152"/>
      <c r="Q152"/>
      <c r="R152"/>
      <c r="S152"/>
    </row>
    <row r="153" spans="1:19">
      <c r="A153" s="85" t="s">
        <v>553</v>
      </c>
      <c r="B153" s="85" t="s">
        <v>1076</v>
      </c>
      <c r="C153" s="85">
        <v>0.22</v>
      </c>
      <c r="D153" s="85">
        <v>0.47699999999999998</v>
      </c>
      <c r="E153" s="85">
        <v>0.51400000000000001</v>
      </c>
      <c r="F153" s="85">
        <v>13.29</v>
      </c>
      <c r="G153" s="85">
        <v>180</v>
      </c>
      <c r="H153" s="85">
        <v>90</v>
      </c>
      <c r="I153" s="85" t="s">
        <v>535</v>
      </c>
      <c r="J153"/>
      <c r="K153"/>
      <c r="L153"/>
      <c r="M153"/>
      <c r="N153"/>
      <c r="O153"/>
      <c r="P153"/>
      <c r="Q153"/>
      <c r="R153"/>
      <c r="S153"/>
    </row>
    <row r="154" spans="1:19">
      <c r="A154" s="85" t="s">
        <v>554</v>
      </c>
      <c r="B154" s="85" t="s">
        <v>1077</v>
      </c>
      <c r="C154" s="85">
        <v>0.3</v>
      </c>
      <c r="D154" s="85">
        <v>1.8620000000000001</v>
      </c>
      <c r="E154" s="85">
        <v>3.4009999999999998</v>
      </c>
      <c r="F154" s="85">
        <v>32.61</v>
      </c>
      <c r="G154" s="85">
        <v>90</v>
      </c>
      <c r="H154" s="85">
        <v>180</v>
      </c>
      <c r="I154" s="85"/>
      <c r="J154"/>
      <c r="K154"/>
      <c r="L154"/>
      <c r="M154"/>
      <c r="N154"/>
      <c r="O154"/>
      <c r="P154"/>
      <c r="Q154"/>
      <c r="R154"/>
      <c r="S154"/>
    </row>
    <row r="155" spans="1:19">
      <c r="A155" s="85" t="s">
        <v>555</v>
      </c>
      <c r="B155" s="85" t="s">
        <v>1076</v>
      </c>
      <c r="C155" s="85">
        <v>0.22</v>
      </c>
      <c r="D155" s="85">
        <v>0.47699999999999998</v>
      </c>
      <c r="E155" s="85">
        <v>0.51400000000000001</v>
      </c>
      <c r="F155" s="85">
        <v>13.29</v>
      </c>
      <c r="G155" s="85">
        <v>0</v>
      </c>
      <c r="H155" s="85">
        <v>90</v>
      </c>
      <c r="I155" s="85" t="s">
        <v>528</v>
      </c>
      <c r="J155"/>
      <c r="K155"/>
      <c r="L155"/>
      <c r="M155"/>
      <c r="N155"/>
      <c r="O155"/>
      <c r="P155"/>
      <c r="Q155"/>
      <c r="R155"/>
      <c r="S155"/>
    </row>
    <row r="156" spans="1:19">
      <c r="A156" s="85" t="s">
        <v>556</v>
      </c>
      <c r="B156" s="85" t="s">
        <v>1077</v>
      </c>
      <c r="C156" s="85">
        <v>0.3</v>
      </c>
      <c r="D156" s="85">
        <v>1.8620000000000001</v>
      </c>
      <c r="E156" s="85">
        <v>3.4009999999999998</v>
      </c>
      <c r="F156" s="85">
        <v>32.61</v>
      </c>
      <c r="G156" s="85">
        <v>90</v>
      </c>
      <c r="H156" s="85">
        <v>180</v>
      </c>
      <c r="I156" s="85"/>
      <c r="J156"/>
      <c r="K156"/>
      <c r="L156"/>
      <c r="M156"/>
      <c r="N156"/>
      <c r="O156"/>
      <c r="P156"/>
      <c r="Q156"/>
      <c r="R156"/>
      <c r="S156"/>
    </row>
    <row r="157" spans="1:19">
      <c r="A157" s="85" t="s">
        <v>557</v>
      </c>
      <c r="B157" s="85" t="s">
        <v>1076</v>
      </c>
      <c r="C157" s="85">
        <v>0.22</v>
      </c>
      <c r="D157" s="85">
        <v>0.47699999999999998</v>
      </c>
      <c r="E157" s="85">
        <v>0.51400000000000001</v>
      </c>
      <c r="F157" s="85">
        <v>13.29</v>
      </c>
      <c r="G157" s="85">
        <v>0</v>
      </c>
      <c r="H157" s="85">
        <v>90</v>
      </c>
      <c r="I157" s="85" t="s">
        <v>528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5" t="s">
        <v>558</v>
      </c>
      <c r="B158" s="85" t="s">
        <v>1077</v>
      </c>
      <c r="C158" s="85">
        <v>0.3</v>
      </c>
      <c r="D158" s="85">
        <v>1.8620000000000001</v>
      </c>
      <c r="E158" s="85">
        <v>3.4009999999999998</v>
      </c>
      <c r="F158" s="85">
        <v>32.61</v>
      </c>
      <c r="G158" s="85">
        <v>90</v>
      </c>
      <c r="H158" s="85">
        <v>180</v>
      </c>
      <c r="I158" s="85"/>
      <c r="J158"/>
      <c r="K158"/>
      <c r="L158"/>
      <c r="M158"/>
      <c r="N158"/>
      <c r="O158"/>
      <c r="P158"/>
      <c r="Q158"/>
      <c r="R158"/>
      <c r="S158"/>
    </row>
    <row r="159" spans="1:19">
      <c r="A159" s="85" t="s">
        <v>581</v>
      </c>
      <c r="B159" s="85" t="s">
        <v>1076</v>
      </c>
      <c r="C159" s="85">
        <v>0.22</v>
      </c>
      <c r="D159" s="85">
        <v>0.47699999999999998</v>
      </c>
      <c r="E159" s="85">
        <v>0.51400000000000001</v>
      </c>
      <c r="F159" s="85">
        <v>22.58</v>
      </c>
      <c r="G159" s="85">
        <v>270</v>
      </c>
      <c r="H159" s="85">
        <v>90</v>
      </c>
      <c r="I159" s="85" t="s">
        <v>533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5" t="s">
        <v>582</v>
      </c>
      <c r="B160" s="85" t="s">
        <v>1076</v>
      </c>
      <c r="C160" s="85">
        <v>0.22</v>
      </c>
      <c r="D160" s="85">
        <v>0.47699999999999998</v>
      </c>
      <c r="E160" s="85">
        <v>0.51400000000000001</v>
      </c>
      <c r="F160" s="85">
        <v>10.87</v>
      </c>
      <c r="G160" s="85">
        <v>180</v>
      </c>
      <c r="H160" s="85">
        <v>90</v>
      </c>
      <c r="I160" s="85" t="s">
        <v>535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5" t="s">
        <v>583</v>
      </c>
      <c r="B161" s="85" t="s">
        <v>1076</v>
      </c>
      <c r="C161" s="85">
        <v>0.22</v>
      </c>
      <c r="D161" s="85">
        <v>0.47699999999999998</v>
      </c>
      <c r="E161" s="85">
        <v>0.51400000000000001</v>
      </c>
      <c r="F161" s="85">
        <v>43.48</v>
      </c>
      <c r="G161" s="85">
        <v>180</v>
      </c>
      <c r="H161" s="85">
        <v>90</v>
      </c>
      <c r="I161" s="85" t="s">
        <v>535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5" t="s">
        <v>584</v>
      </c>
      <c r="B162" s="85" t="s">
        <v>1076</v>
      </c>
      <c r="C162" s="85">
        <v>0.22</v>
      </c>
      <c r="D162" s="85">
        <v>0.47699999999999998</v>
      </c>
      <c r="E162" s="85">
        <v>0.51400000000000001</v>
      </c>
      <c r="F162" s="85">
        <v>35.119999999999997</v>
      </c>
      <c r="G162" s="85">
        <v>180</v>
      </c>
      <c r="H162" s="85">
        <v>90</v>
      </c>
      <c r="I162" s="85" t="s">
        <v>535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5" t="s">
        <v>585</v>
      </c>
      <c r="B163" s="85" t="s">
        <v>1076</v>
      </c>
      <c r="C163" s="85">
        <v>0.22</v>
      </c>
      <c r="D163" s="85">
        <v>0.47699999999999998</v>
      </c>
      <c r="E163" s="85">
        <v>0.51400000000000001</v>
      </c>
      <c r="F163" s="85">
        <v>43.48</v>
      </c>
      <c r="G163" s="85">
        <v>180</v>
      </c>
      <c r="H163" s="85">
        <v>90</v>
      </c>
      <c r="I163" s="85" t="s">
        <v>535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5" t="s">
        <v>586</v>
      </c>
      <c r="B164" s="85" t="s">
        <v>1076</v>
      </c>
      <c r="C164" s="85">
        <v>0.22</v>
      </c>
      <c r="D164" s="85">
        <v>0.47699999999999998</v>
      </c>
      <c r="E164" s="85">
        <v>0.51400000000000001</v>
      </c>
      <c r="F164" s="85">
        <v>10.87</v>
      </c>
      <c r="G164" s="85">
        <v>180</v>
      </c>
      <c r="H164" s="85">
        <v>90</v>
      </c>
      <c r="I164" s="85" t="s">
        <v>535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5" t="s">
        <v>587</v>
      </c>
      <c r="B165" s="85" t="s">
        <v>1076</v>
      </c>
      <c r="C165" s="85">
        <v>0.22</v>
      </c>
      <c r="D165" s="85">
        <v>0.47699999999999998</v>
      </c>
      <c r="E165" s="85">
        <v>0.51400000000000001</v>
      </c>
      <c r="F165" s="85">
        <v>10.87</v>
      </c>
      <c r="G165" s="85">
        <v>0</v>
      </c>
      <c r="H165" s="85">
        <v>90</v>
      </c>
      <c r="I165" s="85" t="s">
        <v>528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5" t="s">
        <v>588</v>
      </c>
      <c r="B166" s="85" t="s">
        <v>1076</v>
      </c>
      <c r="C166" s="85">
        <v>0.22</v>
      </c>
      <c r="D166" s="85">
        <v>0.47699999999999998</v>
      </c>
      <c r="E166" s="85">
        <v>0.51400000000000001</v>
      </c>
      <c r="F166" s="85">
        <v>43.48</v>
      </c>
      <c r="G166" s="85">
        <v>0</v>
      </c>
      <c r="H166" s="85">
        <v>90</v>
      </c>
      <c r="I166" s="85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5" t="s">
        <v>590</v>
      </c>
      <c r="B167" s="85" t="s">
        <v>1076</v>
      </c>
      <c r="C167" s="85">
        <v>0.22</v>
      </c>
      <c r="D167" s="85">
        <v>0.47699999999999998</v>
      </c>
      <c r="E167" s="85">
        <v>0.51400000000000001</v>
      </c>
      <c r="F167" s="85">
        <v>10.87</v>
      </c>
      <c r="G167" s="85">
        <v>0</v>
      </c>
      <c r="H167" s="85">
        <v>90</v>
      </c>
      <c r="I167" s="85" t="s">
        <v>528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5" t="s">
        <v>591</v>
      </c>
      <c r="B168" s="85" t="s">
        <v>1076</v>
      </c>
      <c r="C168" s="85">
        <v>0.22</v>
      </c>
      <c r="D168" s="85">
        <v>0.47699999999999998</v>
      </c>
      <c r="E168" s="85">
        <v>0.51400000000000001</v>
      </c>
      <c r="F168" s="85">
        <v>43.48</v>
      </c>
      <c r="G168" s="85">
        <v>0</v>
      </c>
      <c r="H168" s="85">
        <v>90</v>
      </c>
      <c r="I168" s="85" t="s">
        <v>528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5" t="s">
        <v>592</v>
      </c>
      <c r="B169" s="85" t="s">
        <v>1076</v>
      </c>
      <c r="C169" s="85">
        <v>0.22</v>
      </c>
      <c r="D169" s="85">
        <v>0.47699999999999998</v>
      </c>
      <c r="E169" s="85">
        <v>0.51400000000000001</v>
      </c>
      <c r="F169" s="85">
        <v>10.87</v>
      </c>
      <c r="G169" s="85">
        <v>0</v>
      </c>
      <c r="H169" s="85">
        <v>90</v>
      </c>
      <c r="I169" s="85" t="s">
        <v>528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5" t="s">
        <v>603</v>
      </c>
      <c r="B170" s="85" t="s">
        <v>1076</v>
      </c>
      <c r="C170" s="85">
        <v>0.22</v>
      </c>
      <c r="D170" s="85">
        <v>0.47699999999999998</v>
      </c>
      <c r="E170" s="85">
        <v>0.51400000000000001</v>
      </c>
      <c r="F170" s="85">
        <v>22.58</v>
      </c>
      <c r="G170" s="85">
        <v>270</v>
      </c>
      <c r="H170" s="85">
        <v>90</v>
      </c>
      <c r="I170" s="85" t="s">
        <v>533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5" t="s">
        <v>604</v>
      </c>
      <c r="B171" s="85" t="s">
        <v>1076</v>
      </c>
      <c r="C171" s="85">
        <v>0.22</v>
      </c>
      <c r="D171" s="85">
        <v>0.47699999999999998</v>
      </c>
      <c r="E171" s="85">
        <v>0.51400000000000001</v>
      </c>
      <c r="F171" s="85">
        <v>10.87</v>
      </c>
      <c r="G171" s="85">
        <v>180</v>
      </c>
      <c r="H171" s="85">
        <v>90</v>
      </c>
      <c r="I171" s="85" t="s">
        <v>535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5" t="s">
        <v>605</v>
      </c>
      <c r="B172" s="85" t="s">
        <v>1076</v>
      </c>
      <c r="C172" s="85">
        <v>0.22</v>
      </c>
      <c r="D172" s="85">
        <v>0.47699999999999998</v>
      </c>
      <c r="E172" s="85">
        <v>0.51400000000000001</v>
      </c>
      <c r="F172" s="85">
        <v>43.48</v>
      </c>
      <c r="G172" s="85">
        <v>180</v>
      </c>
      <c r="H172" s="85">
        <v>90</v>
      </c>
      <c r="I172" s="85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5" t="s">
        <v>606</v>
      </c>
      <c r="B173" s="85" t="s">
        <v>1076</v>
      </c>
      <c r="C173" s="85">
        <v>0.22</v>
      </c>
      <c r="D173" s="85">
        <v>0.47699999999999998</v>
      </c>
      <c r="E173" s="85">
        <v>0.51400000000000001</v>
      </c>
      <c r="F173" s="85">
        <v>35.119999999999997</v>
      </c>
      <c r="G173" s="85">
        <v>180</v>
      </c>
      <c r="H173" s="85">
        <v>90</v>
      </c>
      <c r="I173" s="85" t="s">
        <v>535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5" t="s">
        <v>607</v>
      </c>
      <c r="B174" s="85" t="s">
        <v>1076</v>
      </c>
      <c r="C174" s="85">
        <v>0.22</v>
      </c>
      <c r="D174" s="85">
        <v>0.47699999999999998</v>
      </c>
      <c r="E174" s="85">
        <v>0.51400000000000001</v>
      </c>
      <c r="F174" s="85">
        <v>43.48</v>
      </c>
      <c r="G174" s="85">
        <v>180</v>
      </c>
      <c r="H174" s="85">
        <v>90</v>
      </c>
      <c r="I174" s="85" t="s">
        <v>535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5" t="s">
        <v>608</v>
      </c>
      <c r="B175" s="85" t="s">
        <v>1076</v>
      </c>
      <c r="C175" s="85">
        <v>0.22</v>
      </c>
      <c r="D175" s="85">
        <v>0.47699999999999998</v>
      </c>
      <c r="E175" s="85">
        <v>0.51400000000000001</v>
      </c>
      <c r="F175" s="85">
        <v>10.87</v>
      </c>
      <c r="G175" s="85">
        <v>180</v>
      </c>
      <c r="H175" s="85">
        <v>90</v>
      </c>
      <c r="I175" s="85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5" t="s">
        <v>609</v>
      </c>
      <c r="B176" s="85" t="s">
        <v>1076</v>
      </c>
      <c r="C176" s="85">
        <v>0.22</v>
      </c>
      <c r="D176" s="85">
        <v>0.47699999999999998</v>
      </c>
      <c r="E176" s="85">
        <v>0.51400000000000001</v>
      </c>
      <c r="F176" s="85">
        <v>10.87</v>
      </c>
      <c r="G176" s="85">
        <v>0</v>
      </c>
      <c r="H176" s="85">
        <v>90</v>
      </c>
      <c r="I176" s="85" t="s">
        <v>528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5" t="s">
        <v>610</v>
      </c>
      <c r="B177" s="85" t="s">
        <v>1076</v>
      </c>
      <c r="C177" s="85">
        <v>0.22</v>
      </c>
      <c r="D177" s="85">
        <v>0.47699999999999998</v>
      </c>
      <c r="E177" s="85">
        <v>0.51400000000000001</v>
      </c>
      <c r="F177" s="85">
        <v>43.48</v>
      </c>
      <c r="G177" s="85">
        <v>0</v>
      </c>
      <c r="H177" s="85">
        <v>90</v>
      </c>
      <c r="I177" s="85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5" t="s">
        <v>612</v>
      </c>
      <c r="B178" s="85" t="s">
        <v>1076</v>
      </c>
      <c r="C178" s="85">
        <v>0.22</v>
      </c>
      <c r="D178" s="85">
        <v>0.47699999999999998</v>
      </c>
      <c r="E178" s="85">
        <v>0.51400000000000001</v>
      </c>
      <c r="F178" s="85">
        <v>10.87</v>
      </c>
      <c r="G178" s="85">
        <v>0</v>
      </c>
      <c r="H178" s="85">
        <v>90</v>
      </c>
      <c r="I178" s="85" t="s">
        <v>528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5" t="s">
        <v>613</v>
      </c>
      <c r="B179" s="85" t="s">
        <v>1076</v>
      </c>
      <c r="C179" s="85">
        <v>0.22</v>
      </c>
      <c r="D179" s="85">
        <v>0.47699999999999998</v>
      </c>
      <c r="E179" s="85">
        <v>0.51400000000000001</v>
      </c>
      <c r="F179" s="85">
        <v>43.48</v>
      </c>
      <c r="G179" s="85">
        <v>0</v>
      </c>
      <c r="H179" s="85">
        <v>90</v>
      </c>
      <c r="I179" s="85" t="s">
        <v>528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5" t="s">
        <v>614</v>
      </c>
      <c r="B180" s="85" t="s">
        <v>1076</v>
      </c>
      <c r="C180" s="85">
        <v>0.22</v>
      </c>
      <c r="D180" s="85">
        <v>0.47699999999999998</v>
      </c>
      <c r="E180" s="85">
        <v>0.51400000000000001</v>
      </c>
      <c r="F180" s="85">
        <v>10.87</v>
      </c>
      <c r="G180" s="85">
        <v>0</v>
      </c>
      <c r="H180" s="85">
        <v>90</v>
      </c>
      <c r="I180" s="85" t="s">
        <v>528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5" t="s">
        <v>628</v>
      </c>
      <c r="B181" s="85" t="s">
        <v>1076</v>
      </c>
      <c r="C181" s="85">
        <v>0.22</v>
      </c>
      <c r="D181" s="85">
        <v>0.47699999999999998</v>
      </c>
      <c r="E181" s="85">
        <v>0.51400000000000001</v>
      </c>
      <c r="F181" s="85">
        <v>22.58</v>
      </c>
      <c r="G181" s="85">
        <v>270</v>
      </c>
      <c r="H181" s="85">
        <v>90</v>
      </c>
      <c r="I181" s="85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5" t="s">
        <v>629</v>
      </c>
      <c r="B182" s="85" t="s">
        <v>1076</v>
      </c>
      <c r="C182" s="85">
        <v>0.22</v>
      </c>
      <c r="D182" s="85">
        <v>0.47699999999999998</v>
      </c>
      <c r="E182" s="85">
        <v>0.51400000000000001</v>
      </c>
      <c r="F182" s="85">
        <v>10.87</v>
      </c>
      <c r="G182" s="85">
        <v>180</v>
      </c>
      <c r="H182" s="85">
        <v>90</v>
      </c>
      <c r="I182" s="85" t="s">
        <v>535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5" t="s">
        <v>630</v>
      </c>
      <c r="B183" s="85" t="s">
        <v>1078</v>
      </c>
      <c r="C183" s="85">
        <v>0.3</v>
      </c>
      <c r="D183" s="85">
        <v>0.35799999999999998</v>
      </c>
      <c r="E183" s="85">
        <v>0.38400000000000001</v>
      </c>
      <c r="F183" s="85">
        <v>32.61</v>
      </c>
      <c r="G183" s="85">
        <v>90</v>
      </c>
      <c r="H183" s="85">
        <v>0</v>
      </c>
      <c r="I183" s="85"/>
      <c r="J183"/>
      <c r="K183"/>
      <c r="L183"/>
      <c r="M183"/>
      <c r="N183"/>
      <c r="O183"/>
      <c r="P183"/>
      <c r="Q183"/>
      <c r="R183"/>
      <c r="S183"/>
    </row>
    <row r="184" spans="1:19">
      <c r="A184" s="85" t="s">
        <v>631</v>
      </c>
      <c r="B184" s="85" t="s">
        <v>1076</v>
      </c>
      <c r="C184" s="85">
        <v>0.22</v>
      </c>
      <c r="D184" s="85">
        <v>0.47699999999999998</v>
      </c>
      <c r="E184" s="85">
        <v>0.51400000000000001</v>
      </c>
      <c r="F184" s="85">
        <v>43.48</v>
      </c>
      <c r="G184" s="85">
        <v>180</v>
      </c>
      <c r="H184" s="85">
        <v>90</v>
      </c>
      <c r="I184" s="85" t="s">
        <v>535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5" t="s">
        <v>632</v>
      </c>
      <c r="B185" s="85" t="s">
        <v>1078</v>
      </c>
      <c r="C185" s="85">
        <v>0.3</v>
      </c>
      <c r="D185" s="85">
        <v>0.35799999999999998</v>
      </c>
      <c r="E185" s="85">
        <v>0.38400000000000001</v>
      </c>
      <c r="F185" s="85">
        <v>130.44999999999999</v>
      </c>
      <c r="G185" s="85">
        <v>90</v>
      </c>
      <c r="H185" s="85">
        <v>0</v>
      </c>
      <c r="I185" s="85"/>
      <c r="J185"/>
      <c r="K185"/>
      <c r="L185"/>
      <c r="M185"/>
      <c r="N185"/>
      <c r="O185"/>
      <c r="P185"/>
      <c r="Q185"/>
      <c r="R185"/>
      <c r="S185"/>
    </row>
    <row r="186" spans="1:19">
      <c r="A186" s="85" t="s">
        <v>633</v>
      </c>
      <c r="B186" s="85" t="s">
        <v>1076</v>
      </c>
      <c r="C186" s="85">
        <v>0.22</v>
      </c>
      <c r="D186" s="85">
        <v>0.47699999999999998</v>
      </c>
      <c r="E186" s="85">
        <v>0.51400000000000001</v>
      </c>
      <c r="F186" s="85">
        <v>35.119999999999997</v>
      </c>
      <c r="G186" s="85">
        <v>180</v>
      </c>
      <c r="H186" s="85">
        <v>90</v>
      </c>
      <c r="I186" s="85" t="s">
        <v>535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5" t="s">
        <v>634</v>
      </c>
      <c r="B187" s="85" t="s">
        <v>1078</v>
      </c>
      <c r="C187" s="85">
        <v>0.3</v>
      </c>
      <c r="D187" s="85">
        <v>0.35799999999999998</v>
      </c>
      <c r="E187" s="85">
        <v>0.38400000000000001</v>
      </c>
      <c r="F187" s="85">
        <v>105.36</v>
      </c>
      <c r="G187" s="85">
        <v>90</v>
      </c>
      <c r="H187" s="85">
        <v>0</v>
      </c>
      <c r="I187" s="85"/>
      <c r="J187"/>
      <c r="K187"/>
      <c r="L187"/>
      <c r="M187"/>
      <c r="N187"/>
      <c r="O187"/>
      <c r="P187"/>
      <c r="Q187"/>
      <c r="R187"/>
      <c r="S187"/>
    </row>
    <row r="188" spans="1:19">
      <c r="A188" s="85" t="s">
        <v>635</v>
      </c>
      <c r="B188" s="85" t="s">
        <v>1076</v>
      </c>
      <c r="C188" s="85">
        <v>0.22</v>
      </c>
      <c r="D188" s="85">
        <v>0.47699999999999998</v>
      </c>
      <c r="E188" s="85">
        <v>0.51400000000000001</v>
      </c>
      <c r="F188" s="85">
        <v>43.48</v>
      </c>
      <c r="G188" s="85">
        <v>180</v>
      </c>
      <c r="H188" s="85">
        <v>90</v>
      </c>
      <c r="I188" s="85" t="s">
        <v>535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5" t="s">
        <v>636</v>
      </c>
      <c r="B189" s="85" t="s">
        <v>1078</v>
      </c>
      <c r="C189" s="85">
        <v>0.3</v>
      </c>
      <c r="D189" s="85">
        <v>0.35799999999999998</v>
      </c>
      <c r="E189" s="85">
        <v>0.38400000000000001</v>
      </c>
      <c r="F189" s="85">
        <v>130.44999999999999</v>
      </c>
      <c r="G189" s="85">
        <v>90</v>
      </c>
      <c r="H189" s="85">
        <v>0</v>
      </c>
      <c r="I189" s="85"/>
      <c r="J189"/>
      <c r="K189"/>
      <c r="L189"/>
      <c r="M189"/>
      <c r="N189"/>
      <c r="O189"/>
      <c r="P189"/>
      <c r="Q189"/>
      <c r="R189"/>
      <c r="S189"/>
    </row>
    <row r="190" spans="1:19">
      <c r="A190" s="85" t="s">
        <v>637</v>
      </c>
      <c r="B190" s="85" t="s">
        <v>1076</v>
      </c>
      <c r="C190" s="85">
        <v>0.22</v>
      </c>
      <c r="D190" s="85">
        <v>0.47699999999999998</v>
      </c>
      <c r="E190" s="85">
        <v>0.51400000000000001</v>
      </c>
      <c r="F190" s="85">
        <v>10.87</v>
      </c>
      <c r="G190" s="85">
        <v>180</v>
      </c>
      <c r="H190" s="85">
        <v>90</v>
      </c>
      <c r="I190" s="85" t="s">
        <v>535</v>
      </c>
      <c r="J190"/>
      <c r="K190"/>
      <c r="L190"/>
      <c r="M190"/>
      <c r="N190"/>
      <c r="O190"/>
      <c r="P190"/>
      <c r="Q190"/>
      <c r="R190"/>
      <c r="S190"/>
    </row>
    <row r="191" spans="1:19">
      <c r="A191" s="85" t="s">
        <v>638</v>
      </c>
      <c r="B191" s="85" t="s">
        <v>1078</v>
      </c>
      <c r="C191" s="85">
        <v>0.3</v>
      </c>
      <c r="D191" s="85">
        <v>0.35799999999999998</v>
      </c>
      <c r="E191" s="85">
        <v>0.38400000000000001</v>
      </c>
      <c r="F191" s="85">
        <v>32.61</v>
      </c>
      <c r="G191" s="85">
        <v>90</v>
      </c>
      <c r="H191" s="85">
        <v>0</v>
      </c>
      <c r="I191" s="85"/>
      <c r="J191"/>
      <c r="K191"/>
      <c r="L191"/>
      <c r="M191"/>
      <c r="N191"/>
      <c r="O191"/>
      <c r="P191"/>
      <c r="Q191"/>
      <c r="R191"/>
      <c r="S191"/>
    </row>
    <row r="192" spans="1:19">
      <c r="A192" s="85" t="s">
        <v>639</v>
      </c>
      <c r="B192" s="85" t="s">
        <v>1076</v>
      </c>
      <c r="C192" s="85">
        <v>0.22</v>
      </c>
      <c r="D192" s="85">
        <v>0.47699999999999998</v>
      </c>
      <c r="E192" s="85">
        <v>0.51400000000000001</v>
      </c>
      <c r="F192" s="85">
        <v>10.87</v>
      </c>
      <c r="G192" s="85">
        <v>0</v>
      </c>
      <c r="H192" s="85">
        <v>90</v>
      </c>
      <c r="I192" s="85" t="s">
        <v>528</v>
      </c>
      <c r="J192"/>
      <c r="K192"/>
      <c r="L192"/>
      <c r="M192"/>
      <c r="N192"/>
      <c r="O192"/>
      <c r="P192"/>
      <c r="Q192"/>
      <c r="R192"/>
      <c r="S192"/>
    </row>
    <row r="193" spans="1:19">
      <c r="A193" s="85" t="s">
        <v>640</v>
      </c>
      <c r="B193" s="85" t="s">
        <v>1078</v>
      </c>
      <c r="C193" s="85">
        <v>0.3</v>
      </c>
      <c r="D193" s="85">
        <v>0.35799999999999998</v>
      </c>
      <c r="E193" s="85">
        <v>0.38400000000000001</v>
      </c>
      <c r="F193" s="85">
        <v>32.61</v>
      </c>
      <c r="G193" s="85">
        <v>90</v>
      </c>
      <c r="H193" s="85">
        <v>0</v>
      </c>
      <c r="I193" s="85"/>
      <c r="J193"/>
      <c r="K193"/>
      <c r="L193"/>
      <c r="M193"/>
      <c r="N193"/>
      <c r="O193"/>
      <c r="P193"/>
      <c r="Q193"/>
      <c r="R193"/>
      <c r="S193"/>
    </row>
    <row r="194" spans="1:19">
      <c r="A194" s="85" t="s">
        <v>641</v>
      </c>
      <c r="B194" s="85" t="s">
        <v>1076</v>
      </c>
      <c r="C194" s="85">
        <v>0.22</v>
      </c>
      <c r="D194" s="85">
        <v>0.47699999999999998</v>
      </c>
      <c r="E194" s="85">
        <v>0.51400000000000001</v>
      </c>
      <c r="F194" s="85">
        <v>43.48</v>
      </c>
      <c r="G194" s="85">
        <v>0</v>
      </c>
      <c r="H194" s="85">
        <v>90</v>
      </c>
      <c r="I194" s="85" t="s">
        <v>528</v>
      </c>
      <c r="J194"/>
      <c r="K194"/>
      <c r="L194"/>
      <c r="M194"/>
      <c r="N194"/>
      <c r="O194"/>
      <c r="P194"/>
      <c r="Q194"/>
      <c r="R194"/>
      <c r="S194"/>
    </row>
    <row r="195" spans="1:19">
      <c r="A195" s="85" t="s">
        <v>642</v>
      </c>
      <c r="B195" s="85" t="s">
        <v>1078</v>
      </c>
      <c r="C195" s="85">
        <v>0.3</v>
      </c>
      <c r="D195" s="85">
        <v>0.35799999999999998</v>
      </c>
      <c r="E195" s="85">
        <v>0.38400000000000001</v>
      </c>
      <c r="F195" s="85">
        <v>130.44</v>
      </c>
      <c r="G195" s="85">
        <v>90</v>
      </c>
      <c r="H195" s="85">
        <v>0</v>
      </c>
      <c r="I195" s="85"/>
      <c r="J195"/>
      <c r="K195"/>
      <c r="L195"/>
      <c r="M195"/>
      <c r="N195"/>
      <c r="O195"/>
      <c r="P195"/>
      <c r="Q195"/>
      <c r="R195"/>
      <c r="S195"/>
    </row>
    <row r="196" spans="1:19">
      <c r="A196" s="85" t="s">
        <v>645</v>
      </c>
      <c r="B196" s="85" t="s">
        <v>1076</v>
      </c>
      <c r="C196" s="85">
        <v>0.22</v>
      </c>
      <c r="D196" s="85">
        <v>0.47699999999999998</v>
      </c>
      <c r="E196" s="85">
        <v>0.51400000000000001</v>
      </c>
      <c r="F196" s="85">
        <v>10.87</v>
      </c>
      <c r="G196" s="85">
        <v>0</v>
      </c>
      <c r="H196" s="85">
        <v>90</v>
      </c>
      <c r="I196" s="85" t="s">
        <v>528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5" t="s">
        <v>646</v>
      </c>
      <c r="B197" s="85" t="s">
        <v>1078</v>
      </c>
      <c r="C197" s="85">
        <v>0.3</v>
      </c>
      <c r="D197" s="85">
        <v>0.35799999999999998</v>
      </c>
      <c r="E197" s="85">
        <v>0.38400000000000001</v>
      </c>
      <c r="F197" s="85">
        <v>32.61</v>
      </c>
      <c r="G197" s="85">
        <v>90</v>
      </c>
      <c r="H197" s="85">
        <v>0</v>
      </c>
      <c r="I197" s="85"/>
      <c r="J197"/>
      <c r="K197"/>
      <c r="L197"/>
      <c r="M197"/>
      <c r="N197"/>
      <c r="O197"/>
      <c r="P197"/>
      <c r="Q197"/>
      <c r="R197"/>
      <c r="S197"/>
    </row>
    <row r="198" spans="1:19">
      <c r="A198" s="85" t="s">
        <v>647</v>
      </c>
      <c r="B198" s="85" t="s">
        <v>1076</v>
      </c>
      <c r="C198" s="85">
        <v>0.22</v>
      </c>
      <c r="D198" s="85">
        <v>0.47699999999999998</v>
      </c>
      <c r="E198" s="85">
        <v>0.51400000000000001</v>
      </c>
      <c r="F198" s="85">
        <v>43.48</v>
      </c>
      <c r="G198" s="85">
        <v>0</v>
      </c>
      <c r="H198" s="85">
        <v>90</v>
      </c>
      <c r="I198" s="85" t="s">
        <v>528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5" t="s">
        <v>648</v>
      </c>
      <c r="B199" s="85" t="s">
        <v>1078</v>
      </c>
      <c r="C199" s="85">
        <v>0.3</v>
      </c>
      <c r="D199" s="85">
        <v>0.35799999999999998</v>
      </c>
      <c r="E199" s="85">
        <v>0.38400000000000001</v>
      </c>
      <c r="F199" s="85">
        <v>130.44</v>
      </c>
      <c r="G199" s="85">
        <v>90</v>
      </c>
      <c r="H199" s="85">
        <v>0</v>
      </c>
      <c r="I199" s="85"/>
      <c r="J199"/>
      <c r="K199"/>
      <c r="L199"/>
      <c r="M199"/>
      <c r="N199"/>
      <c r="O199"/>
      <c r="P199"/>
      <c r="Q199"/>
      <c r="R199"/>
      <c r="S199"/>
    </row>
    <row r="200" spans="1:19">
      <c r="A200" s="85" t="s">
        <v>649</v>
      </c>
      <c r="B200" s="85" t="s">
        <v>1076</v>
      </c>
      <c r="C200" s="85">
        <v>0.22</v>
      </c>
      <c r="D200" s="85">
        <v>0.47699999999999998</v>
      </c>
      <c r="E200" s="85">
        <v>0.51400000000000001</v>
      </c>
      <c r="F200" s="85">
        <v>10.87</v>
      </c>
      <c r="G200" s="85">
        <v>0</v>
      </c>
      <c r="H200" s="85">
        <v>90</v>
      </c>
      <c r="I200" s="85" t="s">
        <v>528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5" t="s">
        <v>650</v>
      </c>
      <c r="B201" s="85" t="s">
        <v>1078</v>
      </c>
      <c r="C201" s="85">
        <v>0.3</v>
      </c>
      <c r="D201" s="85">
        <v>0.35799999999999998</v>
      </c>
      <c r="E201" s="85">
        <v>0.38400000000000001</v>
      </c>
      <c r="F201" s="85">
        <v>32.61</v>
      </c>
      <c r="G201" s="85">
        <v>90</v>
      </c>
      <c r="H201" s="85">
        <v>0</v>
      </c>
      <c r="I201" s="85"/>
      <c r="J201"/>
      <c r="K201"/>
      <c r="L201"/>
      <c r="M201"/>
      <c r="N201"/>
      <c r="O201"/>
      <c r="P201"/>
      <c r="Q201"/>
      <c r="R201"/>
      <c r="S201"/>
    </row>
    <row r="202" spans="1:19">
      <c r="A202" s="85" t="s">
        <v>561</v>
      </c>
      <c r="B202" s="85" t="s">
        <v>1076</v>
      </c>
      <c r="C202" s="85">
        <v>0.22</v>
      </c>
      <c r="D202" s="85">
        <v>0.47699999999999998</v>
      </c>
      <c r="E202" s="85">
        <v>0.51400000000000001</v>
      </c>
      <c r="F202" s="85">
        <v>39.86</v>
      </c>
      <c r="G202" s="85">
        <v>0</v>
      </c>
      <c r="H202" s="85">
        <v>90</v>
      </c>
      <c r="I202" s="85" t="s">
        <v>528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5" t="s">
        <v>562</v>
      </c>
      <c r="B203" s="85" t="s">
        <v>1077</v>
      </c>
      <c r="C203" s="85">
        <v>0.3</v>
      </c>
      <c r="D203" s="85">
        <v>1.8620000000000001</v>
      </c>
      <c r="E203" s="85">
        <v>3.4009999999999998</v>
      </c>
      <c r="F203" s="85">
        <v>97.83</v>
      </c>
      <c r="G203" s="85">
        <v>90</v>
      </c>
      <c r="H203" s="85">
        <v>180</v>
      </c>
      <c r="I203" s="85"/>
      <c r="J203"/>
      <c r="K203"/>
      <c r="L203"/>
      <c r="M203"/>
      <c r="N203"/>
      <c r="O203"/>
      <c r="P203"/>
      <c r="Q203"/>
      <c r="R203"/>
      <c r="S203"/>
    </row>
    <row r="204" spans="1:19">
      <c r="A204" s="85" t="s">
        <v>547</v>
      </c>
      <c r="B204" s="85" t="s">
        <v>1076</v>
      </c>
      <c r="C204" s="85">
        <v>0.22</v>
      </c>
      <c r="D204" s="85">
        <v>0.47699999999999998</v>
      </c>
      <c r="E204" s="85">
        <v>0.51400000000000001</v>
      </c>
      <c r="F204" s="85">
        <v>13.29</v>
      </c>
      <c r="G204" s="85">
        <v>180</v>
      </c>
      <c r="H204" s="85">
        <v>90</v>
      </c>
      <c r="I204" s="85" t="s">
        <v>535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5" t="s">
        <v>548</v>
      </c>
      <c r="B205" s="85" t="s">
        <v>1077</v>
      </c>
      <c r="C205" s="85">
        <v>0.3</v>
      </c>
      <c r="D205" s="85">
        <v>1.8620000000000001</v>
      </c>
      <c r="E205" s="85">
        <v>3.4009999999999998</v>
      </c>
      <c r="F205" s="85">
        <v>32.61</v>
      </c>
      <c r="G205" s="85">
        <v>90</v>
      </c>
      <c r="H205" s="85">
        <v>180</v>
      </c>
      <c r="I205" s="85"/>
      <c r="J205"/>
      <c r="K205"/>
      <c r="L205"/>
      <c r="M205"/>
      <c r="N205"/>
      <c r="O205"/>
      <c r="P205"/>
      <c r="Q205"/>
      <c r="R205"/>
      <c r="S205"/>
    </row>
    <row r="206" spans="1:19">
      <c r="A206" s="85" t="s">
        <v>545</v>
      </c>
      <c r="B206" s="85" t="s">
        <v>1076</v>
      </c>
      <c r="C206" s="85">
        <v>0.22</v>
      </c>
      <c r="D206" s="85">
        <v>0.47699999999999998</v>
      </c>
      <c r="E206" s="85">
        <v>0.51400000000000001</v>
      </c>
      <c r="F206" s="85">
        <v>32.700000000000003</v>
      </c>
      <c r="G206" s="85">
        <v>180</v>
      </c>
      <c r="H206" s="85">
        <v>90</v>
      </c>
      <c r="I206" s="85" t="s">
        <v>535</v>
      </c>
      <c r="J206"/>
      <c r="K206"/>
      <c r="L206"/>
      <c r="M206"/>
      <c r="N206"/>
      <c r="O206"/>
      <c r="P206"/>
      <c r="Q206"/>
      <c r="R206"/>
      <c r="S206"/>
    </row>
    <row r="207" spans="1:19">
      <c r="A207" s="85" t="s">
        <v>546</v>
      </c>
      <c r="B207" s="85" t="s">
        <v>1077</v>
      </c>
      <c r="C207" s="85">
        <v>0.3</v>
      </c>
      <c r="D207" s="85">
        <v>1.8620000000000001</v>
      </c>
      <c r="E207" s="85">
        <v>3.4009999999999998</v>
      </c>
      <c r="F207" s="85">
        <v>80.27</v>
      </c>
      <c r="G207" s="85">
        <v>90</v>
      </c>
      <c r="H207" s="85">
        <v>180</v>
      </c>
      <c r="I207" s="85"/>
      <c r="J207"/>
      <c r="K207"/>
      <c r="L207"/>
      <c r="M207"/>
      <c r="N207"/>
      <c r="O207"/>
      <c r="P207"/>
      <c r="Q207"/>
      <c r="R207"/>
      <c r="S207"/>
    </row>
    <row r="208" spans="1:19">
      <c r="A208" s="85" t="s">
        <v>525</v>
      </c>
      <c r="B208" s="85" t="s">
        <v>1076</v>
      </c>
      <c r="C208" s="85">
        <v>0.22</v>
      </c>
      <c r="D208" s="85">
        <v>0.47699999999999998</v>
      </c>
      <c r="E208" s="85">
        <v>0.51400000000000001</v>
      </c>
      <c r="F208" s="85">
        <v>27.59</v>
      </c>
      <c r="G208" s="85">
        <v>90</v>
      </c>
      <c r="H208" s="85">
        <v>90</v>
      </c>
      <c r="I208" s="85" t="s">
        <v>526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5" t="s">
        <v>527</v>
      </c>
      <c r="B209" s="85" t="s">
        <v>1076</v>
      </c>
      <c r="C209" s="85">
        <v>0.22</v>
      </c>
      <c r="D209" s="85">
        <v>0.47699999999999998</v>
      </c>
      <c r="E209" s="85">
        <v>0.51400000000000001</v>
      </c>
      <c r="F209" s="85">
        <v>8.18</v>
      </c>
      <c r="G209" s="85">
        <v>0</v>
      </c>
      <c r="H209" s="85">
        <v>90</v>
      </c>
      <c r="I209" s="85" t="s">
        <v>528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5" t="s">
        <v>529</v>
      </c>
      <c r="B210" s="85" t="s">
        <v>1077</v>
      </c>
      <c r="C210" s="85">
        <v>0.3</v>
      </c>
      <c r="D210" s="85">
        <v>1.8620000000000001</v>
      </c>
      <c r="E210" s="85">
        <v>3.4009999999999998</v>
      </c>
      <c r="F210" s="85">
        <v>20.07</v>
      </c>
      <c r="G210" s="85">
        <v>90</v>
      </c>
      <c r="H210" s="85">
        <v>180</v>
      </c>
      <c r="I210" s="85"/>
      <c r="J210"/>
      <c r="K210"/>
      <c r="L210"/>
      <c r="M210"/>
      <c r="N210"/>
      <c r="O210"/>
      <c r="P210"/>
      <c r="Q210"/>
      <c r="R210"/>
      <c r="S210"/>
    </row>
    <row r="211" spans="1:19">
      <c r="A211" s="85" t="s">
        <v>574</v>
      </c>
      <c r="B211" s="85" t="s">
        <v>1076</v>
      </c>
      <c r="C211" s="85">
        <v>0.22</v>
      </c>
      <c r="D211" s="85">
        <v>0.47699999999999998</v>
      </c>
      <c r="E211" s="85">
        <v>0.51400000000000001</v>
      </c>
      <c r="F211" s="85">
        <v>22.58</v>
      </c>
      <c r="G211" s="85">
        <v>90</v>
      </c>
      <c r="H211" s="85">
        <v>90</v>
      </c>
      <c r="I211" s="85" t="s">
        <v>526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5" t="s">
        <v>575</v>
      </c>
      <c r="B212" s="85" t="s">
        <v>1076</v>
      </c>
      <c r="C212" s="85">
        <v>0.22</v>
      </c>
      <c r="D212" s="85">
        <v>0.47699999999999998</v>
      </c>
      <c r="E212" s="85">
        <v>0.51400000000000001</v>
      </c>
      <c r="F212" s="85">
        <v>6.69</v>
      </c>
      <c r="G212" s="85">
        <v>0</v>
      </c>
      <c r="H212" s="85">
        <v>90</v>
      </c>
      <c r="I212" s="85" t="s">
        <v>528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5" t="s">
        <v>596</v>
      </c>
      <c r="B213" s="85" t="s">
        <v>1076</v>
      </c>
      <c r="C213" s="85">
        <v>0.22</v>
      </c>
      <c r="D213" s="85">
        <v>0.47699999999999998</v>
      </c>
      <c r="E213" s="85">
        <v>0.51400000000000001</v>
      </c>
      <c r="F213" s="85">
        <v>22.58</v>
      </c>
      <c r="G213" s="85">
        <v>90</v>
      </c>
      <c r="H213" s="85">
        <v>90</v>
      </c>
      <c r="I213" s="85" t="s">
        <v>526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5" t="s">
        <v>597</v>
      </c>
      <c r="B214" s="85" t="s">
        <v>1076</v>
      </c>
      <c r="C214" s="85">
        <v>0.22</v>
      </c>
      <c r="D214" s="85">
        <v>0.47699999999999998</v>
      </c>
      <c r="E214" s="85">
        <v>0.51400000000000001</v>
      </c>
      <c r="F214" s="85">
        <v>6.69</v>
      </c>
      <c r="G214" s="85">
        <v>0</v>
      </c>
      <c r="H214" s="85">
        <v>90</v>
      </c>
      <c r="I214" s="85" t="s">
        <v>528</v>
      </c>
      <c r="J214"/>
      <c r="K214"/>
      <c r="L214"/>
      <c r="M214"/>
      <c r="N214"/>
      <c r="O214"/>
      <c r="P214"/>
      <c r="Q214"/>
      <c r="R214"/>
      <c r="S214"/>
    </row>
    <row r="215" spans="1:19">
      <c r="A215" s="85" t="s">
        <v>618</v>
      </c>
      <c r="B215" s="85" t="s">
        <v>1076</v>
      </c>
      <c r="C215" s="85">
        <v>0.22</v>
      </c>
      <c r="D215" s="85">
        <v>0.47699999999999998</v>
      </c>
      <c r="E215" s="85">
        <v>0.51400000000000001</v>
      </c>
      <c r="F215" s="85">
        <v>22.58</v>
      </c>
      <c r="G215" s="85">
        <v>90</v>
      </c>
      <c r="H215" s="85">
        <v>90</v>
      </c>
      <c r="I215" s="85" t="s">
        <v>526</v>
      </c>
      <c r="J215"/>
      <c r="K215"/>
      <c r="L215"/>
      <c r="M215"/>
      <c r="N215"/>
      <c r="O215"/>
      <c r="P215"/>
      <c r="Q215"/>
      <c r="R215"/>
      <c r="S215"/>
    </row>
    <row r="216" spans="1:19">
      <c r="A216" s="85" t="s">
        <v>619</v>
      </c>
      <c r="B216" s="85" t="s">
        <v>1076</v>
      </c>
      <c r="C216" s="85">
        <v>0.22</v>
      </c>
      <c r="D216" s="85">
        <v>0.47699999999999998</v>
      </c>
      <c r="E216" s="85">
        <v>0.51400000000000001</v>
      </c>
      <c r="F216" s="85">
        <v>6.69</v>
      </c>
      <c r="G216" s="85">
        <v>0</v>
      </c>
      <c r="H216" s="85">
        <v>90</v>
      </c>
      <c r="I216" s="85" t="s">
        <v>528</v>
      </c>
      <c r="J216"/>
      <c r="K216"/>
      <c r="L216"/>
      <c r="M216"/>
      <c r="N216"/>
      <c r="O216"/>
      <c r="P216"/>
      <c r="Q216"/>
      <c r="R216"/>
      <c r="S216"/>
    </row>
    <row r="217" spans="1:19">
      <c r="A217" s="85" t="s">
        <v>620</v>
      </c>
      <c r="B217" s="85" t="s">
        <v>1078</v>
      </c>
      <c r="C217" s="85">
        <v>0.3</v>
      </c>
      <c r="D217" s="85">
        <v>0.35799999999999998</v>
      </c>
      <c r="E217" s="85">
        <v>0.38400000000000001</v>
      </c>
      <c r="F217" s="85">
        <v>20.07</v>
      </c>
      <c r="G217" s="85">
        <v>90</v>
      </c>
      <c r="H217" s="85">
        <v>0</v>
      </c>
      <c r="I217" s="85"/>
      <c r="J217"/>
      <c r="K217"/>
      <c r="L217"/>
      <c r="M217"/>
      <c r="N217"/>
      <c r="O217"/>
      <c r="P217"/>
      <c r="Q217"/>
      <c r="R217"/>
      <c r="S217"/>
    </row>
    <row r="218" spans="1:19">
      <c r="A218" s="85" t="s">
        <v>537</v>
      </c>
      <c r="B218" s="85" t="s">
        <v>1076</v>
      </c>
      <c r="C218" s="85">
        <v>0.22</v>
      </c>
      <c r="D218" s="85">
        <v>0.47699999999999998</v>
      </c>
      <c r="E218" s="85">
        <v>0.51400000000000001</v>
      </c>
      <c r="F218" s="85">
        <v>27.59</v>
      </c>
      <c r="G218" s="85">
        <v>90</v>
      </c>
      <c r="H218" s="85">
        <v>90</v>
      </c>
      <c r="I218" s="85" t="s">
        <v>526</v>
      </c>
      <c r="J218"/>
      <c r="K218"/>
      <c r="L218"/>
      <c r="M218"/>
      <c r="N218"/>
      <c r="O218"/>
      <c r="P218"/>
      <c r="Q218"/>
      <c r="R218"/>
      <c r="S218"/>
    </row>
    <row r="219" spans="1:19">
      <c r="A219" s="85" t="s">
        <v>538</v>
      </c>
      <c r="B219" s="85" t="s">
        <v>1076</v>
      </c>
      <c r="C219" s="85">
        <v>0.22</v>
      </c>
      <c r="D219" s="85">
        <v>0.47699999999999998</v>
      </c>
      <c r="E219" s="85">
        <v>0.51400000000000001</v>
      </c>
      <c r="F219" s="85">
        <v>8.18</v>
      </c>
      <c r="G219" s="85">
        <v>180</v>
      </c>
      <c r="H219" s="85">
        <v>90</v>
      </c>
      <c r="I219" s="85" t="s">
        <v>535</v>
      </c>
      <c r="J219"/>
      <c r="K219"/>
      <c r="L219"/>
      <c r="M219"/>
      <c r="N219"/>
      <c r="O219"/>
      <c r="P219"/>
      <c r="Q219"/>
      <c r="R219"/>
      <c r="S219"/>
    </row>
    <row r="220" spans="1:19">
      <c r="A220" s="85" t="s">
        <v>539</v>
      </c>
      <c r="B220" s="85" t="s">
        <v>1077</v>
      </c>
      <c r="C220" s="85">
        <v>0.3</v>
      </c>
      <c r="D220" s="85">
        <v>1.8620000000000001</v>
      </c>
      <c r="E220" s="85">
        <v>3.4009999999999998</v>
      </c>
      <c r="F220" s="85">
        <v>20.07</v>
      </c>
      <c r="G220" s="85">
        <v>90</v>
      </c>
      <c r="H220" s="85">
        <v>180</v>
      </c>
      <c r="I220" s="85"/>
      <c r="J220"/>
      <c r="K220"/>
      <c r="L220"/>
      <c r="M220"/>
      <c r="N220"/>
      <c r="O220"/>
      <c r="P220"/>
      <c r="Q220"/>
      <c r="R220"/>
      <c r="S220"/>
    </row>
    <row r="221" spans="1:19">
      <c r="A221" s="85" t="s">
        <v>579</v>
      </c>
      <c r="B221" s="85" t="s">
        <v>1076</v>
      </c>
      <c r="C221" s="85">
        <v>0.22</v>
      </c>
      <c r="D221" s="85">
        <v>0.47699999999999998</v>
      </c>
      <c r="E221" s="85">
        <v>0.51400000000000001</v>
      </c>
      <c r="F221" s="85">
        <v>22.58</v>
      </c>
      <c r="G221" s="85">
        <v>90</v>
      </c>
      <c r="H221" s="85">
        <v>90</v>
      </c>
      <c r="I221" s="85" t="s">
        <v>526</v>
      </c>
      <c r="J221"/>
      <c r="K221"/>
      <c r="L221"/>
      <c r="M221"/>
      <c r="N221"/>
      <c r="O221"/>
      <c r="P221"/>
      <c r="Q221"/>
      <c r="R221"/>
      <c r="S221"/>
    </row>
    <row r="222" spans="1:19">
      <c r="A222" s="85" t="s">
        <v>580</v>
      </c>
      <c r="B222" s="85" t="s">
        <v>1076</v>
      </c>
      <c r="C222" s="85">
        <v>0.22</v>
      </c>
      <c r="D222" s="85">
        <v>0.47699999999999998</v>
      </c>
      <c r="E222" s="85">
        <v>0.51400000000000001</v>
      </c>
      <c r="F222" s="85">
        <v>6.69</v>
      </c>
      <c r="G222" s="85">
        <v>180</v>
      </c>
      <c r="H222" s="85">
        <v>90</v>
      </c>
      <c r="I222" s="85" t="s">
        <v>535</v>
      </c>
      <c r="J222"/>
      <c r="K222"/>
      <c r="L222"/>
      <c r="M222"/>
      <c r="N222"/>
      <c r="O222"/>
      <c r="P222"/>
      <c r="Q222"/>
      <c r="R222"/>
      <c r="S222"/>
    </row>
    <row r="223" spans="1:19">
      <c r="A223" s="85" t="s">
        <v>601</v>
      </c>
      <c r="B223" s="85" t="s">
        <v>1076</v>
      </c>
      <c r="C223" s="85">
        <v>0.22</v>
      </c>
      <c r="D223" s="85">
        <v>0.47699999999999998</v>
      </c>
      <c r="E223" s="85">
        <v>0.51400000000000001</v>
      </c>
      <c r="F223" s="85">
        <v>22.58</v>
      </c>
      <c r="G223" s="85">
        <v>90</v>
      </c>
      <c r="H223" s="85">
        <v>90</v>
      </c>
      <c r="I223" s="85" t="s">
        <v>526</v>
      </c>
      <c r="J223"/>
      <c r="K223"/>
      <c r="L223"/>
      <c r="M223"/>
      <c r="N223"/>
      <c r="O223"/>
      <c r="P223"/>
      <c r="Q223"/>
      <c r="R223"/>
      <c r="S223"/>
    </row>
    <row r="224" spans="1:19">
      <c r="A224" s="85" t="s">
        <v>602</v>
      </c>
      <c r="B224" s="85" t="s">
        <v>1076</v>
      </c>
      <c r="C224" s="85">
        <v>0.22</v>
      </c>
      <c r="D224" s="85">
        <v>0.47699999999999998</v>
      </c>
      <c r="E224" s="85">
        <v>0.51400000000000001</v>
      </c>
      <c r="F224" s="85">
        <v>6.69</v>
      </c>
      <c r="G224" s="85">
        <v>180</v>
      </c>
      <c r="H224" s="85">
        <v>90</v>
      </c>
      <c r="I224" s="85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85" t="s">
        <v>625</v>
      </c>
      <c r="B225" s="85" t="s">
        <v>1076</v>
      </c>
      <c r="C225" s="85">
        <v>0.22</v>
      </c>
      <c r="D225" s="85">
        <v>0.47699999999999998</v>
      </c>
      <c r="E225" s="85">
        <v>0.51400000000000001</v>
      </c>
      <c r="F225" s="85">
        <v>22.58</v>
      </c>
      <c r="G225" s="85">
        <v>90</v>
      </c>
      <c r="H225" s="85">
        <v>90</v>
      </c>
      <c r="I225" s="85" t="s">
        <v>526</v>
      </c>
      <c r="J225"/>
      <c r="K225"/>
      <c r="L225"/>
      <c r="M225"/>
      <c r="N225"/>
      <c r="O225"/>
      <c r="P225"/>
      <c r="Q225"/>
      <c r="R225"/>
      <c r="S225"/>
    </row>
    <row r="226" spans="1:19">
      <c r="A226" s="85" t="s">
        <v>626</v>
      </c>
      <c r="B226" s="85" t="s">
        <v>1076</v>
      </c>
      <c r="C226" s="85">
        <v>0.22</v>
      </c>
      <c r="D226" s="85">
        <v>0.47699999999999998</v>
      </c>
      <c r="E226" s="85">
        <v>0.51400000000000001</v>
      </c>
      <c r="F226" s="85">
        <v>6.69</v>
      </c>
      <c r="G226" s="85">
        <v>180</v>
      </c>
      <c r="H226" s="85">
        <v>90</v>
      </c>
      <c r="I226" s="85" t="s">
        <v>535</v>
      </c>
      <c r="J226"/>
      <c r="K226"/>
      <c r="L226"/>
      <c r="M226"/>
      <c r="N226"/>
      <c r="O226"/>
      <c r="P226"/>
      <c r="Q226"/>
      <c r="R226"/>
      <c r="S226"/>
    </row>
    <row r="227" spans="1:19">
      <c r="A227" s="85" t="s">
        <v>627</v>
      </c>
      <c r="B227" s="85" t="s">
        <v>1078</v>
      </c>
      <c r="C227" s="85">
        <v>0.3</v>
      </c>
      <c r="D227" s="85">
        <v>0.35799999999999998</v>
      </c>
      <c r="E227" s="85">
        <v>0.38400000000000001</v>
      </c>
      <c r="F227" s="85">
        <v>20.07</v>
      </c>
      <c r="G227" s="85">
        <v>90</v>
      </c>
      <c r="H227" s="85">
        <v>0</v>
      </c>
      <c r="I227" s="85"/>
      <c r="J227"/>
      <c r="K227"/>
      <c r="L227"/>
      <c r="M227"/>
      <c r="N227"/>
      <c r="O227"/>
      <c r="P227"/>
      <c r="Q227"/>
      <c r="R227"/>
      <c r="S227"/>
    </row>
    <row r="228" spans="1:19">
      <c r="A228" s="85" t="s">
        <v>543</v>
      </c>
      <c r="B228" s="85" t="s">
        <v>1076</v>
      </c>
      <c r="C228" s="85">
        <v>0.22</v>
      </c>
      <c r="D228" s="85">
        <v>0.47699999999999998</v>
      </c>
      <c r="E228" s="85">
        <v>0.51400000000000001</v>
      </c>
      <c r="F228" s="85">
        <v>13.29</v>
      </c>
      <c r="G228" s="85">
        <v>180</v>
      </c>
      <c r="H228" s="85">
        <v>90</v>
      </c>
      <c r="I228" s="85" t="s">
        <v>535</v>
      </c>
      <c r="J228"/>
      <c r="K228"/>
      <c r="L228"/>
      <c r="M228"/>
      <c r="N228"/>
      <c r="O228"/>
      <c r="P228"/>
      <c r="Q228"/>
      <c r="R228"/>
      <c r="S228"/>
    </row>
    <row r="229" spans="1:19">
      <c r="A229" s="85" t="s">
        <v>544</v>
      </c>
      <c r="B229" s="85" t="s">
        <v>1077</v>
      </c>
      <c r="C229" s="85">
        <v>0.3</v>
      </c>
      <c r="D229" s="85">
        <v>1.8620000000000001</v>
      </c>
      <c r="E229" s="85">
        <v>3.4009999999999998</v>
      </c>
      <c r="F229" s="85">
        <v>32.61</v>
      </c>
      <c r="G229" s="85">
        <v>90</v>
      </c>
      <c r="H229" s="85">
        <v>180</v>
      </c>
      <c r="I229" s="85"/>
      <c r="J229"/>
      <c r="K229"/>
      <c r="L229"/>
      <c r="M229"/>
      <c r="N229"/>
      <c r="O229"/>
      <c r="P229"/>
      <c r="Q229"/>
      <c r="R229"/>
      <c r="S229"/>
    </row>
    <row r="230" spans="1:19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7"/>
      <c r="B231" s="85" t="s">
        <v>316</v>
      </c>
      <c r="C231" s="85" t="s">
        <v>656</v>
      </c>
      <c r="D231" s="85" t="s">
        <v>657</v>
      </c>
      <c r="E231" s="85" t="s">
        <v>658</v>
      </c>
      <c r="F231" s="85" t="s">
        <v>310</v>
      </c>
      <c r="G231" s="85" t="s">
        <v>659</v>
      </c>
      <c r="H231" s="85" t="s">
        <v>660</v>
      </c>
      <c r="I231" s="85" t="s">
        <v>661</v>
      </c>
      <c r="J231" s="85" t="s">
        <v>522</v>
      </c>
      <c r="K231" s="85" t="s">
        <v>524</v>
      </c>
      <c r="L231"/>
      <c r="M231"/>
      <c r="N231"/>
      <c r="O231"/>
      <c r="P231"/>
      <c r="Q231"/>
      <c r="R231"/>
      <c r="S231"/>
    </row>
    <row r="232" spans="1:19">
      <c r="A232" s="85" t="s">
        <v>663</v>
      </c>
      <c r="B232" s="85" t="s">
        <v>1079</v>
      </c>
      <c r="C232" s="85">
        <v>4.4400000000000004</v>
      </c>
      <c r="D232" s="85">
        <v>4.4400000000000004</v>
      </c>
      <c r="E232" s="85">
        <v>3.2410000000000001</v>
      </c>
      <c r="F232" s="85">
        <v>0.252</v>
      </c>
      <c r="G232" s="85">
        <v>0.16200000000000001</v>
      </c>
      <c r="H232" s="85" t="s">
        <v>463</v>
      </c>
      <c r="I232" s="85" t="s">
        <v>532</v>
      </c>
      <c r="J232" s="85">
        <v>270</v>
      </c>
      <c r="K232" s="85" t="s">
        <v>533</v>
      </c>
      <c r="L232"/>
      <c r="M232"/>
      <c r="N232"/>
      <c r="O232"/>
      <c r="P232"/>
      <c r="Q232"/>
      <c r="R232"/>
      <c r="S232"/>
    </row>
    <row r="233" spans="1:19">
      <c r="A233" s="85" t="s">
        <v>664</v>
      </c>
      <c r="B233" s="85" t="s">
        <v>1079</v>
      </c>
      <c r="C233" s="85">
        <v>2.69</v>
      </c>
      <c r="D233" s="85">
        <v>2.69</v>
      </c>
      <c r="E233" s="85">
        <v>3.2410000000000001</v>
      </c>
      <c r="F233" s="85">
        <v>0.252</v>
      </c>
      <c r="G233" s="85">
        <v>0.16200000000000001</v>
      </c>
      <c r="H233" s="85" t="s">
        <v>463</v>
      </c>
      <c r="I233" s="85" t="s">
        <v>534</v>
      </c>
      <c r="J233" s="85">
        <v>180</v>
      </c>
      <c r="K233" s="85" t="s">
        <v>535</v>
      </c>
      <c r="L233"/>
      <c r="M233"/>
      <c r="N233"/>
      <c r="O233"/>
      <c r="P233"/>
      <c r="Q233"/>
      <c r="R233"/>
      <c r="S233"/>
    </row>
    <row r="234" spans="1:19">
      <c r="A234" s="85" t="s">
        <v>662</v>
      </c>
      <c r="B234" s="85" t="s">
        <v>1079</v>
      </c>
      <c r="C234" s="85">
        <v>2.69</v>
      </c>
      <c r="D234" s="85">
        <v>2.69</v>
      </c>
      <c r="E234" s="85">
        <v>3.2410000000000001</v>
      </c>
      <c r="F234" s="85">
        <v>0.252</v>
      </c>
      <c r="G234" s="85">
        <v>0.16200000000000001</v>
      </c>
      <c r="H234" s="85" t="s">
        <v>463</v>
      </c>
      <c r="I234" s="85" t="s">
        <v>530</v>
      </c>
      <c r="J234" s="85">
        <v>90</v>
      </c>
      <c r="K234" s="85" t="s">
        <v>526</v>
      </c>
      <c r="L234"/>
      <c r="M234"/>
      <c r="N234"/>
      <c r="O234"/>
      <c r="P234"/>
      <c r="Q234"/>
      <c r="R234"/>
      <c r="S234"/>
    </row>
    <row r="235" spans="1:19">
      <c r="A235" s="85" t="s">
        <v>688</v>
      </c>
      <c r="B235" s="85" t="s">
        <v>1079</v>
      </c>
      <c r="C235" s="85">
        <v>1.31</v>
      </c>
      <c r="D235" s="85">
        <v>1.31</v>
      </c>
      <c r="E235" s="85">
        <v>3.2410000000000001</v>
      </c>
      <c r="F235" s="85">
        <v>0.252</v>
      </c>
      <c r="G235" s="85">
        <v>0.16200000000000001</v>
      </c>
      <c r="H235" s="85" t="s">
        <v>463</v>
      </c>
      <c r="I235" s="85" t="s">
        <v>578</v>
      </c>
      <c r="J235" s="85">
        <v>270</v>
      </c>
      <c r="K235" s="85" t="s">
        <v>533</v>
      </c>
      <c r="L235"/>
      <c r="M235"/>
      <c r="N235"/>
      <c r="O235"/>
      <c r="P235"/>
      <c r="Q235"/>
      <c r="R235"/>
      <c r="S235"/>
    </row>
    <row r="236" spans="1:19">
      <c r="A236" s="85" t="s">
        <v>687</v>
      </c>
      <c r="B236" s="85" t="s">
        <v>1079</v>
      </c>
      <c r="C236" s="85">
        <v>1.31</v>
      </c>
      <c r="D236" s="85">
        <v>1.31</v>
      </c>
      <c r="E236" s="85">
        <v>3.2410000000000001</v>
      </c>
      <c r="F236" s="85">
        <v>0.252</v>
      </c>
      <c r="G236" s="85">
        <v>0.16200000000000001</v>
      </c>
      <c r="H236" s="85" t="s">
        <v>463</v>
      </c>
      <c r="I236" s="85" t="s">
        <v>576</v>
      </c>
      <c r="J236" s="85">
        <v>90</v>
      </c>
      <c r="K236" s="85" t="s">
        <v>526</v>
      </c>
      <c r="L236"/>
      <c r="M236"/>
      <c r="N236"/>
      <c r="O236"/>
      <c r="P236"/>
      <c r="Q236"/>
      <c r="R236"/>
      <c r="S236"/>
    </row>
    <row r="237" spans="1:19">
      <c r="A237" s="85" t="s">
        <v>714</v>
      </c>
      <c r="B237" s="85" t="s">
        <v>1079</v>
      </c>
      <c r="C237" s="85">
        <v>1.31</v>
      </c>
      <c r="D237" s="85">
        <v>1.31</v>
      </c>
      <c r="E237" s="85">
        <v>3.2410000000000001</v>
      </c>
      <c r="F237" s="85">
        <v>0.252</v>
      </c>
      <c r="G237" s="85">
        <v>0.16200000000000001</v>
      </c>
      <c r="H237" s="85" t="s">
        <v>463</v>
      </c>
      <c r="I237" s="85" t="s">
        <v>600</v>
      </c>
      <c r="J237" s="85">
        <v>270</v>
      </c>
      <c r="K237" s="85" t="s">
        <v>533</v>
      </c>
      <c r="L237"/>
      <c r="M237"/>
      <c r="N237"/>
      <c r="O237"/>
      <c r="P237"/>
      <c r="Q237"/>
      <c r="R237"/>
      <c r="S237"/>
    </row>
    <row r="238" spans="1:19">
      <c r="A238" s="85" t="s">
        <v>713</v>
      </c>
      <c r="B238" s="85" t="s">
        <v>1079</v>
      </c>
      <c r="C238" s="85">
        <v>1.31</v>
      </c>
      <c r="D238" s="85">
        <v>1.31</v>
      </c>
      <c r="E238" s="85">
        <v>3.2410000000000001</v>
      </c>
      <c r="F238" s="85">
        <v>0.252</v>
      </c>
      <c r="G238" s="85">
        <v>0.16200000000000001</v>
      </c>
      <c r="H238" s="85" t="s">
        <v>463</v>
      </c>
      <c r="I238" s="85" t="s">
        <v>598</v>
      </c>
      <c r="J238" s="85">
        <v>90</v>
      </c>
      <c r="K238" s="85" t="s">
        <v>526</v>
      </c>
      <c r="L238"/>
      <c r="M238"/>
      <c r="N238"/>
      <c r="O238"/>
      <c r="P238"/>
      <c r="Q238"/>
      <c r="R238"/>
      <c r="S238"/>
    </row>
    <row r="239" spans="1:19">
      <c r="A239" s="85" t="s">
        <v>740</v>
      </c>
      <c r="B239" s="85" t="s">
        <v>1079</v>
      </c>
      <c r="C239" s="85">
        <v>1.31</v>
      </c>
      <c r="D239" s="85">
        <v>1.31</v>
      </c>
      <c r="E239" s="85">
        <v>3.2410000000000001</v>
      </c>
      <c r="F239" s="85">
        <v>0.252</v>
      </c>
      <c r="G239" s="85">
        <v>0.16200000000000001</v>
      </c>
      <c r="H239" s="85" t="s">
        <v>463</v>
      </c>
      <c r="I239" s="85" t="s">
        <v>623</v>
      </c>
      <c r="J239" s="85">
        <v>270</v>
      </c>
      <c r="K239" s="85" t="s">
        <v>533</v>
      </c>
      <c r="L239"/>
      <c r="M239"/>
      <c r="N239"/>
      <c r="O239"/>
      <c r="P239"/>
      <c r="Q239"/>
      <c r="R239"/>
      <c r="S239"/>
    </row>
    <row r="240" spans="1:19">
      <c r="A240" s="85" t="s">
        <v>739</v>
      </c>
      <c r="B240" s="85" t="s">
        <v>1079</v>
      </c>
      <c r="C240" s="85">
        <v>1.31</v>
      </c>
      <c r="D240" s="85">
        <v>1.31</v>
      </c>
      <c r="E240" s="85">
        <v>3.2410000000000001</v>
      </c>
      <c r="F240" s="85">
        <v>0.252</v>
      </c>
      <c r="G240" s="85">
        <v>0.16200000000000001</v>
      </c>
      <c r="H240" s="85" t="s">
        <v>463</v>
      </c>
      <c r="I240" s="85" t="s">
        <v>621</v>
      </c>
      <c r="J240" s="85">
        <v>90</v>
      </c>
      <c r="K240" s="85" t="s">
        <v>526</v>
      </c>
      <c r="L240"/>
      <c r="M240"/>
      <c r="N240"/>
      <c r="O240"/>
      <c r="P240"/>
      <c r="Q240"/>
      <c r="R240"/>
      <c r="S240"/>
    </row>
    <row r="241" spans="1:19">
      <c r="A241" s="85" t="s">
        <v>678</v>
      </c>
      <c r="B241" s="85" t="s">
        <v>1079</v>
      </c>
      <c r="C241" s="85">
        <v>1.64</v>
      </c>
      <c r="D241" s="85">
        <v>1.64</v>
      </c>
      <c r="E241" s="85">
        <v>3.2410000000000001</v>
      </c>
      <c r="F241" s="85">
        <v>0.252</v>
      </c>
      <c r="G241" s="85">
        <v>0.16200000000000001</v>
      </c>
      <c r="H241" s="85" t="s">
        <v>463</v>
      </c>
      <c r="I241" s="85" t="s">
        <v>559</v>
      </c>
      <c r="J241" s="85">
        <v>0</v>
      </c>
      <c r="K241" s="85" t="s">
        <v>528</v>
      </c>
      <c r="L241"/>
      <c r="M241"/>
      <c r="N241"/>
      <c r="O241"/>
      <c r="P241"/>
      <c r="Q241"/>
      <c r="R241"/>
      <c r="S241"/>
    </row>
    <row r="242" spans="1:19">
      <c r="A242" s="85" t="s">
        <v>682</v>
      </c>
      <c r="B242" s="85" t="s">
        <v>1079</v>
      </c>
      <c r="C242" s="85">
        <v>1.65</v>
      </c>
      <c r="D242" s="85">
        <v>1.65</v>
      </c>
      <c r="E242" s="85">
        <v>3.2410000000000001</v>
      </c>
      <c r="F242" s="85">
        <v>0.252</v>
      </c>
      <c r="G242" s="85">
        <v>0.16200000000000001</v>
      </c>
      <c r="H242" s="85" t="s">
        <v>463</v>
      </c>
      <c r="I242" s="85" t="s">
        <v>565</v>
      </c>
      <c r="J242" s="85">
        <v>0</v>
      </c>
      <c r="K242" s="85" t="s">
        <v>528</v>
      </c>
      <c r="L242"/>
      <c r="M242"/>
      <c r="N242"/>
      <c r="O242"/>
      <c r="P242"/>
      <c r="Q242"/>
      <c r="R242"/>
      <c r="S242"/>
    </row>
    <row r="243" spans="1:19">
      <c r="A243" s="85" t="s">
        <v>665</v>
      </c>
      <c r="B243" s="85" t="s">
        <v>1079</v>
      </c>
      <c r="C243" s="85">
        <v>2.97</v>
      </c>
      <c r="D243" s="85">
        <v>2.97</v>
      </c>
      <c r="E243" s="85">
        <v>3.2410000000000001</v>
      </c>
      <c r="F243" s="85">
        <v>0.252</v>
      </c>
      <c r="G243" s="85">
        <v>0.16200000000000001</v>
      </c>
      <c r="H243" s="85" t="s">
        <v>463</v>
      </c>
      <c r="I243" s="85" t="s">
        <v>541</v>
      </c>
      <c r="J243" s="85">
        <v>180</v>
      </c>
      <c r="K243" s="85" t="s">
        <v>535</v>
      </c>
      <c r="L243"/>
      <c r="M243"/>
      <c r="N243"/>
      <c r="O243"/>
      <c r="P243"/>
      <c r="Q243"/>
      <c r="R243"/>
      <c r="S243"/>
    </row>
    <row r="244" spans="1:19">
      <c r="A244" s="85" t="s">
        <v>666</v>
      </c>
      <c r="B244" s="85" t="s">
        <v>1079</v>
      </c>
      <c r="C244" s="85">
        <v>2.97</v>
      </c>
      <c r="D244" s="85">
        <v>2.97</v>
      </c>
      <c r="E244" s="85">
        <v>3.2410000000000001</v>
      </c>
      <c r="F244" s="85">
        <v>0.252</v>
      </c>
      <c r="G244" s="85">
        <v>0.16200000000000001</v>
      </c>
      <c r="H244" s="85" t="s">
        <v>463</v>
      </c>
      <c r="I244" s="85" t="s">
        <v>541</v>
      </c>
      <c r="J244" s="85">
        <v>180</v>
      </c>
      <c r="K244" s="85" t="s">
        <v>535</v>
      </c>
      <c r="L244"/>
      <c r="M244"/>
      <c r="N244"/>
      <c r="O244"/>
      <c r="P244"/>
      <c r="Q244"/>
      <c r="R244"/>
      <c r="S244"/>
    </row>
    <row r="245" spans="1:19">
      <c r="A245" s="85" t="s">
        <v>667</v>
      </c>
      <c r="B245" s="85" t="s">
        <v>1079</v>
      </c>
      <c r="C245" s="85">
        <v>2.97</v>
      </c>
      <c r="D245" s="85">
        <v>2.97</v>
      </c>
      <c r="E245" s="85">
        <v>3.2410000000000001</v>
      </c>
      <c r="F245" s="85">
        <v>0.252</v>
      </c>
      <c r="G245" s="85">
        <v>0.16200000000000001</v>
      </c>
      <c r="H245" s="85" t="s">
        <v>463</v>
      </c>
      <c r="I245" s="85" t="s">
        <v>541</v>
      </c>
      <c r="J245" s="85">
        <v>180</v>
      </c>
      <c r="K245" s="85" t="s">
        <v>535</v>
      </c>
      <c r="L245"/>
      <c r="M245"/>
      <c r="N245"/>
      <c r="O245"/>
      <c r="P245"/>
      <c r="Q245"/>
      <c r="R245"/>
      <c r="S245"/>
    </row>
    <row r="246" spans="1:19">
      <c r="A246" s="85" t="s">
        <v>668</v>
      </c>
      <c r="B246" s="85" t="s">
        <v>1079</v>
      </c>
      <c r="C246" s="85">
        <v>2.97</v>
      </c>
      <c r="D246" s="85">
        <v>2.97</v>
      </c>
      <c r="E246" s="85">
        <v>3.2410000000000001</v>
      </c>
      <c r="F246" s="85">
        <v>0.252</v>
      </c>
      <c r="G246" s="85">
        <v>0.16200000000000001</v>
      </c>
      <c r="H246" s="85" t="s">
        <v>463</v>
      </c>
      <c r="I246" s="85" t="s">
        <v>541</v>
      </c>
      <c r="J246" s="85">
        <v>180</v>
      </c>
      <c r="K246" s="85" t="s">
        <v>535</v>
      </c>
      <c r="L246"/>
      <c r="M246"/>
      <c r="N246"/>
      <c r="O246"/>
      <c r="P246"/>
      <c r="Q246"/>
      <c r="R246"/>
      <c r="S246"/>
    </row>
    <row r="247" spans="1:19">
      <c r="A247" s="85" t="s">
        <v>669</v>
      </c>
      <c r="B247" s="85" t="s">
        <v>1079</v>
      </c>
      <c r="C247" s="85">
        <v>2.96</v>
      </c>
      <c r="D247" s="85">
        <v>2.96</v>
      </c>
      <c r="E247" s="85">
        <v>3.2410000000000001</v>
      </c>
      <c r="F247" s="85">
        <v>0.252</v>
      </c>
      <c r="G247" s="85">
        <v>0.16200000000000001</v>
      </c>
      <c r="H247" s="85" t="s">
        <v>463</v>
      </c>
      <c r="I247" s="85" t="s">
        <v>541</v>
      </c>
      <c r="J247" s="85">
        <v>180</v>
      </c>
      <c r="K247" s="85" t="s">
        <v>535</v>
      </c>
      <c r="L247"/>
      <c r="M247"/>
      <c r="N247"/>
      <c r="O247"/>
      <c r="P247"/>
      <c r="Q247"/>
      <c r="R247"/>
      <c r="S247"/>
    </row>
    <row r="248" spans="1:19">
      <c r="A248" s="85" t="s">
        <v>683</v>
      </c>
      <c r="B248" s="85" t="s">
        <v>1079</v>
      </c>
      <c r="C248" s="85">
        <v>1.64</v>
      </c>
      <c r="D248" s="85">
        <v>1.64</v>
      </c>
      <c r="E248" s="85">
        <v>3.2410000000000001</v>
      </c>
      <c r="F248" s="85">
        <v>0.252</v>
      </c>
      <c r="G248" s="85">
        <v>0.16200000000000001</v>
      </c>
      <c r="H248" s="85" t="s">
        <v>463</v>
      </c>
      <c r="I248" s="85" t="s">
        <v>567</v>
      </c>
      <c r="J248" s="85">
        <v>0</v>
      </c>
      <c r="K248" s="85" t="s">
        <v>528</v>
      </c>
      <c r="L248"/>
      <c r="M248"/>
      <c r="N248"/>
      <c r="O248"/>
      <c r="P248"/>
      <c r="Q248"/>
      <c r="R248"/>
      <c r="S248"/>
    </row>
    <row r="249" spans="1:19">
      <c r="A249" s="85" t="s">
        <v>684</v>
      </c>
      <c r="B249" s="85" t="s">
        <v>1079</v>
      </c>
      <c r="C249" s="85">
        <v>1.64</v>
      </c>
      <c r="D249" s="85">
        <v>1.64</v>
      </c>
      <c r="E249" s="85">
        <v>3.2410000000000001</v>
      </c>
      <c r="F249" s="85">
        <v>0.252</v>
      </c>
      <c r="G249" s="85">
        <v>0.16200000000000001</v>
      </c>
      <c r="H249" s="85" t="s">
        <v>463</v>
      </c>
      <c r="I249" s="85" t="s">
        <v>567</v>
      </c>
      <c r="J249" s="85">
        <v>0</v>
      </c>
      <c r="K249" s="85" t="s">
        <v>528</v>
      </c>
      <c r="L249"/>
      <c r="M249"/>
      <c r="N249"/>
      <c r="O249"/>
      <c r="P249"/>
      <c r="Q249"/>
      <c r="R249"/>
      <c r="S249"/>
    </row>
    <row r="250" spans="1:19">
      <c r="A250" s="85" t="s">
        <v>685</v>
      </c>
      <c r="B250" s="85" t="s">
        <v>1079</v>
      </c>
      <c r="C250" s="85">
        <v>1.64</v>
      </c>
      <c r="D250" s="85">
        <v>1.64</v>
      </c>
      <c r="E250" s="85">
        <v>3.2410000000000001</v>
      </c>
      <c r="F250" s="85">
        <v>0.252</v>
      </c>
      <c r="G250" s="85">
        <v>0.16200000000000001</v>
      </c>
      <c r="H250" s="85" t="s">
        <v>463</v>
      </c>
      <c r="I250" s="85" t="s">
        <v>567</v>
      </c>
      <c r="J250" s="85">
        <v>0</v>
      </c>
      <c r="K250" s="85" t="s">
        <v>528</v>
      </c>
      <c r="L250"/>
      <c r="M250"/>
      <c r="N250"/>
      <c r="O250"/>
      <c r="P250"/>
      <c r="Q250"/>
      <c r="R250"/>
      <c r="S250"/>
    </row>
    <row r="251" spans="1:19">
      <c r="A251" s="85" t="s">
        <v>686</v>
      </c>
      <c r="B251" s="85" t="s">
        <v>1079</v>
      </c>
      <c r="C251" s="85">
        <v>1.64</v>
      </c>
      <c r="D251" s="85">
        <v>1.64</v>
      </c>
      <c r="E251" s="85">
        <v>3.2410000000000001</v>
      </c>
      <c r="F251" s="85">
        <v>0.252</v>
      </c>
      <c r="G251" s="85">
        <v>0.16200000000000001</v>
      </c>
      <c r="H251" s="85" t="s">
        <v>463</v>
      </c>
      <c r="I251" s="85" t="s">
        <v>567</v>
      </c>
      <c r="J251" s="85">
        <v>0</v>
      </c>
      <c r="K251" s="85" t="s">
        <v>528</v>
      </c>
      <c r="L251"/>
      <c r="M251"/>
      <c r="N251"/>
      <c r="O251"/>
      <c r="P251"/>
      <c r="Q251"/>
      <c r="R251"/>
      <c r="S251"/>
    </row>
    <row r="252" spans="1:19">
      <c r="A252" s="85" t="s">
        <v>673</v>
      </c>
      <c r="B252" s="85" t="s">
        <v>1080</v>
      </c>
      <c r="C252" s="85">
        <v>1.64</v>
      </c>
      <c r="D252" s="85">
        <v>1.64</v>
      </c>
      <c r="E252" s="85">
        <v>3.8079999999999998</v>
      </c>
      <c r="F252" s="85">
        <v>0.38900000000000001</v>
      </c>
      <c r="G252" s="85">
        <v>0.27400000000000002</v>
      </c>
      <c r="H252" s="85" t="s">
        <v>463</v>
      </c>
      <c r="I252" s="85" t="s">
        <v>549</v>
      </c>
      <c r="J252" s="85">
        <v>180</v>
      </c>
      <c r="K252" s="85" t="s">
        <v>535</v>
      </c>
      <c r="L252"/>
      <c r="M252"/>
      <c r="N252"/>
      <c r="O252"/>
      <c r="P252"/>
      <c r="Q252"/>
      <c r="R252"/>
      <c r="S252"/>
    </row>
    <row r="253" spans="1:19">
      <c r="A253" s="85" t="s">
        <v>674</v>
      </c>
      <c r="B253" s="85" t="s">
        <v>1080</v>
      </c>
      <c r="C253" s="85">
        <v>1.64</v>
      </c>
      <c r="D253" s="85">
        <v>1.64</v>
      </c>
      <c r="E253" s="85">
        <v>3.8079999999999998</v>
      </c>
      <c r="F253" s="85">
        <v>0.38900000000000001</v>
      </c>
      <c r="G253" s="85">
        <v>0.27400000000000002</v>
      </c>
      <c r="H253" s="85" t="s">
        <v>463</v>
      </c>
      <c r="I253" s="85" t="s">
        <v>551</v>
      </c>
      <c r="J253" s="85">
        <v>180</v>
      </c>
      <c r="K253" s="85" t="s">
        <v>535</v>
      </c>
      <c r="L253"/>
      <c r="M253"/>
      <c r="N253"/>
      <c r="O253"/>
      <c r="P253"/>
      <c r="Q253"/>
      <c r="R253"/>
      <c r="S253"/>
    </row>
    <row r="254" spans="1:19">
      <c r="A254" s="85" t="s">
        <v>675</v>
      </c>
      <c r="B254" s="85" t="s">
        <v>1080</v>
      </c>
      <c r="C254" s="85">
        <v>1.65</v>
      </c>
      <c r="D254" s="85">
        <v>1.65</v>
      </c>
      <c r="E254" s="85">
        <v>3.8079999999999998</v>
      </c>
      <c r="F254" s="85">
        <v>0.38900000000000001</v>
      </c>
      <c r="G254" s="85">
        <v>0.27400000000000002</v>
      </c>
      <c r="H254" s="85" t="s">
        <v>463</v>
      </c>
      <c r="I254" s="85" t="s">
        <v>553</v>
      </c>
      <c r="J254" s="85">
        <v>180</v>
      </c>
      <c r="K254" s="85" t="s">
        <v>535</v>
      </c>
      <c r="L254"/>
      <c r="M254"/>
      <c r="N254"/>
      <c r="O254"/>
      <c r="P254"/>
      <c r="Q254"/>
      <c r="R254"/>
      <c r="S254"/>
    </row>
    <row r="255" spans="1:19">
      <c r="A255" s="85" t="s">
        <v>676</v>
      </c>
      <c r="B255" s="85" t="s">
        <v>1080</v>
      </c>
      <c r="C255" s="85">
        <v>1.65</v>
      </c>
      <c r="D255" s="85">
        <v>1.65</v>
      </c>
      <c r="E255" s="85">
        <v>3.8079999999999998</v>
      </c>
      <c r="F255" s="85">
        <v>0.38900000000000001</v>
      </c>
      <c r="G255" s="85">
        <v>0.27400000000000002</v>
      </c>
      <c r="H255" s="85" t="s">
        <v>463</v>
      </c>
      <c r="I255" s="85" t="s">
        <v>555</v>
      </c>
      <c r="J255" s="85">
        <v>0</v>
      </c>
      <c r="K255" s="85" t="s">
        <v>528</v>
      </c>
      <c r="L255"/>
      <c r="M255"/>
      <c r="N255"/>
      <c r="O255"/>
      <c r="P255"/>
      <c r="Q255"/>
      <c r="R255"/>
      <c r="S255"/>
    </row>
    <row r="256" spans="1:19">
      <c r="A256" s="85" t="s">
        <v>677</v>
      </c>
      <c r="B256" s="85" t="s">
        <v>1080</v>
      </c>
      <c r="C256" s="85">
        <v>1.64</v>
      </c>
      <c r="D256" s="85">
        <v>1.64</v>
      </c>
      <c r="E256" s="85">
        <v>3.8079999999999998</v>
      </c>
      <c r="F256" s="85">
        <v>0.38900000000000001</v>
      </c>
      <c r="G256" s="85">
        <v>0.27400000000000002</v>
      </c>
      <c r="H256" s="85" t="s">
        <v>463</v>
      </c>
      <c r="I256" s="85" t="s">
        <v>557</v>
      </c>
      <c r="J256" s="85">
        <v>0</v>
      </c>
      <c r="K256" s="85" t="s">
        <v>528</v>
      </c>
      <c r="L256"/>
      <c r="M256"/>
      <c r="N256"/>
      <c r="O256"/>
      <c r="P256"/>
      <c r="Q256"/>
      <c r="R256"/>
      <c r="S256"/>
    </row>
    <row r="257" spans="1:19">
      <c r="A257" s="85" t="s">
        <v>689</v>
      </c>
      <c r="B257" s="85" t="s">
        <v>1080</v>
      </c>
      <c r="C257" s="85">
        <v>1.64</v>
      </c>
      <c r="D257" s="85">
        <v>1.64</v>
      </c>
      <c r="E257" s="85">
        <v>3.8079999999999998</v>
      </c>
      <c r="F257" s="85">
        <v>0.38900000000000001</v>
      </c>
      <c r="G257" s="85">
        <v>0.27400000000000002</v>
      </c>
      <c r="H257" s="85" t="s">
        <v>463</v>
      </c>
      <c r="I257" s="85" t="s">
        <v>582</v>
      </c>
      <c r="J257" s="85">
        <v>180</v>
      </c>
      <c r="K257" s="85" t="s">
        <v>535</v>
      </c>
      <c r="L257"/>
      <c r="M257"/>
      <c r="N257"/>
      <c r="O257"/>
      <c r="P257"/>
      <c r="Q257"/>
      <c r="R257"/>
      <c r="S257"/>
    </row>
    <row r="258" spans="1:19">
      <c r="A258" s="85" t="s">
        <v>690</v>
      </c>
      <c r="B258" s="85" t="s">
        <v>1080</v>
      </c>
      <c r="C258" s="85">
        <v>1.64</v>
      </c>
      <c r="D258" s="85">
        <v>1.64</v>
      </c>
      <c r="E258" s="85">
        <v>3.8079999999999998</v>
      </c>
      <c r="F258" s="85">
        <v>0.38900000000000001</v>
      </c>
      <c r="G258" s="85">
        <v>0.27400000000000002</v>
      </c>
      <c r="H258" s="85" t="s">
        <v>463</v>
      </c>
      <c r="I258" s="85" t="s">
        <v>583</v>
      </c>
      <c r="J258" s="85">
        <v>180</v>
      </c>
      <c r="K258" s="85" t="s">
        <v>535</v>
      </c>
      <c r="L258"/>
      <c r="M258"/>
      <c r="N258"/>
      <c r="O258"/>
      <c r="P258"/>
      <c r="Q258"/>
      <c r="R258"/>
      <c r="S258"/>
    </row>
    <row r="259" spans="1:19">
      <c r="A259" s="85" t="s">
        <v>691</v>
      </c>
      <c r="B259" s="85" t="s">
        <v>1080</v>
      </c>
      <c r="C259" s="85">
        <v>1.64</v>
      </c>
      <c r="D259" s="85">
        <v>1.64</v>
      </c>
      <c r="E259" s="85">
        <v>3.8079999999999998</v>
      </c>
      <c r="F259" s="85">
        <v>0.38900000000000001</v>
      </c>
      <c r="G259" s="85">
        <v>0.27400000000000002</v>
      </c>
      <c r="H259" s="85" t="s">
        <v>463</v>
      </c>
      <c r="I259" s="85" t="s">
        <v>583</v>
      </c>
      <c r="J259" s="85">
        <v>180</v>
      </c>
      <c r="K259" s="85" t="s">
        <v>535</v>
      </c>
      <c r="L259"/>
      <c r="M259"/>
      <c r="N259"/>
      <c r="O259"/>
      <c r="P259"/>
      <c r="Q259"/>
      <c r="R259"/>
      <c r="S259"/>
    </row>
    <row r="260" spans="1:19">
      <c r="A260" s="85" t="s">
        <v>692</v>
      </c>
      <c r="B260" s="85" t="s">
        <v>1080</v>
      </c>
      <c r="C260" s="85">
        <v>1.64</v>
      </c>
      <c r="D260" s="85">
        <v>1.64</v>
      </c>
      <c r="E260" s="85">
        <v>3.8079999999999998</v>
      </c>
      <c r="F260" s="85">
        <v>0.38900000000000001</v>
      </c>
      <c r="G260" s="85">
        <v>0.27400000000000002</v>
      </c>
      <c r="H260" s="85" t="s">
        <v>463</v>
      </c>
      <c r="I260" s="85" t="s">
        <v>583</v>
      </c>
      <c r="J260" s="85">
        <v>180</v>
      </c>
      <c r="K260" s="85" t="s">
        <v>535</v>
      </c>
      <c r="L260"/>
      <c r="M260"/>
      <c r="N260"/>
      <c r="O260"/>
      <c r="P260"/>
      <c r="Q260"/>
      <c r="R260"/>
      <c r="S260"/>
    </row>
    <row r="261" spans="1:19">
      <c r="A261" s="85" t="s">
        <v>693</v>
      </c>
      <c r="B261" s="85" t="s">
        <v>1080</v>
      </c>
      <c r="C261" s="85">
        <v>1.64</v>
      </c>
      <c r="D261" s="85">
        <v>1.64</v>
      </c>
      <c r="E261" s="85">
        <v>3.8079999999999998</v>
      </c>
      <c r="F261" s="85">
        <v>0.38900000000000001</v>
      </c>
      <c r="G261" s="85">
        <v>0.27400000000000002</v>
      </c>
      <c r="H261" s="85" t="s">
        <v>463</v>
      </c>
      <c r="I261" s="85" t="s">
        <v>583</v>
      </c>
      <c r="J261" s="85">
        <v>180</v>
      </c>
      <c r="K261" s="85" t="s">
        <v>535</v>
      </c>
      <c r="L261"/>
      <c r="M261"/>
      <c r="N261"/>
      <c r="O261"/>
      <c r="P261"/>
      <c r="Q261"/>
      <c r="R261"/>
      <c r="S261"/>
    </row>
    <row r="262" spans="1:19">
      <c r="A262" s="85" t="s">
        <v>694</v>
      </c>
      <c r="B262" s="85" t="s">
        <v>1080</v>
      </c>
      <c r="C262" s="85">
        <v>1.65</v>
      </c>
      <c r="D262" s="85">
        <v>1.65</v>
      </c>
      <c r="E262" s="85">
        <v>3.8079999999999998</v>
      </c>
      <c r="F262" s="85">
        <v>0.38900000000000001</v>
      </c>
      <c r="G262" s="85">
        <v>0.27400000000000002</v>
      </c>
      <c r="H262" s="85" t="s">
        <v>463</v>
      </c>
      <c r="I262" s="85" t="s">
        <v>584</v>
      </c>
      <c r="J262" s="85">
        <v>180</v>
      </c>
      <c r="K262" s="85" t="s">
        <v>535</v>
      </c>
      <c r="L262"/>
      <c r="M262"/>
      <c r="N262"/>
      <c r="O262"/>
      <c r="P262"/>
      <c r="Q262"/>
      <c r="R262"/>
      <c r="S262"/>
    </row>
    <row r="263" spans="1:19">
      <c r="A263" s="85" t="s">
        <v>695</v>
      </c>
      <c r="B263" s="85" t="s">
        <v>1080</v>
      </c>
      <c r="C263" s="85">
        <v>3.41</v>
      </c>
      <c r="D263" s="85">
        <v>3.41</v>
      </c>
      <c r="E263" s="85">
        <v>3.8079999999999998</v>
      </c>
      <c r="F263" s="85">
        <v>0.38900000000000001</v>
      </c>
      <c r="G263" s="85">
        <v>0.27400000000000002</v>
      </c>
      <c r="H263" s="85" t="s">
        <v>463</v>
      </c>
      <c r="I263" s="85" t="s">
        <v>584</v>
      </c>
      <c r="J263" s="85">
        <v>180</v>
      </c>
      <c r="K263" s="85" t="s">
        <v>535</v>
      </c>
      <c r="L263"/>
      <c r="M263"/>
      <c r="N263"/>
      <c r="O263"/>
      <c r="P263"/>
      <c r="Q263"/>
      <c r="R263"/>
      <c r="S263"/>
    </row>
    <row r="264" spans="1:19">
      <c r="A264" s="85" t="s">
        <v>696</v>
      </c>
      <c r="B264" s="85" t="s">
        <v>1080</v>
      </c>
      <c r="C264" s="85">
        <v>1.65</v>
      </c>
      <c r="D264" s="85">
        <v>1.65</v>
      </c>
      <c r="E264" s="85">
        <v>3.8079999999999998</v>
      </c>
      <c r="F264" s="85">
        <v>0.38900000000000001</v>
      </c>
      <c r="G264" s="85">
        <v>0.27400000000000002</v>
      </c>
      <c r="H264" s="85" t="s">
        <v>463</v>
      </c>
      <c r="I264" s="85" t="s">
        <v>584</v>
      </c>
      <c r="J264" s="85">
        <v>180</v>
      </c>
      <c r="K264" s="85" t="s">
        <v>535</v>
      </c>
      <c r="L264"/>
      <c r="M264"/>
      <c r="N264"/>
      <c r="O264"/>
      <c r="P264"/>
      <c r="Q264"/>
      <c r="R264"/>
      <c r="S264"/>
    </row>
    <row r="265" spans="1:19">
      <c r="A265" s="85" t="s">
        <v>697</v>
      </c>
      <c r="B265" s="85" t="s">
        <v>1080</v>
      </c>
      <c r="C265" s="85">
        <v>1.64</v>
      </c>
      <c r="D265" s="85">
        <v>1.64</v>
      </c>
      <c r="E265" s="85">
        <v>3.8079999999999998</v>
      </c>
      <c r="F265" s="85">
        <v>0.38900000000000001</v>
      </c>
      <c r="G265" s="85">
        <v>0.27400000000000002</v>
      </c>
      <c r="H265" s="85" t="s">
        <v>463</v>
      </c>
      <c r="I265" s="85" t="s">
        <v>585</v>
      </c>
      <c r="J265" s="85">
        <v>180</v>
      </c>
      <c r="K265" s="85" t="s">
        <v>535</v>
      </c>
      <c r="L265"/>
      <c r="M265"/>
      <c r="N265"/>
      <c r="O265"/>
      <c r="P265"/>
      <c r="Q265"/>
      <c r="R265"/>
      <c r="S265"/>
    </row>
    <row r="266" spans="1:19">
      <c r="A266" s="85" t="s">
        <v>698</v>
      </c>
      <c r="B266" s="85" t="s">
        <v>1080</v>
      </c>
      <c r="C266" s="85">
        <v>1.64</v>
      </c>
      <c r="D266" s="85">
        <v>1.64</v>
      </c>
      <c r="E266" s="85">
        <v>3.8079999999999998</v>
      </c>
      <c r="F266" s="85">
        <v>0.38900000000000001</v>
      </c>
      <c r="G266" s="85">
        <v>0.27400000000000002</v>
      </c>
      <c r="H266" s="85" t="s">
        <v>463</v>
      </c>
      <c r="I266" s="85" t="s">
        <v>585</v>
      </c>
      <c r="J266" s="85">
        <v>180</v>
      </c>
      <c r="K266" s="85" t="s">
        <v>535</v>
      </c>
      <c r="L266"/>
      <c r="M266"/>
      <c r="N266"/>
      <c r="O266"/>
      <c r="P266"/>
      <c r="Q266"/>
      <c r="R266"/>
      <c r="S266"/>
    </row>
    <row r="267" spans="1:19">
      <c r="A267" s="85" t="s">
        <v>699</v>
      </c>
      <c r="B267" s="85" t="s">
        <v>1080</v>
      </c>
      <c r="C267" s="85">
        <v>1.64</v>
      </c>
      <c r="D267" s="85">
        <v>1.64</v>
      </c>
      <c r="E267" s="85">
        <v>3.8079999999999998</v>
      </c>
      <c r="F267" s="85">
        <v>0.38900000000000001</v>
      </c>
      <c r="G267" s="85">
        <v>0.27400000000000002</v>
      </c>
      <c r="H267" s="85" t="s">
        <v>463</v>
      </c>
      <c r="I267" s="85" t="s">
        <v>585</v>
      </c>
      <c r="J267" s="85">
        <v>180</v>
      </c>
      <c r="K267" s="85" t="s">
        <v>535</v>
      </c>
      <c r="L267"/>
      <c r="M267"/>
      <c r="N267"/>
      <c r="O267"/>
      <c r="P267"/>
      <c r="Q267"/>
      <c r="R267"/>
      <c r="S267"/>
    </row>
    <row r="268" spans="1:19">
      <c r="A268" s="85" t="s">
        <v>700</v>
      </c>
      <c r="B268" s="85" t="s">
        <v>1080</v>
      </c>
      <c r="C268" s="85">
        <v>1.64</v>
      </c>
      <c r="D268" s="85">
        <v>1.64</v>
      </c>
      <c r="E268" s="85">
        <v>3.8079999999999998</v>
      </c>
      <c r="F268" s="85">
        <v>0.38900000000000001</v>
      </c>
      <c r="G268" s="85">
        <v>0.27400000000000002</v>
      </c>
      <c r="H268" s="85" t="s">
        <v>463</v>
      </c>
      <c r="I268" s="85" t="s">
        <v>585</v>
      </c>
      <c r="J268" s="85">
        <v>180</v>
      </c>
      <c r="K268" s="85" t="s">
        <v>535</v>
      </c>
      <c r="L268"/>
      <c r="M268"/>
      <c r="N268"/>
      <c r="O268"/>
      <c r="P268"/>
      <c r="Q268"/>
      <c r="R268"/>
      <c r="S268"/>
    </row>
    <row r="269" spans="1:19">
      <c r="A269" s="85" t="s">
        <v>701</v>
      </c>
      <c r="B269" s="85" t="s">
        <v>1080</v>
      </c>
      <c r="C269" s="85">
        <v>1.65</v>
      </c>
      <c r="D269" s="85">
        <v>1.65</v>
      </c>
      <c r="E269" s="85">
        <v>3.8079999999999998</v>
      </c>
      <c r="F269" s="85">
        <v>0.38900000000000001</v>
      </c>
      <c r="G269" s="85">
        <v>0.27400000000000002</v>
      </c>
      <c r="H269" s="85" t="s">
        <v>463</v>
      </c>
      <c r="I269" s="85" t="s">
        <v>586</v>
      </c>
      <c r="J269" s="85">
        <v>180</v>
      </c>
      <c r="K269" s="85" t="s">
        <v>535</v>
      </c>
      <c r="L269"/>
      <c r="M269"/>
      <c r="N269"/>
      <c r="O269"/>
      <c r="P269"/>
      <c r="Q269"/>
      <c r="R269"/>
      <c r="S269"/>
    </row>
    <row r="270" spans="1:19">
      <c r="A270" s="85" t="s">
        <v>702</v>
      </c>
      <c r="B270" s="85" t="s">
        <v>1080</v>
      </c>
      <c r="C270" s="85">
        <v>1.65</v>
      </c>
      <c r="D270" s="85">
        <v>1.65</v>
      </c>
      <c r="E270" s="85">
        <v>3.8079999999999998</v>
      </c>
      <c r="F270" s="85">
        <v>0.38900000000000001</v>
      </c>
      <c r="G270" s="85">
        <v>0.27400000000000002</v>
      </c>
      <c r="H270" s="85" t="s">
        <v>463</v>
      </c>
      <c r="I270" s="85" t="s">
        <v>587</v>
      </c>
      <c r="J270" s="85">
        <v>0</v>
      </c>
      <c r="K270" s="85" t="s">
        <v>528</v>
      </c>
      <c r="L270"/>
      <c r="M270"/>
      <c r="N270"/>
      <c r="O270"/>
      <c r="P270"/>
      <c r="Q270"/>
      <c r="R270"/>
      <c r="S270"/>
    </row>
    <row r="271" spans="1:19">
      <c r="A271" s="85" t="s">
        <v>703</v>
      </c>
      <c r="B271" s="85" t="s">
        <v>1080</v>
      </c>
      <c r="C271" s="85">
        <v>1.64</v>
      </c>
      <c r="D271" s="85">
        <v>1.64</v>
      </c>
      <c r="E271" s="85">
        <v>3.8079999999999998</v>
      </c>
      <c r="F271" s="85">
        <v>0.38900000000000001</v>
      </c>
      <c r="G271" s="85">
        <v>0.27400000000000002</v>
      </c>
      <c r="H271" s="85" t="s">
        <v>463</v>
      </c>
      <c r="I271" s="85" t="s">
        <v>588</v>
      </c>
      <c r="J271" s="85">
        <v>0</v>
      </c>
      <c r="K271" s="85" t="s">
        <v>528</v>
      </c>
      <c r="L271"/>
      <c r="M271"/>
      <c r="N271"/>
      <c r="O271"/>
      <c r="P271"/>
      <c r="Q271"/>
      <c r="R271"/>
      <c r="S271"/>
    </row>
    <row r="272" spans="1:19">
      <c r="A272" s="85" t="s">
        <v>704</v>
      </c>
      <c r="B272" s="85" t="s">
        <v>1080</v>
      </c>
      <c r="C272" s="85">
        <v>1.64</v>
      </c>
      <c r="D272" s="85">
        <v>1.64</v>
      </c>
      <c r="E272" s="85">
        <v>3.8079999999999998</v>
      </c>
      <c r="F272" s="85">
        <v>0.38900000000000001</v>
      </c>
      <c r="G272" s="85">
        <v>0.27400000000000002</v>
      </c>
      <c r="H272" s="85" t="s">
        <v>463</v>
      </c>
      <c r="I272" s="85" t="s">
        <v>588</v>
      </c>
      <c r="J272" s="85">
        <v>0</v>
      </c>
      <c r="K272" s="85" t="s">
        <v>528</v>
      </c>
      <c r="L272"/>
      <c r="M272"/>
      <c r="N272"/>
      <c r="O272"/>
      <c r="P272"/>
      <c r="Q272"/>
      <c r="R272"/>
      <c r="S272"/>
    </row>
    <row r="273" spans="1:19">
      <c r="A273" s="85" t="s">
        <v>705</v>
      </c>
      <c r="B273" s="85" t="s">
        <v>1080</v>
      </c>
      <c r="C273" s="85">
        <v>1.64</v>
      </c>
      <c r="D273" s="85">
        <v>1.64</v>
      </c>
      <c r="E273" s="85">
        <v>3.8079999999999998</v>
      </c>
      <c r="F273" s="85">
        <v>0.38900000000000001</v>
      </c>
      <c r="G273" s="85">
        <v>0.27400000000000002</v>
      </c>
      <c r="H273" s="85" t="s">
        <v>463</v>
      </c>
      <c r="I273" s="85" t="s">
        <v>588</v>
      </c>
      <c r="J273" s="85">
        <v>0</v>
      </c>
      <c r="K273" s="85" t="s">
        <v>528</v>
      </c>
      <c r="L273"/>
      <c r="M273"/>
      <c r="N273"/>
      <c r="O273"/>
      <c r="P273"/>
      <c r="Q273"/>
      <c r="R273"/>
      <c r="S273"/>
    </row>
    <row r="274" spans="1:19">
      <c r="A274" s="85" t="s">
        <v>706</v>
      </c>
      <c r="B274" s="85" t="s">
        <v>1080</v>
      </c>
      <c r="C274" s="85">
        <v>1.64</v>
      </c>
      <c r="D274" s="85">
        <v>1.64</v>
      </c>
      <c r="E274" s="85">
        <v>3.8079999999999998</v>
      </c>
      <c r="F274" s="85">
        <v>0.38900000000000001</v>
      </c>
      <c r="G274" s="85">
        <v>0.27400000000000002</v>
      </c>
      <c r="H274" s="85" t="s">
        <v>463</v>
      </c>
      <c r="I274" s="85" t="s">
        <v>588</v>
      </c>
      <c r="J274" s="85">
        <v>0</v>
      </c>
      <c r="K274" s="85" t="s">
        <v>528</v>
      </c>
      <c r="L274"/>
      <c r="M274"/>
      <c r="N274"/>
      <c r="O274"/>
      <c r="P274"/>
      <c r="Q274"/>
      <c r="R274"/>
      <c r="S274"/>
    </row>
    <row r="275" spans="1:19">
      <c r="A275" s="85" t="s">
        <v>707</v>
      </c>
      <c r="B275" s="85" t="s">
        <v>1080</v>
      </c>
      <c r="C275" s="85">
        <v>1.65</v>
      </c>
      <c r="D275" s="85">
        <v>1.65</v>
      </c>
      <c r="E275" s="85">
        <v>3.8079999999999998</v>
      </c>
      <c r="F275" s="85">
        <v>0.38900000000000001</v>
      </c>
      <c r="G275" s="85">
        <v>0.27400000000000002</v>
      </c>
      <c r="H275" s="85" t="s">
        <v>463</v>
      </c>
      <c r="I275" s="85" t="s">
        <v>590</v>
      </c>
      <c r="J275" s="85">
        <v>0</v>
      </c>
      <c r="K275" s="85" t="s">
        <v>528</v>
      </c>
      <c r="L275"/>
      <c r="M275"/>
      <c r="N275"/>
      <c r="O275"/>
      <c r="P275"/>
      <c r="Q275"/>
      <c r="R275"/>
      <c r="S275"/>
    </row>
    <row r="276" spans="1:19">
      <c r="A276" s="85" t="s">
        <v>708</v>
      </c>
      <c r="B276" s="85" t="s">
        <v>1080</v>
      </c>
      <c r="C276" s="85">
        <v>1.65</v>
      </c>
      <c r="D276" s="85">
        <v>1.65</v>
      </c>
      <c r="E276" s="85">
        <v>3.8079999999999998</v>
      </c>
      <c r="F276" s="85">
        <v>0.38900000000000001</v>
      </c>
      <c r="G276" s="85">
        <v>0.27400000000000002</v>
      </c>
      <c r="H276" s="85" t="s">
        <v>463</v>
      </c>
      <c r="I276" s="85" t="s">
        <v>591</v>
      </c>
      <c r="J276" s="85">
        <v>0</v>
      </c>
      <c r="K276" s="85" t="s">
        <v>528</v>
      </c>
      <c r="L276"/>
      <c r="M276"/>
      <c r="N276"/>
      <c r="O276"/>
      <c r="P276"/>
      <c r="Q276"/>
      <c r="R276"/>
      <c r="S276"/>
    </row>
    <row r="277" spans="1:19">
      <c r="A277" s="85" t="s">
        <v>709</v>
      </c>
      <c r="B277" s="85" t="s">
        <v>1080</v>
      </c>
      <c r="C277" s="85">
        <v>1.64</v>
      </c>
      <c r="D277" s="85">
        <v>1.64</v>
      </c>
      <c r="E277" s="85">
        <v>3.8079999999999998</v>
      </c>
      <c r="F277" s="85">
        <v>0.38900000000000001</v>
      </c>
      <c r="G277" s="85">
        <v>0.27400000000000002</v>
      </c>
      <c r="H277" s="85" t="s">
        <v>463</v>
      </c>
      <c r="I277" s="85" t="s">
        <v>591</v>
      </c>
      <c r="J277" s="85">
        <v>0</v>
      </c>
      <c r="K277" s="85" t="s">
        <v>528</v>
      </c>
      <c r="L277"/>
      <c r="M277"/>
      <c r="N277"/>
      <c r="O277"/>
      <c r="P277"/>
      <c r="Q277"/>
      <c r="R277"/>
      <c r="S277"/>
    </row>
    <row r="278" spans="1:19">
      <c r="A278" s="85" t="s">
        <v>710</v>
      </c>
      <c r="B278" s="85" t="s">
        <v>1080</v>
      </c>
      <c r="C278" s="85">
        <v>1.64</v>
      </c>
      <c r="D278" s="85">
        <v>1.64</v>
      </c>
      <c r="E278" s="85">
        <v>3.8079999999999998</v>
      </c>
      <c r="F278" s="85">
        <v>0.38900000000000001</v>
      </c>
      <c r="G278" s="85">
        <v>0.27400000000000002</v>
      </c>
      <c r="H278" s="85" t="s">
        <v>463</v>
      </c>
      <c r="I278" s="85" t="s">
        <v>591</v>
      </c>
      <c r="J278" s="85">
        <v>0</v>
      </c>
      <c r="K278" s="85" t="s">
        <v>528</v>
      </c>
      <c r="L278"/>
      <c r="M278"/>
      <c r="N278"/>
      <c r="O278"/>
      <c r="P278"/>
      <c r="Q278"/>
      <c r="R278"/>
      <c r="S278"/>
    </row>
    <row r="279" spans="1:19">
      <c r="A279" s="85" t="s">
        <v>711</v>
      </c>
      <c r="B279" s="85" t="s">
        <v>1080</v>
      </c>
      <c r="C279" s="85">
        <v>1.64</v>
      </c>
      <c r="D279" s="85">
        <v>1.64</v>
      </c>
      <c r="E279" s="85">
        <v>3.8079999999999998</v>
      </c>
      <c r="F279" s="85">
        <v>0.38900000000000001</v>
      </c>
      <c r="G279" s="85">
        <v>0.27400000000000002</v>
      </c>
      <c r="H279" s="85" t="s">
        <v>463</v>
      </c>
      <c r="I279" s="85" t="s">
        <v>591</v>
      </c>
      <c r="J279" s="85">
        <v>0</v>
      </c>
      <c r="K279" s="85" t="s">
        <v>528</v>
      </c>
      <c r="L279"/>
      <c r="M279"/>
      <c r="N279"/>
      <c r="O279"/>
      <c r="P279"/>
      <c r="Q279"/>
      <c r="R279"/>
      <c r="S279"/>
    </row>
    <row r="280" spans="1:19">
      <c r="A280" s="85" t="s">
        <v>712</v>
      </c>
      <c r="B280" s="85" t="s">
        <v>1080</v>
      </c>
      <c r="C280" s="85">
        <v>1.64</v>
      </c>
      <c r="D280" s="85">
        <v>1.64</v>
      </c>
      <c r="E280" s="85">
        <v>3.8079999999999998</v>
      </c>
      <c r="F280" s="85">
        <v>0.38900000000000001</v>
      </c>
      <c r="G280" s="85">
        <v>0.27400000000000002</v>
      </c>
      <c r="H280" s="85" t="s">
        <v>463</v>
      </c>
      <c r="I280" s="85" t="s">
        <v>592</v>
      </c>
      <c r="J280" s="85">
        <v>0</v>
      </c>
      <c r="K280" s="85" t="s">
        <v>528</v>
      </c>
      <c r="L280"/>
      <c r="M280"/>
      <c r="N280"/>
      <c r="O280"/>
      <c r="P280"/>
      <c r="Q280"/>
      <c r="R280"/>
      <c r="S280"/>
    </row>
    <row r="281" spans="1:19">
      <c r="A281" s="85" t="s">
        <v>715</v>
      </c>
      <c r="B281" s="85" t="s">
        <v>1080</v>
      </c>
      <c r="C281" s="85">
        <v>1.64</v>
      </c>
      <c r="D281" s="85">
        <v>1.64</v>
      </c>
      <c r="E281" s="85">
        <v>3.8079999999999998</v>
      </c>
      <c r="F281" s="85">
        <v>0.38900000000000001</v>
      </c>
      <c r="G281" s="85">
        <v>0.27400000000000002</v>
      </c>
      <c r="H281" s="85" t="s">
        <v>463</v>
      </c>
      <c r="I281" s="85" t="s">
        <v>604</v>
      </c>
      <c r="J281" s="85">
        <v>180</v>
      </c>
      <c r="K281" s="85" t="s">
        <v>535</v>
      </c>
      <c r="L281"/>
      <c r="M281"/>
      <c r="N281"/>
      <c r="O281"/>
      <c r="P281"/>
      <c r="Q281"/>
      <c r="R281"/>
      <c r="S281"/>
    </row>
    <row r="282" spans="1:19">
      <c r="A282" s="85" t="s">
        <v>716</v>
      </c>
      <c r="B282" s="85" t="s">
        <v>1080</v>
      </c>
      <c r="C282" s="85">
        <v>1.64</v>
      </c>
      <c r="D282" s="85">
        <v>1.64</v>
      </c>
      <c r="E282" s="85">
        <v>3.8079999999999998</v>
      </c>
      <c r="F282" s="85">
        <v>0.38900000000000001</v>
      </c>
      <c r="G282" s="85">
        <v>0.27400000000000002</v>
      </c>
      <c r="H282" s="85" t="s">
        <v>463</v>
      </c>
      <c r="I282" s="85" t="s">
        <v>605</v>
      </c>
      <c r="J282" s="85">
        <v>180</v>
      </c>
      <c r="K282" s="85" t="s">
        <v>535</v>
      </c>
      <c r="L282"/>
      <c r="M282"/>
      <c r="N282"/>
      <c r="O282"/>
      <c r="P282"/>
      <c r="Q282"/>
      <c r="R282"/>
      <c r="S282"/>
    </row>
    <row r="283" spans="1:19">
      <c r="A283" s="85" t="s">
        <v>717</v>
      </c>
      <c r="B283" s="85" t="s">
        <v>1080</v>
      </c>
      <c r="C283" s="85">
        <v>1.64</v>
      </c>
      <c r="D283" s="85">
        <v>1.64</v>
      </c>
      <c r="E283" s="85">
        <v>3.8079999999999998</v>
      </c>
      <c r="F283" s="85">
        <v>0.38900000000000001</v>
      </c>
      <c r="G283" s="85">
        <v>0.27400000000000002</v>
      </c>
      <c r="H283" s="85" t="s">
        <v>463</v>
      </c>
      <c r="I283" s="85" t="s">
        <v>605</v>
      </c>
      <c r="J283" s="85">
        <v>180</v>
      </c>
      <c r="K283" s="85" t="s">
        <v>535</v>
      </c>
      <c r="L283"/>
      <c r="M283"/>
      <c r="N283"/>
      <c r="O283"/>
      <c r="P283"/>
      <c r="Q283"/>
      <c r="R283"/>
      <c r="S283"/>
    </row>
    <row r="284" spans="1:19">
      <c r="A284" s="85" t="s">
        <v>718</v>
      </c>
      <c r="B284" s="85" t="s">
        <v>1080</v>
      </c>
      <c r="C284" s="85">
        <v>1.64</v>
      </c>
      <c r="D284" s="85">
        <v>1.64</v>
      </c>
      <c r="E284" s="85">
        <v>3.8079999999999998</v>
      </c>
      <c r="F284" s="85">
        <v>0.38900000000000001</v>
      </c>
      <c r="G284" s="85">
        <v>0.27400000000000002</v>
      </c>
      <c r="H284" s="85" t="s">
        <v>463</v>
      </c>
      <c r="I284" s="85" t="s">
        <v>605</v>
      </c>
      <c r="J284" s="85">
        <v>180</v>
      </c>
      <c r="K284" s="85" t="s">
        <v>535</v>
      </c>
      <c r="L284"/>
      <c r="M284"/>
      <c r="N284"/>
      <c r="O284"/>
      <c r="P284"/>
      <c r="Q284"/>
      <c r="R284"/>
      <c r="S284"/>
    </row>
    <row r="285" spans="1:19">
      <c r="A285" s="85" t="s">
        <v>719</v>
      </c>
      <c r="B285" s="85" t="s">
        <v>1080</v>
      </c>
      <c r="C285" s="85">
        <v>1.64</v>
      </c>
      <c r="D285" s="85">
        <v>1.64</v>
      </c>
      <c r="E285" s="85">
        <v>3.8079999999999998</v>
      </c>
      <c r="F285" s="85">
        <v>0.38900000000000001</v>
      </c>
      <c r="G285" s="85">
        <v>0.27400000000000002</v>
      </c>
      <c r="H285" s="85" t="s">
        <v>463</v>
      </c>
      <c r="I285" s="85" t="s">
        <v>605</v>
      </c>
      <c r="J285" s="85">
        <v>180</v>
      </c>
      <c r="K285" s="85" t="s">
        <v>535</v>
      </c>
      <c r="L285"/>
      <c r="M285"/>
      <c r="N285"/>
      <c r="O285"/>
      <c r="P285"/>
      <c r="Q285"/>
      <c r="R285"/>
      <c r="S285"/>
    </row>
    <row r="286" spans="1:19">
      <c r="A286" s="85" t="s">
        <v>720</v>
      </c>
      <c r="B286" s="85" t="s">
        <v>1080</v>
      </c>
      <c r="C286" s="85">
        <v>1.65</v>
      </c>
      <c r="D286" s="85">
        <v>1.65</v>
      </c>
      <c r="E286" s="85">
        <v>3.8079999999999998</v>
      </c>
      <c r="F286" s="85">
        <v>0.38900000000000001</v>
      </c>
      <c r="G286" s="85">
        <v>0.27400000000000002</v>
      </c>
      <c r="H286" s="85" t="s">
        <v>463</v>
      </c>
      <c r="I286" s="85" t="s">
        <v>606</v>
      </c>
      <c r="J286" s="85">
        <v>180</v>
      </c>
      <c r="K286" s="85" t="s">
        <v>535</v>
      </c>
      <c r="L286"/>
      <c r="M286"/>
      <c r="N286"/>
      <c r="O286"/>
      <c r="P286"/>
      <c r="Q286"/>
      <c r="R286"/>
      <c r="S286"/>
    </row>
    <row r="287" spans="1:19">
      <c r="A287" s="85" t="s">
        <v>721</v>
      </c>
      <c r="B287" s="85" t="s">
        <v>1080</v>
      </c>
      <c r="C287" s="85">
        <v>3.41</v>
      </c>
      <c r="D287" s="85">
        <v>3.41</v>
      </c>
      <c r="E287" s="85">
        <v>3.8079999999999998</v>
      </c>
      <c r="F287" s="85">
        <v>0.38900000000000001</v>
      </c>
      <c r="G287" s="85">
        <v>0.27400000000000002</v>
      </c>
      <c r="H287" s="85" t="s">
        <v>463</v>
      </c>
      <c r="I287" s="85" t="s">
        <v>606</v>
      </c>
      <c r="J287" s="85">
        <v>180</v>
      </c>
      <c r="K287" s="85" t="s">
        <v>535</v>
      </c>
      <c r="L287"/>
      <c r="M287"/>
      <c r="N287"/>
      <c r="O287"/>
      <c r="P287"/>
      <c r="Q287"/>
      <c r="R287"/>
      <c r="S287"/>
    </row>
    <row r="288" spans="1:19">
      <c r="A288" s="85" t="s">
        <v>722</v>
      </c>
      <c r="B288" s="85" t="s">
        <v>1080</v>
      </c>
      <c r="C288" s="85">
        <v>1.65</v>
      </c>
      <c r="D288" s="85">
        <v>1.65</v>
      </c>
      <c r="E288" s="85">
        <v>3.8079999999999998</v>
      </c>
      <c r="F288" s="85">
        <v>0.38900000000000001</v>
      </c>
      <c r="G288" s="85">
        <v>0.27400000000000002</v>
      </c>
      <c r="H288" s="85" t="s">
        <v>463</v>
      </c>
      <c r="I288" s="85" t="s">
        <v>606</v>
      </c>
      <c r="J288" s="85">
        <v>180</v>
      </c>
      <c r="K288" s="85" t="s">
        <v>535</v>
      </c>
      <c r="L288"/>
      <c r="M288"/>
      <c r="N288"/>
      <c r="O288"/>
      <c r="P288"/>
      <c r="Q288"/>
      <c r="R288"/>
      <c r="S288"/>
    </row>
    <row r="289" spans="1:19">
      <c r="A289" s="85" t="s">
        <v>723</v>
      </c>
      <c r="B289" s="85" t="s">
        <v>1080</v>
      </c>
      <c r="C289" s="85">
        <v>1.64</v>
      </c>
      <c r="D289" s="85">
        <v>1.64</v>
      </c>
      <c r="E289" s="85">
        <v>3.8079999999999998</v>
      </c>
      <c r="F289" s="85">
        <v>0.38900000000000001</v>
      </c>
      <c r="G289" s="85">
        <v>0.27400000000000002</v>
      </c>
      <c r="H289" s="85" t="s">
        <v>463</v>
      </c>
      <c r="I289" s="85" t="s">
        <v>607</v>
      </c>
      <c r="J289" s="85">
        <v>180</v>
      </c>
      <c r="K289" s="85" t="s">
        <v>535</v>
      </c>
      <c r="L289"/>
      <c r="M289"/>
      <c r="N289"/>
      <c r="O289"/>
      <c r="P289"/>
      <c r="Q289"/>
      <c r="R289"/>
      <c r="S289"/>
    </row>
    <row r="290" spans="1:19">
      <c r="A290" s="85" t="s">
        <v>724</v>
      </c>
      <c r="B290" s="85" t="s">
        <v>1080</v>
      </c>
      <c r="C290" s="85">
        <v>1.64</v>
      </c>
      <c r="D290" s="85">
        <v>1.64</v>
      </c>
      <c r="E290" s="85">
        <v>3.8079999999999998</v>
      </c>
      <c r="F290" s="85">
        <v>0.38900000000000001</v>
      </c>
      <c r="G290" s="85">
        <v>0.27400000000000002</v>
      </c>
      <c r="H290" s="85" t="s">
        <v>463</v>
      </c>
      <c r="I290" s="85" t="s">
        <v>607</v>
      </c>
      <c r="J290" s="85">
        <v>180</v>
      </c>
      <c r="K290" s="85" t="s">
        <v>535</v>
      </c>
      <c r="L290"/>
      <c r="M290"/>
      <c r="N290"/>
      <c r="O290"/>
      <c r="P290"/>
      <c r="Q290"/>
      <c r="R290"/>
      <c r="S290"/>
    </row>
    <row r="291" spans="1:19">
      <c r="A291" s="85" t="s">
        <v>725</v>
      </c>
      <c r="B291" s="85" t="s">
        <v>1080</v>
      </c>
      <c r="C291" s="85">
        <v>1.64</v>
      </c>
      <c r="D291" s="85">
        <v>1.64</v>
      </c>
      <c r="E291" s="85">
        <v>3.8079999999999998</v>
      </c>
      <c r="F291" s="85">
        <v>0.38900000000000001</v>
      </c>
      <c r="G291" s="85">
        <v>0.27400000000000002</v>
      </c>
      <c r="H291" s="85" t="s">
        <v>463</v>
      </c>
      <c r="I291" s="85" t="s">
        <v>607</v>
      </c>
      <c r="J291" s="85">
        <v>180</v>
      </c>
      <c r="K291" s="85" t="s">
        <v>535</v>
      </c>
      <c r="L291"/>
      <c r="M291"/>
      <c r="N291"/>
      <c r="O291"/>
      <c r="P291"/>
      <c r="Q291"/>
      <c r="R291"/>
      <c r="S291"/>
    </row>
    <row r="292" spans="1:19">
      <c r="A292" s="85" t="s">
        <v>726</v>
      </c>
      <c r="B292" s="85" t="s">
        <v>1080</v>
      </c>
      <c r="C292" s="85">
        <v>1.64</v>
      </c>
      <c r="D292" s="85">
        <v>1.64</v>
      </c>
      <c r="E292" s="85">
        <v>3.8079999999999998</v>
      </c>
      <c r="F292" s="85">
        <v>0.38900000000000001</v>
      </c>
      <c r="G292" s="85">
        <v>0.27400000000000002</v>
      </c>
      <c r="H292" s="85" t="s">
        <v>463</v>
      </c>
      <c r="I292" s="85" t="s">
        <v>607</v>
      </c>
      <c r="J292" s="85">
        <v>180</v>
      </c>
      <c r="K292" s="85" t="s">
        <v>535</v>
      </c>
      <c r="L292"/>
      <c r="M292"/>
      <c r="N292"/>
      <c r="O292"/>
      <c r="P292"/>
      <c r="Q292"/>
      <c r="R292"/>
      <c r="S292"/>
    </row>
    <row r="293" spans="1:19">
      <c r="A293" s="85" t="s">
        <v>727</v>
      </c>
      <c r="B293" s="85" t="s">
        <v>1080</v>
      </c>
      <c r="C293" s="85">
        <v>1.65</v>
      </c>
      <c r="D293" s="85">
        <v>1.65</v>
      </c>
      <c r="E293" s="85">
        <v>3.8079999999999998</v>
      </c>
      <c r="F293" s="85">
        <v>0.38900000000000001</v>
      </c>
      <c r="G293" s="85">
        <v>0.27400000000000002</v>
      </c>
      <c r="H293" s="85" t="s">
        <v>463</v>
      </c>
      <c r="I293" s="85" t="s">
        <v>608</v>
      </c>
      <c r="J293" s="85">
        <v>180</v>
      </c>
      <c r="K293" s="85" t="s">
        <v>535</v>
      </c>
      <c r="L293"/>
      <c r="M293"/>
      <c r="N293"/>
      <c r="O293"/>
      <c r="P293"/>
      <c r="Q293"/>
      <c r="R293"/>
      <c r="S293"/>
    </row>
    <row r="294" spans="1:19">
      <c r="A294" s="85" t="s">
        <v>728</v>
      </c>
      <c r="B294" s="85" t="s">
        <v>1080</v>
      </c>
      <c r="C294" s="85">
        <v>1.65</v>
      </c>
      <c r="D294" s="85">
        <v>1.65</v>
      </c>
      <c r="E294" s="85">
        <v>3.8079999999999998</v>
      </c>
      <c r="F294" s="85">
        <v>0.38900000000000001</v>
      </c>
      <c r="G294" s="85">
        <v>0.27400000000000002</v>
      </c>
      <c r="H294" s="85" t="s">
        <v>463</v>
      </c>
      <c r="I294" s="85" t="s">
        <v>609</v>
      </c>
      <c r="J294" s="85">
        <v>0</v>
      </c>
      <c r="K294" s="85" t="s">
        <v>528</v>
      </c>
      <c r="L294"/>
      <c r="M294"/>
      <c r="N294"/>
      <c r="O294"/>
      <c r="P294"/>
      <c r="Q294"/>
      <c r="R294"/>
      <c r="S294"/>
    </row>
    <row r="295" spans="1:19">
      <c r="A295" s="85" t="s">
        <v>729</v>
      </c>
      <c r="B295" s="85" t="s">
        <v>1080</v>
      </c>
      <c r="C295" s="85">
        <v>1.64</v>
      </c>
      <c r="D295" s="85">
        <v>1.64</v>
      </c>
      <c r="E295" s="85">
        <v>3.8079999999999998</v>
      </c>
      <c r="F295" s="85">
        <v>0.38900000000000001</v>
      </c>
      <c r="G295" s="85">
        <v>0.27400000000000002</v>
      </c>
      <c r="H295" s="85" t="s">
        <v>463</v>
      </c>
      <c r="I295" s="85" t="s">
        <v>610</v>
      </c>
      <c r="J295" s="85">
        <v>0</v>
      </c>
      <c r="K295" s="85" t="s">
        <v>528</v>
      </c>
      <c r="L295"/>
      <c r="M295"/>
      <c r="N295"/>
      <c r="O295"/>
      <c r="P295"/>
      <c r="Q295"/>
      <c r="R295"/>
      <c r="S295"/>
    </row>
    <row r="296" spans="1:19">
      <c r="A296" s="85" t="s">
        <v>730</v>
      </c>
      <c r="B296" s="85" t="s">
        <v>1080</v>
      </c>
      <c r="C296" s="85">
        <v>1.64</v>
      </c>
      <c r="D296" s="85">
        <v>1.64</v>
      </c>
      <c r="E296" s="85">
        <v>3.8079999999999998</v>
      </c>
      <c r="F296" s="85">
        <v>0.38900000000000001</v>
      </c>
      <c r="G296" s="85">
        <v>0.27400000000000002</v>
      </c>
      <c r="H296" s="85" t="s">
        <v>463</v>
      </c>
      <c r="I296" s="85" t="s">
        <v>610</v>
      </c>
      <c r="J296" s="85">
        <v>0</v>
      </c>
      <c r="K296" s="85" t="s">
        <v>528</v>
      </c>
      <c r="L296"/>
      <c r="M296"/>
      <c r="N296"/>
      <c r="O296"/>
      <c r="P296"/>
      <c r="Q296"/>
      <c r="R296"/>
      <c r="S296"/>
    </row>
    <row r="297" spans="1:19">
      <c r="A297" s="85" t="s">
        <v>731</v>
      </c>
      <c r="B297" s="85" t="s">
        <v>1080</v>
      </c>
      <c r="C297" s="85">
        <v>1.64</v>
      </c>
      <c r="D297" s="85">
        <v>1.64</v>
      </c>
      <c r="E297" s="85">
        <v>3.8079999999999998</v>
      </c>
      <c r="F297" s="85">
        <v>0.38900000000000001</v>
      </c>
      <c r="G297" s="85">
        <v>0.27400000000000002</v>
      </c>
      <c r="H297" s="85" t="s">
        <v>463</v>
      </c>
      <c r="I297" s="85" t="s">
        <v>610</v>
      </c>
      <c r="J297" s="85">
        <v>0</v>
      </c>
      <c r="K297" s="85" t="s">
        <v>528</v>
      </c>
      <c r="L297"/>
      <c r="M297"/>
      <c r="N297"/>
      <c r="O297"/>
      <c r="P297"/>
      <c r="Q297"/>
      <c r="R297"/>
      <c r="S297"/>
    </row>
    <row r="298" spans="1:19">
      <c r="A298" s="85" t="s">
        <v>732</v>
      </c>
      <c r="B298" s="85" t="s">
        <v>1080</v>
      </c>
      <c r="C298" s="85">
        <v>1.64</v>
      </c>
      <c r="D298" s="85">
        <v>1.64</v>
      </c>
      <c r="E298" s="85">
        <v>3.8079999999999998</v>
      </c>
      <c r="F298" s="85">
        <v>0.38900000000000001</v>
      </c>
      <c r="G298" s="85">
        <v>0.27400000000000002</v>
      </c>
      <c r="H298" s="85" t="s">
        <v>463</v>
      </c>
      <c r="I298" s="85" t="s">
        <v>610</v>
      </c>
      <c r="J298" s="85">
        <v>0</v>
      </c>
      <c r="K298" s="85" t="s">
        <v>528</v>
      </c>
      <c r="L298"/>
      <c r="M298"/>
      <c r="N298"/>
      <c r="O298"/>
      <c r="P298"/>
      <c r="Q298"/>
      <c r="R298"/>
      <c r="S298"/>
    </row>
    <row r="299" spans="1:19">
      <c r="A299" s="85" t="s">
        <v>733</v>
      </c>
      <c r="B299" s="85" t="s">
        <v>1080</v>
      </c>
      <c r="C299" s="85">
        <v>1.65</v>
      </c>
      <c r="D299" s="85">
        <v>1.65</v>
      </c>
      <c r="E299" s="85">
        <v>3.8079999999999998</v>
      </c>
      <c r="F299" s="85">
        <v>0.38900000000000001</v>
      </c>
      <c r="G299" s="85">
        <v>0.27400000000000002</v>
      </c>
      <c r="H299" s="85" t="s">
        <v>463</v>
      </c>
      <c r="I299" s="85" t="s">
        <v>612</v>
      </c>
      <c r="J299" s="85">
        <v>0</v>
      </c>
      <c r="K299" s="85" t="s">
        <v>528</v>
      </c>
      <c r="L299"/>
      <c r="M299"/>
      <c r="N299"/>
      <c r="O299"/>
      <c r="P299"/>
      <c r="Q299"/>
      <c r="R299"/>
      <c r="S299"/>
    </row>
    <row r="300" spans="1:19">
      <c r="A300" s="85" t="s">
        <v>734</v>
      </c>
      <c r="B300" s="85" t="s">
        <v>1080</v>
      </c>
      <c r="C300" s="85">
        <v>1.65</v>
      </c>
      <c r="D300" s="85">
        <v>1.65</v>
      </c>
      <c r="E300" s="85">
        <v>3.8079999999999998</v>
      </c>
      <c r="F300" s="85">
        <v>0.38900000000000001</v>
      </c>
      <c r="G300" s="85">
        <v>0.27400000000000002</v>
      </c>
      <c r="H300" s="85" t="s">
        <v>463</v>
      </c>
      <c r="I300" s="85" t="s">
        <v>613</v>
      </c>
      <c r="J300" s="85">
        <v>0</v>
      </c>
      <c r="K300" s="85" t="s">
        <v>528</v>
      </c>
      <c r="L300"/>
      <c r="M300"/>
      <c r="N300"/>
      <c r="O300"/>
      <c r="P300"/>
      <c r="Q300"/>
      <c r="R300"/>
      <c r="S300"/>
    </row>
    <row r="301" spans="1:19">
      <c r="A301" s="85" t="s">
        <v>735</v>
      </c>
      <c r="B301" s="85" t="s">
        <v>1080</v>
      </c>
      <c r="C301" s="85">
        <v>1.64</v>
      </c>
      <c r="D301" s="85">
        <v>1.64</v>
      </c>
      <c r="E301" s="85">
        <v>3.8079999999999998</v>
      </c>
      <c r="F301" s="85">
        <v>0.38900000000000001</v>
      </c>
      <c r="G301" s="85">
        <v>0.27400000000000002</v>
      </c>
      <c r="H301" s="85" t="s">
        <v>463</v>
      </c>
      <c r="I301" s="85" t="s">
        <v>613</v>
      </c>
      <c r="J301" s="85">
        <v>0</v>
      </c>
      <c r="K301" s="85" t="s">
        <v>528</v>
      </c>
      <c r="L301"/>
      <c r="M301"/>
      <c r="N301"/>
      <c r="O301"/>
      <c r="P301"/>
      <c r="Q301"/>
      <c r="R301"/>
      <c r="S301"/>
    </row>
    <row r="302" spans="1:19">
      <c r="A302" s="85" t="s">
        <v>736</v>
      </c>
      <c r="B302" s="85" t="s">
        <v>1080</v>
      </c>
      <c r="C302" s="85">
        <v>1.64</v>
      </c>
      <c r="D302" s="85">
        <v>1.64</v>
      </c>
      <c r="E302" s="85">
        <v>3.8079999999999998</v>
      </c>
      <c r="F302" s="85">
        <v>0.38900000000000001</v>
      </c>
      <c r="G302" s="85">
        <v>0.27400000000000002</v>
      </c>
      <c r="H302" s="85" t="s">
        <v>463</v>
      </c>
      <c r="I302" s="85" t="s">
        <v>613</v>
      </c>
      <c r="J302" s="85">
        <v>0</v>
      </c>
      <c r="K302" s="85" t="s">
        <v>528</v>
      </c>
      <c r="L302"/>
      <c r="M302"/>
      <c r="N302"/>
      <c r="O302"/>
      <c r="P302"/>
      <c r="Q302"/>
      <c r="R302"/>
      <c r="S302"/>
    </row>
    <row r="303" spans="1:19">
      <c r="A303" s="85" t="s">
        <v>737</v>
      </c>
      <c r="B303" s="85" t="s">
        <v>1080</v>
      </c>
      <c r="C303" s="85">
        <v>1.64</v>
      </c>
      <c r="D303" s="85">
        <v>1.64</v>
      </c>
      <c r="E303" s="85">
        <v>3.8079999999999998</v>
      </c>
      <c r="F303" s="85">
        <v>0.38900000000000001</v>
      </c>
      <c r="G303" s="85">
        <v>0.27400000000000002</v>
      </c>
      <c r="H303" s="85" t="s">
        <v>463</v>
      </c>
      <c r="I303" s="85" t="s">
        <v>613</v>
      </c>
      <c r="J303" s="85">
        <v>0</v>
      </c>
      <c r="K303" s="85" t="s">
        <v>528</v>
      </c>
      <c r="L303"/>
      <c r="M303"/>
      <c r="N303"/>
      <c r="O303"/>
      <c r="P303"/>
      <c r="Q303"/>
      <c r="R303"/>
      <c r="S303"/>
    </row>
    <row r="304" spans="1:19">
      <c r="A304" s="85" t="s">
        <v>738</v>
      </c>
      <c r="B304" s="85" t="s">
        <v>1080</v>
      </c>
      <c r="C304" s="85">
        <v>1.64</v>
      </c>
      <c r="D304" s="85">
        <v>1.64</v>
      </c>
      <c r="E304" s="85">
        <v>3.8079999999999998</v>
      </c>
      <c r="F304" s="85">
        <v>0.38900000000000001</v>
      </c>
      <c r="G304" s="85">
        <v>0.27400000000000002</v>
      </c>
      <c r="H304" s="85" t="s">
        <v>463</v>
      </c>
      <c r="I304" s="85" t="s">
        <v>614</v>
      </c>
      <c r="J304" s="85">
        <v>0</v>
      </c>
      <c r="K304" s="85" t="s">
        <v>528</v>
      </c>
      <c r="L304"/>
      <c r="M304"/>
      <c r="N304"/>
      <c r="O304"/>
      <c r="P304"/>
      <c r="Q304"/>
      <c r="R304"/>
      <c r="S304"/>
    </row>
    <row r="305" spans="1:19">
      <c r="A305" s="85" t="s">
        <v>741</v>
      </c>
      <c r="B305" s="85" t="s">
        <v>1080</v>
      </c>
      <c r="C305" s="85">
        <v>1.64</v>
      </c>
      <c r="D305" s="85">
        <v>1.64</v>
      </c>
      <c r="E305" s="85">
        <v>3.8079999999999998</v>
      </c>
      <c r="F305" s="85">
        <v>0.38900000000000001</v>
      </c>
      <c r="G305" s="85">
        <v>0.27400000000000002</v>
      </c>
      <c r="H305" s="85" t="s">
        <v>463</v>
      </c>
      <c r="I305" s="85" t="s">
        <v>629</v>
      </c>
      <c r="J305" s="85">
        <v>180</v>
      </c>
      <c r="K305" s="85" t="s">
        <v>535</v>
      </c>
      <c r="L305"/>
      <c r="M305"/>
      <c r="N305"/>
      <c r="O305"/>
      <c r="P305"/>
      <c r="Q305"/>
      <c r="R305"/>
      <c r="S305"/>
    </row>
    <row r="306" spans="1:19">
      <c r="A306" s="85" t="s">
        <v>742</v>
      </c>
      <c r="B306" s="85" t="s">
        <v>1080</v>
      </c>
      <c r="C306" s="85">
        <v>1.64</v>
      </c>
      <c r="D306" s="85">
        <v>1.64</v>
      </c>
      <c r="E306" s="85">
        <v>3.8079999999999998</v>
      </c>
      <c r="F306" s="85">
        <v>0.38900000000000001</v>
      </c>
      <c r="G306" s="85">
        <v>0.27400000000000002</v>
      </c>
      <c r="H306" s="85" t="s">
        <v>463</v>
      </c>
      <c r="I306" s="85" t="s">
        <v>631</v>
      </c>
      <c r="J306" s="85">
        <v>180</v>
      </c>
      <c r="K306" s="85" t="s">
        <v>535</v>
      </c>
      <c r="L306"/>
      <c r="M306"/>
      <c r="N306"/>
      <c r="O306"/>
      <c r="P306"/>
      <c r="Q306"/>
      <c r="R306"/>
      <c r="S306"/>
    </row>
    <row r="307" spans="1:19">
      <c r="A307" s="85" t="s">
        <v>743</v>
      </c>
      <c r="B307" s="85" t="s">
        <v>1080</v>
      </c>
      <c r="C307" s="85">
        <v>1.64</v>
      </c>
      <c r="D307" s="85">
        <v>1.64</v>
      </c>
      <c r="E307" s="85">
        <v>3.8079999999999998</v>
      </c>
      <c r="F307" s="85">
        <v>0.38900000000000001</v>
      </c>
      <c r="G307" s="85">
        <v>0.27400000000000002</v>
      </c>
      <c r="H307" s="85" t="s">
        <v>463</v>
      </c>
      <c r="I307" s="85" t="s">
        <v>631</v>
      </c>
      <c r="J307" s="85">
        <v>180</v>
      </c>
      <c r="K307" s="85" t="s">
        <v>535</v>
      </c>
      <c r="L307"/>
      <c r="M307"/>
      <c r="N307"/>
      <c r="O307"/>
      <c r="P307"/>
      <c r="Q307"/>
      <c r="R307"/>
      <c r="S307"/>
    </row>
    <row r="308" spans="1:19">
      <c r="A308" s="85" t="s">
        <v>744</v>
      </c>
      <c r="B308" s="85" t="s">
        <v>1080</v>
      </c>
      <c r="C308" s="85">
        <v>1.64</v>
      </c>
      <c r="D308" s="85">
        <v>1.64</v>
      </c>
      <c r="E308" s="85">
        <v>3.8079999999999998</v>
      </c>
      <c r="F308" s="85">
        <v>0.38900000000000001</v>
      </c>
      <c r="G308" s="85">
        <v>0.27400000000000002</v>
      </c>
      <c r="H308" s="85" t="s">
        <v>463</v>
      </c>
      <c r="I308" s="85" t="s">
        <v>631</v>
      </c>
      <c r="J308" s="85">
        <v>180</v>
      </c>
      <c r="K308" s="85" t="s">
        <v>535</v>
      </c>
      <c r="L308"/>
      <c r="M308"/>
      <c r="N308"/>
      <c r="O308"/>
      <c r="P308"/>
      <c r="Q308"/>
      <c r="R308"/>
      <c r="S308"/>
    </row>
    <row r="309" spans="1:19">
      <c r="A309" s="85" t="s">
        <v>745</v>
      </c>
      <c r="B309" s="85" t="s">
        <v>1080</v>
      </c>
      <c r="C309" s="85">
        <v>1.64</v>
      </c>
      <c r="D309" s="85">
        <v>1.64</v>
      </c>
      <c r="E309" s="85">
        <v>3.8079999999999998</v>
      </c>
      <c r="F309" s="85">
        <v>0.38900000000000001</v>
      </c>
      <c r="G309" s="85">
        <v>0.27400000000000002</v>
      </c>
      <c r="H309" s="85" t="s">
        <v>463</v>
      </c>
      <c r="I309" s="85" t="s">
        <v>631</v>
      </c>
      <c r="J309" s="85">
        <v>180</v>
      </c>
      <c r="K309" s="85" t="s">
        <v>535</v>
      </c>
      <c r="L309"/>
      <c r="M309"/>
      <c r="N309"/>
      <c r="O309"/>
      <c r="P309"/>
      <c r="Q309"/>
      <c r="R309"/>
      <c r="S309"/>
    </row>
    <row r="310" spans="1:19">
      <c r="A310" s="85" t="s">
        <v>746</v>
      </c>
      <c r="B310" s="85" t="s">
        <v>1080</v>
      </c>
      <c r="C310" s="85">
        <v>1.65</v>
      </c>
      <c r="D310" s="85">
        <v>1.65</v>
      </c>
      <c r="E310" s="85">
        <v>3.8079999999999998</v>
      </c>
      <c r="F310" s="85">
        <v>0.38900000000000001</v>
      </c>
      <c r="G310" s="85">
        <v>0.27400000000000002</v>
      </c>
      <c r="H310" s="85" t="s">
        <v>463</v>
      </c>
      <c r="I310" s="85" t="s">
        <v>633</v>
      </c>
      <c r="J310" s="85">
        <v>180</v>
      </c>
      <c r="K310" s="85" t="s">
        <v>535</v>
      </c>
      <c r="L310"/>
      <c r="M310"/>
      <c r="N310"/>
      <c r="O310"/>
      <c r="P310"/>
      <c r="Q310"/>
      <c r="R310"/>
      <c r="S310"/>
    </row>
    <row r="311" spans="1:19">
      <c r="A311" s="85" t="s">
        <v>747</v>
      </c>
      <c r="B311" s="85" t="s">
        <v>1080</v>
      </c>
      <c r="C311" s="85">
        <v>1.65</v>
      </c>
      <c r="D311" s="85">
        <v>1.65</v>
      </c>
      <c r="E311" s="85">
        <v>3.8079999999999998</v>
      </c>
      <c r="F311" s="85">
        <v>0.38900000000000001</v>
      </c>
      <c r="G311" s="85">
        <v>0.27400000000000002</v>
      </c>
      <c r="H311" s="85" t="s">
        <v>463</v>
      </c>
      <c r="I311" s="85" t="s">
        <v>633</v>
      </c>
      <c r="J311" s="85">
        <v>180</v>
      </c>
      <c r="K311" s="85" t="s">
        <v>535</v>
      </c>
      <c r="L311"/>
      <c r="M311"/>
      <c r="N311"/>
      <c r="O311"/>
      <c r="P311"/>
      <c r="Q311"/>
      <c r="R311"/>
      <c r="S311"/>
    </row>
    <row r="312" spans="1:19">
      <c r="A312" s="85" t="s">
        <v>748</v>
      </c>
      <c r="B312" s="85" t="s">
        <v>1080</v>
      </c>
      <c r="C312" s="85">
        <v>3.41</v>
      </c>
      <c r="D312" s="85">
        <v>3.41</v>
      </c>
      <c r="E312" s="85">
        <v>3.8079999999999998</v>
      </c>
      <c r="F312" s="85">
        <v>0.38900000000000001</v>
      </c>
      <c r="G312" s="85">
        <v>0.27400000000000002</v>
      </c>
      <c r="H312" s="85" t="s">
        <v>463</v>
      </c>
      <c r="I312" s="85" t="s">
        <v>633</v>
      </c>
      <c r="J312" s="85">
        <v>180</v>
      </c>
      <c r="K312" s="85" t="s">
        <v>535</v>
      </c>
      <c r="L312"/>
      <c r="M312"/>
      <c r="N312"/>
      <c r="O312"/>
      <c r="P312"/>
      <c r="Q312"/>
      <c r="R312"/>
      <c r="S312"/>
    </row>
    <row r="313" spans="1:19">
      <c r="A313" s="85" t="s">
        <v>749</v>
      </c>
      <c r="B313" s="85" t="s">
        <v>1080</v>
      </c>
      <c r="C313" s="85">
        <v>1.64</v>
      </c>
      <c r="D313" s="85">
        <v>1.64</v>
      </c>
      <c r="E313" s="85">
        <v>3.8079999999999998</v>
      </c>
      <c r="F313" s="85">
        <v>0.38900000000000001</v>
      </c>
      <c r="G313" s="85">
        <v>0.27400000000000002</v>
      </c>
      <c r="H313" s="85" t="s">
        <v>463</v>
      </c>
      <c r="I313" s="85" t="s">
        <v>635</v>
      </c>
      <c r="J313" s="85">
        <v>180</v>
      </c>
      <c r="K313" s="85" t="s">
        <v>535</v>
      </c>
      <c r="L313"/>
      <c r="M313"/>
      <c r="N313"/>
      <c r="O313"/>
      <c r="P313"/>
      <c r="Q313"/>
      <c r="R313"/>
      <c r="S313"/>
    </row>
    <row r="314" spans="1:19">
      <c r="A314" s="85" t="s">
        <v>750</v>
      </c>
      <c r="B314" s="85" t="s">
        <v>1080</v>
      </c>
      <c r="C314" s="85">
        <v>1.64</v>
      </c>
      <c r="D314" s="85">
        <v>1.64</v>
      </c>
      <c r="E314" s="85">
        <v>3.8079999999999998</v>
      </c>
      <c r="F314" s="85">
        <v>0.38900000000000001</v>
      </c>
      <c r="G314" s="85">
        <v>0.27400000000000002</v>
      </c>
      <c r="H314" s="85" t="s">
        <v>463</v>
      </c>
      <c r="I314" s="85" t="s">
        <v>635</v>
      </c>
      <c r="J314" s="85">
        <v>180</v>
      </c>
      <c r="K314" s="85" t="s">
        <v>535</v>
      </c>
      <c r="L314"/>
      <c r="M314"/>
      <c r="N314"/>
      <c r="O314"/>
      <c r="P314"/>
      <c r="Q314"/>
      <c r="R314"/>
      <c r="S314"/>
    </row>
    <row r="315" spans="1:19">
      <c r="A315" s="85" t="s">
        <v>751</v>
      </c>
      <c r="B315" s="85" t="s">
        <v>1080</v>
      </c>
      <c r="C315" s="85">
        <v>1.64</v>
      </c>
      <c r="D315" s="85">
        <v>1.64</v>
      </c>
      <c r="E315" s="85">
        <v>3.8079999999999998</v>
      </c>
      <c r="F315" s="85">
        <v>0.38900000000000001</v>
      </c>
      <c r="G315" s="85">
        <v>0.27400000000000002</v>
      </c>
      <c r="H315" s="85" t="s">
        <v>463</v>
      </c>
      <c r="I315" s="85" t="s">
        <v>635</v>
      </c>
      <c r="J315" s="85">
        <v>180</v>
      </c>
      <c r="K315" s="85" t="s">
        <v>535</v>
      </c>
      <c r="L315"/>
      <c r="M315"/>
      <c r="N315"/>
      <c r="O315"/>
      <c r="P315"/>
      <c r="Q315"/>
      <c r="R315"/>
      <c r="S315"/>
    </row>
    <row r="316" spans="1:19">
      <c r="A316" s="85" t="s">
        <v>752</v>
      </c>
      <c r="B316" s="85" t="s">
        <v>1080</v>
      </c>
      <c r="C316" s="85">
        <v>1.64</v>
      </c>
      <c r="D316" s="85">
        <v>1.64</v>
      </c>
      <c r="E316" s="85">
        <v>3.8079999999999998</v>
      </c>
      <c r="F316" s="85">
        <v>0.38900000000000001</v>
      </c>
      <c r="G316" s="85">
        <v>0.27400000000000002</v>
      </c>
      <c r="H316" s="85" t="s">
        <v>463</v>
      </c>
      <c r="I316" s="85" t="s">
        <v>635</v>
      </c>
      <c r="J316" s="85">
        <v>180</v>
      </c>
      <c r="K316" s="85" t="s">
        <v>535</v>
      </c>
      <c r="L316"/>
      <c r="M316"/>
      <c r="N316"/>
      <c r="O316"/>
      <c r="P316"/>
      <c r="Q316"/>
      <c r="R316"/>
      <c r="S316"/>
    </row>
    <row r="317" spans="1:19">
      <c r="A317" s="85" t="s">
        <v>753</v>
      </c>
      <c r="B317" s="85" t="s">
        <v>1080</v>
      </c>
      <c r="C317" s="85">
        <v>1.65</v>
      </c>
      <c r="D317" s="85">
        <v>1.65</v>
      </c>
      <c r="E317" s="85">
        <v>3.8079999999999998</v>
      </c>
      <c r="F317" s="85">
        <v>0.38900000000000001</v>
      </c>
      <c r="G317" s="85">
        <v>0.27400000000000002</v>
      </c>
      <c r="H317" s="85" t="s">
        <v>463</v>
      </c>
      <c r="I317" s="85" t="s">
        <v>637</v>
      </c>
      <c r="J317" s="85">
        <v>180</v>
      </c>
      <c r="K317" s="85" t="s">
        <v>535</v>
      </c>
      <c r="L317"/>
      <c r="M317"/>
      <c r="N317"/>
      <c r="O317"/>
      <c r="P317"/>
      <c r="Q317"/>
      <c r="R317"/>
      <c r="S317"/>
    </row>
    <row r="318" spans="1:19">
      <c r="A318" s="85" t="s">
        <v>754</v>
      </c>
      <c r="B318" s="85" t="s">
        <v>1080</v>
      </c>
      <c r="C318" s="85">
        <v>1.65</v>
      </c>
      <c r="D318" s="85">
        <v>1.65</v>
      </c>
      <c r="E318" s="85">
        <v>3.8079999999999998</v>
      </c>
      <c r="F318" s="85">
        <v>0.38900000000000001</v>
      </c>
      <c r="G318" s="85">
        <v>0.27400000000000002</v>
      </c>
      <c r="H318" s="85" t="s">
        <v>463</v>
      </c>
      <c r="I318" s="85" t="s">
        <v>639</v>
      </c>
      <c r="J318" s="85">
        <v>0</v>
      </c>
      <c r="K318" s="85" t="s">
        <v>528</v>
      </c>
      <c r="L318"/>
      <c r="M318"/>
      <c r="N318"/>
      <c r="O318"/>
      <c r="P318"/>
      <c r="Q318"/>
      <c r="R318"/>
      <c r="S318"/>
    </row>
    <row r="319" spans="1:19">
      <c r="A319" s="85" t="s">
        <v>755</v>
      </c>
      <c r="B319" s="85" t="s">
        <v>1080</v>
      </c>
      <c r="C319" s="85">
        <v>1.64</v>
      </c>
      <c r="D319" s="85">
        <v>1.64</v>
      </c>
      <c r="E319" s="85">
        <v>3.8079999999999998</v>
      </c>
      <c r="F319" s="85">
        <v>0.38900000000000001</v>
      </c>
      <c r="G319" s="85">
        <v>0.27400000000000002</v>
      </c>
      <c r="H319" s="85" t="s">
        <v>463</v>
      </c>
      <c r="I319" s="85" t="s">
        <v>641</v>
      </c>
      <c r="J319" s="85">
        <v>0</v>
      </c>
      <c r="K319" s="85" t="s">
        <v>528</v>
      </c>
      <c r="L319"/>
      <c r="M319"/>
      <c r="N319"/>
      <c r="O319"/>
      <c r="P319"/>
      <c r="Q319"/>
      <c r="R319"/>
      <c r="S319"/>
    </row>
    <row r="320" spans="1:19">
      <c r="A320" s="85" t="s">
        <v>756</v>
      </c>
      <c r="B320" s="85" t="s">
        <v>1080</v>
      </c>
      <c r="C320" s="85">
        <v>1.64</v>
      </c>
      <c r="D320" s="85">
        <v>1.64</v>
      </c>
      <c r="E320" s="85">
        <v>3.8079999999999998</v>
      </c>
      <c r="F320" s="85">
        <v>0.38900000000000001</v>
      </c>
      <c r="G320" s="85">
        <v>0.27400000000000002</v>
      </c>
      <c r="H320" s="85" t="s">
        <v>463</v>
      </c>
      <c r="I320" s="85" t="s">
        <v>641</v>
      </c>
      <c r="J320" s="85">
        <v>0</v>
      </c>
      <c r="K320" s="85" t="s">
        <v>528</v>
      </c>
      <c r="L320"/>
      <c r="M320"/>
      <c r="N320"/>
      <c r="O320"/>
      <c r="P320"/>
      <c r="Q320"/>
      <c r="R320"/>
      <c r="S320"/>
    </row>
    <row r="321" spans="1:19">
      <c r="A321" s="85" t="s">
        <v>757</v>
      </c>
      <c r="B321" s="85" t="s">
        <v>1080</v>
      </c>
      <c r="C321" s="85">
        <v>1.64</v>
      </c>
      <c r="D321" s="85">
        <v>1.64</v>
      </c>
      <c r="E321" s="85">
        <v>3.8079999999999998</v>
      </c>
      <c r="F321" s="85">
        <v>0.38900000000000001</v>
      </c>
      <c r="G321" s="85">
        <v>0.27400000000000002</v>
      </c>
      <c r="H321" s="85" t="s">
        <v>463</v>
      </c>
      <c r="I321" s="85" t="s">
        <v>641</v>
      </c>
      <c r="J321" s="85">
        <v>0</v>
      </c>
      <c r="K321" s="85" t="s">
        <v>528</v>
      </c>
      <c r="L321"/>
      <c r="M321"/>
      <c r="N321"/>
      <c r="O321"/>
      <c r="P321"/>
      <c r="Q321"/>
      <c r="R321"/>
      <c r="S321"/>
    </row>
    <row r="322" spans="1:19">
      <c r="A322" s="85" t="s">
        <v>758</v>
      </c>
      <c r="B322" s="85" t="s">
        <v>1080</v>
      </c>
      <c r="C322" s="85">
        <v>1.64</v>
      </c>
      <c r="D322" s="85">
        <v>1.64</v>
      </c>
      <c r="E322" s="85">
        <v>3.8079999999999998</v>
      </c>
      <c r="F322" s="85">
        <v>0.38900000000000001</v>
      </c>
      <c r="G322" s="85">
        <v>0.27400000000000002</v>
      </c>
      <c r="H322" s="85" t="s">
        <v>463</v>
      </c>
      <c r="I322" s="85" t="s">
        <v>641</v>
      </c>
      <c r="J322" s="85">
        <v>0</v>
      </c>
      <c r="K322" s="85" t="s">
        <v>528</v>
      </c>
      <c r="L322"/>
      <c r="M322"/>
      <c r="N322"/>
      <c r="O322"/>
      <c r="P322"/>
      <c r="Q322"/>
      <c r="R322"/>
      <c r="S322"/>
    </row>
    <row r="323" spans="1:19">
      <c r="A323" s="85" t="s">
        <v>759</v>
      </c>
      <c r="B323" s="85" t="s">
        <v>1080</v>
      </c>
      <c r="C323" s="85">
        <v>1.65</v>
      </c>
      <c r="D323" s="85">
        <v>1.65</v>
      </c>
      <c r="E323" s="85">
        <v>3.8079999999999998</v>
      </c>
      <c r="F323" s="85">
        <v>0.38900000000000001</v>
      </c>
      <c r="G323" s="85">
        <v>0.27400000000000002</v>
      </c>
      <c r="H323" s="85" t="s">
        <v>463</v>
      </c>
      <c r="I323" s="85" t="s">
        <v>645</v>
      </c>
      <c r="J323" s="85">
        <v>0</v>
      </c>
      <c r="K323" s="85" t="s">
        <v>528</v>
      </c>
      <c r="L323"/>
      <c r="M323"/>
      <c r="N323"/>
      <c r="O323"/>
      <c r="P323"/>
      <c r="Q323"/>
      <c r="R323"/>
      <c r="S323"/>
    </row>
    <row r="324" spans="1:19">
      <c r="A324" s="85" t="s">
        <v>760</v>
      </c>
      <c r="B324" s="85" t="s">
        <v>1080</v>
      </c>
      <c r="C324" s="85">
        <v>1.65</v>
      </c>
      <c r="D324" s="85">
        <v>1.65</v>
      </c>
      <c r="E324" s="85">
        <v>3.8079999999999998</v>
      </c>
      <c r="F324" s="85">
        <v>0.38900000000000001</v>
      </c>
      <c r="G324" s="85">
        <v>0.27400000000000002</v>
      </c>
      <c r="H324" s="85" t="s">
        <v>463</v>
      </c>
      <c r="I324" s="85" t="s">
        <v>647</v>
      </c>
      <c r="J324" s="85">
        <v>0</v>
      </c>
      <c r="K324" s="85" t="s">
        <v>528</v>
      </c>
      <c r="L324"/>
      <c r="M324"/>
      <c r="N324"/>
      <c r="O324"/>
      <c r="P324"/>
      <c r="Q324"/>
      <c r="R324"/>
      <c r="S324"/>
    </row>
    <row r="325" spans="1:19">
      <c r="A325" s="85" t="s">
        <v>761</v>
      </c>
      <c r="B325" s="85" t="s">
        <v>1080</v>
      </c>
      <c r="C325" s="85">
        <v>1.64</v>
      </c>
      <c r="D325" s="85">
        <v>1.64</v>
      </c>
      <c r="E325" s="85">
        <v>3.8079999999999998</v>
      </c>
      <c r="F325" s="85">
        <v>0.38900000000000001</v>
      </c>
      <c r="G325" s="85">
        <v>0.27400000000000002</v>
      </c>
      <c r="H325" s="85" t="s">
        <v>463</v>
      </c>
      <c r="I325" s="85" t="s">
        <v>647</v>
      </c>
      <c r="J325" s="85">
        <v>0</v>
      </c>
      <c r="K325" s="85" t="s">
        <v>528</v>
      </c>
      <c r="L325"/>
      <c r="M325"/>
      <c r="N325"/>
      <c r="O325"/>
      <c r="P325"/>
      <c r="Q325"/>
      <c r="R325"/>
      <c r="S325"/>
    </row>
    <row r="326" spans="1:19">
      <c r="A326" s="85" t="s">
        <v>762</v>
      </c>
      <c r="B326" s="85" t="s">
        <v>1080</v>
      </c>
      <c r="C326" s="85">
        <v>1.64</v>
      </c>
      <c r="D326" s="85">
        <v>1.64</v>
      </c>
      <c r="E326" s="85">
        <v>3.8079999999999998</v>
      </c>
      <c r="F326" s="85">
        <v>0.38900000000000001</v>
      </c>
      <c r="G326" s="85">
        <v>0.27400000000000002</v>
      </c>
      <c r="H326" s="85" t="s">
        <v>463</v>
      </c>
      <c r="I326" s="85" t="s">
        <v>647</v>
      </c>
      <c r="J326" s="85">
        <v>0</v>
      </c>
      <c r="K326" s="85" t="s">
        <v>528</v>
      </c>
      <c r="L326"/>
      <c r="M326"/>
      <c r="N326"/>
      <c r="O326"/>
      <c r="P326"/>
      <c r="Q326"/>
      <c r="R326"/>
      <c r="S326"/>
    </row>
    <row r="327" spans="1:19">
      <c r="A327" s="85" t="s">
        <v>763</v>
      </c>
      <c r="B327" s="85" t="s">
        <v>1080</v>
      </c>
      <c r="C327" s="85">
        <v>1.64</v>
      </c>
      <c r="D327" s="85">
        <v>1.64</v>
      </c>
      <c r="E327" s="85">
        <v>3.8079999999999998</v>
      </c>
      <c r="F327" s="85">
        <v>0.38900000000000001</v>
      </c>
      <c r="G327" s="85">
        <v>0.27400000000000002</v>
      </c>
      <c r="H327" s="85" t="s">
        <v>463</v>
      </c>
      <c r="I327" s="85" t="s">
        <v>647</v>
      </c>
      <c r="J327" s="85">
        <v>0</v>
      </c>
      <c r="K327" s="85" t="s">
        <v>528</v>
      </c>
      <c r="L327"/>
      <c r="M327"/>
      <c r="N327"/>
      <c r="O327"/>
      <c r="P327"/>
      <c r="Q327"/>
      <c r="R327"/>
      <c r="S327"/>
    </row>
    <row r="328" spans="1:19">
      <c r="A328" s="85" t="s">
        <v>764</v>
      </c>
      <c r="B328" s="85" t="s">
        <v>1080</v>
      </c>
      <c r="C328" s="85">
        <v>1.64</v>
      </c>
      <c r="D328" s="85">
        <v>1.64</v>
      </c>
      <c r="E328" s="85">
        <v>3.8079999999999998</v>
      </c>
      <c r="F328" s="85">
        <v>0.38900000000000001</v>
      </c>
      <c r="G328" s="85">
        <v>0.27400000000000002</v>
      </c>
      <c r="H328" s="85" t="s">
        <v>463</v>
      </c>
      <c r="I328" s="85" t="s">
        <v>649</v>
      </c>
      <c r="J328" s="85">
        <v>0</v>
      </c>
      <c r="K328" s="85" t="s">
        <v>528</v>
      </c>
      <c r="L328"/>
      <c r="M328"/>
      <c r="N328"/>
      <c r="O328"/>
      <c r="P328"/>
      <c r="Q328"/>
      <c r="R328"/>
      <c r="S328"/>
    </row>
    <row r="329" spans="1:19">
      <c r="A329" s="85" t="s">
        <v>679</v>
      </c>
      <c r="B329" s="85" t="s">
        <v>1079</v>
      </c>
      <c r="C329" s="85">
        <v>1.64</v>
      </c>
      <c r="D329" s="85">
        <v>1.64</v>
      </c>
      <c r="E329" s="85">
        <v>3.2410000000000001</v>
      </c>
      <c r="F329" s="85">
        <v>0.252</v>
      </c>
      <c r="G329" s="85">
        <v>0.16200000000000001</v>
      </c>
      <c r="H329" s="85" t="s">
        <v>463</v>
      </c>
      <c r="I329" s="85" t="s">
        <v>561</v>
      </c>
      <c r="J329" s="85">
        <v>0</v>
      </c>
      <c r="K329" s="85" t="s">
        <v>528</v>
      </c>
      <c r="L329"/>
      <c r="M329"/>
      <c r="N329"/>
      <c r="O329"/>
      <c r="P329"/>
      <c r="Q329"/>
      <c r="R329"/>
      <c r="S329"/>
    </row>
    <row r="330" spans="1:19">
      <c r="A330" s="85" t="s">
        <v>680</v>
      </c>
      <c r="B330" s="85" t="s">
        <v>1079</v>
      </c>
      <c r="C330" s="85">
        <v>1.64</v>
      </c>
      <c r="D330" s="85">
        <v>1.64</v>
      </c>
      <c r="E330" s="85">
        <v>3.2410000000000001</v>
      </c>
      <c r="F330" s="85">
        <v>0.252</v>
      </c>
      <c r="G330" s="85">
        <v>0.16200000000000001</v>
      </c>
      <c r="H330" s="85" t="s">
        <v>463</v>
      </c>
      <c r="I330" s="85" t="s">
        <v>561</v>
      </c>
      <c r="J330" s="85">
        <v>0</v>
      </c>
      <c r="K330" s="85" t="s">
        <v>528</v>
      </c>
      <c r="L330"/>
      <c r="M330"/>
      <c r="N330"/>
      <c r="O330"/>
      <c r="P330"/>
      <c r="Q330"/>
      <c r="R330"/>
      <c r="S330"/>
    </row>
    <row r="331" spans="1:19">
      <c r="A331" s="85" t="s">
        <v>681</v>
      </c>
      <c r="B331" s="85" t="s">
        <v>1079</v>
      </c>
      <c r="C331" s="85">
        <v>1.65</v>
      </c>
      <c r="D331" s="85">
        <v>1.65</v>
      </c>
      <c r="E331" s="85">
        <v>3.2410000000000001</v>
      </c>
      <c r="F331" s="85">
        <v>0.252</v>
      </c>
      <c r="G331" s="85">
        <v>0.16200000000000001</v>
      </c>
      <c r="H331" s="85" t="s">
        <v>463</v>
      </c>
      <c r="I331" s="85" t="s">
        <v>561</v>
      </c>
      <c r="J331" s="85">
        <v>0</v>
      </c>
      <c r="K331" s="85" t="s">
        <v>528</v>
      </c>
      <c r="L331"/>
      <c r="M331"/>
      <c r="N331"/>
      <c r="O331"/>
      <c r="P331"/>
      <c r="Q331"/>
      <c r="R331"/>
      <c r="S331"/>
    </row>
    <row r="332" spans="1:19">
      <c r="A332" s="85" t="s">
        <v>670</v>
      </c>
      <c r="B332" s="85" t="s">
        <v>1079</v>
      </c>
      <c r="C332" s="85">
        <v>1.64</v>
      </c>
      <c r="D332" s="85">
        <v>1.64</v>
      </c>
      <c r="E332" s="85">
        <v>3.2410000000000001</v>
      </c>
      <c r="F332" s="85">
        <v>0.252</v>
      </c>
      <c r="G332" s="85">
        <v>0.16200000000000001</v>
      </c>
      <c r="H332" s="85" t="s">
        <v>463</v>
      </c>
      <c r="I332" s="85" t="s">
        <v>545</v>
      </c>
      <c r="J332" s="85">
        <v>180</v>
      </c>
      <c r="K332" s="85" t="s">
        <v>535</v>
      </c>
      <c r="L332"/>
      <c r="M332"/>
      <c r="N332"/>
      <c r="O332"/>
      <c r="P332"/>
      <c r="Q332"/>
      <c r="R332"/>
      <c r="S332"/>
    </row>
    <row r="333" spans="1:19">
      <c r="A333" s="85" t="s">
        <v>671</v>
      </c>
      <c r="B333" s="85" t="s">
        <v>1079</v>
      </c>
      <c r="C333" s="85">
        <v>1.64</v>
      </c>
      <c r="D333" s="85">
        <v>1.64</v>
      </c>
      <c r="E333" s="85">
        <v>3.2410000000000001</v>
      </c>
      <c r="F333" s="85">
        <v>0.252</v>
      </c>
      <c r="G333" s="85">
        <v>0.16200000000000001</v>
      </c>
      <c r="H333" s="85" t="s">
        <v>463</v>
      </c>
      <c r="I333" s="85" t="s">
        <v>545</v>
      </c>
      <c r="J333" s="85">
        <v>180</v>
      </c>
      <c r="K333" s="85" t="s">
        <v>535</v>
      </c>
      <c r="L333"/>
      <c r="M333"/>
      <c r="N333"/>
      <c r="O333"/>
      <c r="P333"/>
      <c r="Q333"/>
      <c r="R333"/>
      <c r="S333"/>
    </row>
    <row r="334" spans="1:19">
      <c r="A334" s="85" t="s">
        <v>672</v>
      </c>
      <c r="B334" s="85" t="s">
        <v>1079</v>
      </c>
      <c r="C334" s="85">
        <v>1.65</v>
      </c>
      <c r="D334" s="85">
        <v>1.65</v>
      </c>
      <c r="E334" s="85">
        <v>3.2410000000000001</v>
      </c>
      <c r="F334" s="85">
        <v>0.252</v>
      </c>
      <c r="G334" s="85">
        <v>0.16200000000000001</v>
      </c>
      <c r="H334" s="85" t="s">
        <v>463</v>
      </c>
      <c r="I334" s="85" t="s">
        <v>545</v>
      </c>
      <c r="J334" s="85">
        <v>180</v>
      </c>
      <c r="K334" s="85" t="s">
        <v>535</v>
      </c>
      <c r="L334"/>
      <c r="M334"/>
      <c r="N334"/>
      <c r="O334"/>
      <c r="P334"/>
      <c r="Q334"/>
      <c r="R334"/>
      <c r="S334"/>
    </row>
    <row r="335" spans="1:19">
      <c r="A335" s="85" t="s">
        <v>765</v>
      </c>
      <c r="B335" s="85"/>
      <c r="C335" s="85"/>
      <c r="D335" s="85">
        <v>184.21</v>
      </c>
      <c r="E335" s="85">
        <v>3.65</v>
      </c>
      <c r="F335" s="85">
        <v>0.35</v>
      </c>
      <c r="G335" s="85">
        <v>0.24199999999999999</v>
      </c>
      <c r="H335" s="85"/>
      <c r="I335" s="85"/>
      <c r="J335" s="85"/>
      <c r="K335" s="85"/>
      <c r="L335"/>
      <c r="M335"/>
      <c r="N335"/>
      <c r="O335"/>
      <c r="P335"/>
      <c r="Q335"/>
      <c r="R335"/>
      <c r="S335"/>
    </row>
    <row r="336" spans="1:19">
      <c r="A336" s="85" t="s">
        <v>766</v>
      </c>
      <c r="B336" s="85"/>
      <c r="C336" s="85"/>
      <c r="D336" s="85">
        <v>72.38</v>
      </c>
      <c r="E336" s="85">
        <v>3.69</v>
      </c>
      <c r="F336" s="85">
        <v>0.36099999999999999</v>
      </c>
      <c r="G336" s="85">
        <v>0.251</v>
      </c>
      <c r="H336" s="85"/>
      <c r="I336" s="85"/>
      <c r="J336" s="85"/>
      <c r="K336" s="85"/>
      <c r="L336"/>
      <c r="M336"/>
      <c r="N336"/>
      <c r="O336"/>
      <c r="P336"/>
      <c r="Q336"/>
      <c r="R336"/>
      <c r="S336"/>
    </row>
    <row r="337" spans="1:19">
      <c r="A337" s="85" t="s">
        <v>767</v>
      </c>
      <c r="B337" s="85"/>
      <c r="C337" s="85"/>
      <c r="D337" s="85">
        <v>111.83</v>
      </c>
      <c r="E337" s="85">
        <v>3.62</v>
      </c>
      <c r="F337" s="85">
        <v>0.34300000000000003</v>
      </c>
      <c r="G337" s="85">
        <v>0.23699999999999999</v>
      </c>
      <c r="H337" s="85"/>
      <c r="I337" s="85"/>
      <c r="J337" s="85"/>
      <c r="K337" s="85"/>
      <c r="L337"/>
      <c r="M337"/>
      <c r="N337"/>
      <c r="O337"/>
      <c r="P337"/>
      <c r="Q337"/>
      <c r="R337"/>
      <c r="S337"/>
    </row>
    <row r="338" spans="1:19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77"/>
      <c r="B339" s="85" t="s">
        <v>381</v>
      </c>
      <c r="C339" s="85" t="s">
        <v>768</v>
      </c>
      <c r="D339" s="85" t="s">
        <v>769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5" t="s">
        <v>300</v>
      </c>
      <c r="B340" s="85"/>
      <c r="C340" s="85"/>
      <c r="D340" s="85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77"/>
      <c r="B342" s="85" t="s">
        <v>381</v>
      </c>
      <c r="C342" s="85" t="s">
        <v>770</v>
      </c>
      <c r="D342" s="85" t="s">
        <v>771</v>
      </c>
      <c r="E342" s="85" t="s">
        <v>772</v>
      </c>
      <c r="F342" s="85" t="s">
        <v>773</v>
      </c>
      <c r="G342" s="85" t="s">
        <v>769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5" t="s">
        <v>774</v>
      </c>
      <c r="B343" s="85" t="s">
        <v>775</v>
      </c>
      <c r="C343" s="85">
        <v>1479.57</v>
      </c>
      <c r="D343" s="85">
        <v>1181.6600000000001</v>
      </c>
      <c r="E343" s="85">
        <v>297.89999999999998</v>
      </c>
      <c r="F343" s="85">
        <v>0.8</v>
      </c>
      <c r="G343" s="85">
        <v>3.7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5" t="s">
        <v>776</v>
      </c>
      <c r="B344" s="85" t="s">
        <v>775</v>
      </c>
      <c r="C344" s="85">
        <v>1504.76</v>
      </c>
      <c r="D344" s="85">
        <v>1201.79</v>
      </c>
      <c r="E344" s="85">
        <v>302.98</v>
      </c>
      <c r="F344" s="85">
        <v>0.8</v>
      </c>
      <c r="G344" s="85">
        <v>3.7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5" t="s">
        <v>777</v>
      </c>
      <c r="B345" s="85" t="s">
        <v>775</v>
      </c>
      <c r="C345" s="85">
        <v>1598.23</v>
      </c>
      <c r="D345" s="85">
        <v>1276.43</v>
      </c>
      <c r="E345" s="85">
        <v>321.8</v>
      </c>
      <c r="F345" s="85">
        <v>0.8</v>
      </c>
      <c r="G345" s="85">
        <v>3.7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5" t="s">
        <v>778</v>
      </c>
      <c r="B346" s="85" t="s">
        <v>775</v>
      </c>
      <c r="C346" s="85">
        <v>1354.14</v>
      </c>
      <c r="D346" s="85">
        <v>1081.49</v>
      </c>
      <c r="E346" s="85">
        <v>272.64999999999998</v>
      </c>
      <c r="F346" s="85">
        <v>0.8</v>
      </c>
      <c r="G346" s="85">
        <v>3.7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5" t="s">
        <v>779</v>
      </c>
      <c r="B347" s="85" t="s">
        <v>775</v>
      </c>
      <c r="C347" s="85">
        <v>1445.28</v>
      </c>
      <c r="D347" s="85">
        <v>1154.28</v>
      </c>
      <c r="E347" s="85">
        <v>291</v>
      </c>
      <c r="F347" s="85">
        <v>0.8</v>
      </c>
      <c r="G347" s="85">
        <v>3.7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5" t="s">
        <v>780</v>
      </c>
      <c r="B348" s="85" t="s">
        <v>775</v>
      </c>
      <c r="C348" s="85">
        <v>2136.39</v>
      </c>
      <c r="D348" s="85">
        <v>1706.24</v>
      </c>
      <c r="E348" s="85">
        <v>430.15</v>
      </c>
      <c r="F348" s="85">
        <v>0.8</v>
      </c>
      <c r="G348" s="85">
        <v>3.67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5" t="s">
        <v>781</v>
      </c>
      <c r="B349" s="85" t="s">
        <v>775</v>
      </c>
      <c r="C349" s="85">
        <v>6912.11</v>
      </c>
      <c r="D349" s="85">
        <v>5520.39</v>
      </c>
      <c r="E349" s="85">
        <v>1391.72</v>
      </c>
      <c r="F349" s="85">
        <v>0.8</v>
      </c>
      <c r="G349" s="85">
        <v>3.05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5" t="s">
        <v>782</v>
      </c>
      <c r="B350" s="85" t="s">
        <v>775</v>
      </c>
      <c r="C350" s="85">
        <v>5586.85</v>
      </c>
      <c r="D350" s="85">
        <v>4461.97</v>
      </c>
      <c r="E350" s="85">
        <v>1124.8800000000001</v>
      </c>
      <c r="F350" s="85">
        <v>0.8</v>
      </c>
      <c r="G350" s="85">
        <v>3.05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5" t="s">
        <v>783</v>
      </c>
      <c r="B351" s="85" t="s">
        <v>775</v>
      </c>
      <c r="C351" s="85">
        <v>6715.32</v>
      </c>
      <c r="D351" s="85">
        <v>5363.23</v>
      </c>
      <c r="E351" s="85">
        <v>1352.1</v>
      </c>
      <c r="F351" s="85">
        <v>0.8</v>
      </c>
      <c r="G351" s="85">
        <v>3.05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5" t="s">
        <v>784</v>
      </c>
      <c r="B352" s="85" t="s">
        <v>775</v>
      </c>
      <c r="C352" s="85">
        <v>1902.89</v>
      </c>
      <c r="D352" s="85">
        <v>1519.75</v>
      </c>
      <c r="E352" s="85">
        <v>383.14</v>
      </c>
      <c r="F352" s="85">
        <v>0.8</v>
      </c>
      <c r="G352" s="85">
        <v>3.7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5" t="s">
        <v>785</v>
      </c>
      <c r="B353" s="85" t="s">
        <v>775</v>
      </c>
      <c r="C353" s="85">
        <v>1687.47</v>
      </c>
      <c r="D353" s="85">
        <v>1347.71</v>
      </c>
      <c r="E353" s="85">
        <v>339.76</v>
      </c>
      <c r="F353" s="85">
        <v>0.8</v>
      </c>
      <c r="G353" s="85">
        <v>3.7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5" t="s">
        <v>786</v>
      </c>
      <c r="B354" s="85" t="s">
        <v>775</v>
      </c>
      <c r="C354" s="85">
        <v>6713.99</v>
      </c>
      <c r="D354" s="85">
        <v>5362.17</v>
      </c>
      <c r="E354" s="85">
        <v>1351.83</v>
      </c>
      <c r="F354" s="85">
        <v>0.8</v>
      </c>
      <c r="G354" s="85">
        <v>3.05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5" t="s">
        <v>787</v>
      </c>
      <c r="B355" s="85" t="s">
        <v>775</v>
      </c>
      <c r="C355" s="85">
        <v>2175.27</v>
      </c>
      <c r="D355" s="85">
        <v>1737.29</v>
      </c>
      <c r="E355" s="85">
        <v>437.98</v>
      </c>
      <c r="F355" s="85">
        <v>0.8</v>
      </c>
      <c r="G355" s="85">
        <v>3.66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5" t="s">
        <v>788</v>
      </c>
      <c r="B356" s="85" t="s">
        <v>775</v>
      </c>
      <c r="C356" s="85">
        <v>6023.66</v>
      </c>
      <c r="D356" s="85">
        <v>4810.83</v>
      </c>
      <c r="E356" s="85">
        <v>1212.83</v>
      </c>
      <c r="F356" s="85">
        <v>0.8</v>
      </c>
      <c r="G356" s="85">
        <v>3.05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5" t="s">
        <v>789</v>
      </c>
      <c r="B357" s="85" t="s">
        <v>775</v>
      </c>
      <c r="C357" s="85">
        <v>1693.04</v>
      </c>
      <c r="D357" s="85">
        <v>1352.16</v>
      </c>
      <c r="E357" s="85">
        <v>340.89</v>
      </c>
      <c r="F357" s="85">
        <v>0.8</v>
      </c>
      <c r="G357" s="85">
        <v>3.7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5" t="s">
        <v>790</v>
      </c>
      <c r="B358" s="85" t="s">
        <v>775</v>
      </c>
      <c r="C358" s="85">
        <v>2118.15</v>
      </c>
      <c r="D358" s="85">
        <v>1691.67</v>
      </c>
      <c r="E358" s="85">
        <v>426.48</v>
      </c>
      <c r="F358" s="85">
        <v>0.8</v>
      </c>
      <c r="G358" s="85">
        <v>3.68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5" t="s">
        <v>791</v>
      </c>
      <c r="B359" s="85" t="s">
        <v>775</v>
      </c>
      <c r="C359" s="85">
        <v>6900.34</v>
      </c>
      <c r="D359" s="85">
        <v>5511</v>
      </c>
      <c r="E359" s="85">
        <v>1389.35</v>
      </c>
      <c r="F359" s="85">
        <v>0.8</v>
      </c>
      <c r="G359" s="85">
        <v>3.05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5" t="s">
        <v>792</v>
      </c>
      <c r="B360" s="85" t="s">
        <v>775</v>
      </c>
      <c r="C360" s="85">
        <v>5704.61</v>
      </c>
      <c r="D360" s="85">
        <v>4556.01</v>
      </c>
      <c r="E360" s="85">
        <v>1148.5899999999999</v>
      </c>
      <c r="F360" s="85">
        <v>0.8</v>
      </c>
      <c r="G360" s="85">
        <v>3.05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5" t="s">
        <v>793</v>
      </c>
      <c r="B361" s="85" t="s">
        <v>775</v>
      </c>
      <c r="C361" s="85">
        <v>6891.47</v>
      </c>
      <c r="D361" s="85">
        <v>5503.91</v>
      </c>
      <c r="E361" s="85">
        <v>1387.56</v>
      </c>
      <c r="F361" s="85">
        <v>0.8</v>
      </c>
      <c r="G361" s="85">
        <v>3.05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5" t="s">
        <v>794</v>
      </c>
      <c r="B362" s="85" t="s">
        <v>775</v>
      </c>
      <c r="C362" s="85">
        <v>1950.15</v>
      </c>
      <c r="D362" s="85">
        <v>1557.5</v>
      </c>
      <c r="E362" s="85">
        <v>392.65</v>
      </c>
      <c r="F362" s="85">
        <v>0.8</v>
      </c>
      <c r="G362" s="85">
        <v>3.7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5" t="s">
        <v>795</v>
      </c>
      <c r="B363" s="85" t="s">
        <v>775</v>
      </c>
      <c r="C363" s="85">
        <v>1726.75</v>
      </c>
      <c r="D363" s="85">
        <v>1379.08</v>
      </c>
      <c r="E363" s="85">
        <v>347.67</v>
      </c>
      <c r="F363" s="85">
        <v>0.8</v>
      </c>
      <c r="G363" s="85">
        <v>3.7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5" t="s">
        <v>796</v>
      </c>
      <c r="B364" s="85" t="s">
        <v>775</v>
      </c>
      <c r="C364" s="85">
        <v>6328.64</v>
      </c>
      <c r="D364" s="85">
        <v>5054.3999999999996</v>
      </c>
      <c r="E364" s="85">
        <v>1274.24</v>
      </c>
      <c r="F364" s="85">
        <v>0.8</v>
      </c>
      <c r="G364" s="85">
        <v>3.05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5" t="s">
        <v>797</v>
      </c>
      <c r="B365" s="85" t="s">
        <v>775</v>
      </c>
      <c r="C365" s="85">
        <v>1691.66</v>
      </c>
      <c r="D365" s="85">
        <v>1351.05</v>
      </c>
      <c r="E365" s="85">
        <v>340.61</v>
      </c>
      <c r="F365" s="85">
        <v>0.8</v>
      </c>
      <c r="G365" s="85">
        <v>3.7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5" t="s">
        <v>798</v>
      </c>
      <c r="B366" s="85" t="s">
        <v>775</v>
      </c>
      <c r="C366" s="85">
        <v>6208.41</v>
      </c>
      <c r="D366" s="85">
        <v>4958.38</v>
      </c>
      <c r="E366" s="85">
        <v>1250.03</v>
      </c>
      <c r="F366" s="85">
        <v>0.8</v>
      </c>
      <c r="G366" s="85">
        <v>3.05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5" t="s">
        <v>799</v>
      </c>
      <c r="B367" s="85" t="s">
        <v>775</v>
      </c>
      <c r="C367" s="85">
        <v>1731.95</v>
      </c>
      <c r="D367" s="85">
        <v>1383.23</v>
      </c>
      <c r="E367" s="85">
        <v>348.72</v>
      </c>
      <c r="F367" s="85">
        <v>0.8</v>
      </c>
      <c r="G367" s="85">
        <v>3.7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5" t="s">
        <v>800</v>
      </c>
      <c r="B368" s="85" t="s">
        <v>775</v>
      </c>
      <c r="C368" s="85">
        <v>2560.36</v>
      </c>
      <c r="D368" s="85">
        <v>2044.84</v>
      </c>
      <c r="E368" s="85">
        <v>515.51</v>
      </c>
      <c r="F368" s="85">
        <v>0.8</v>
      </c>
      <c r="G368" s="85">
        <v>3.55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5" t="s">
        <v>801</v>
      </c>
      <c r="B369" s="85" t="s">
        <v>775</v>
      </c>
      <c r="C369" s="85">
        <v>8620.66</v>
      </c>
      <c r="D369" s="85">
        <v>6884.94</v>
      </c>
      <c r="E369" s="85">
        <v>1735.72</v>
      </c>
      <c r="F369" s="85">
        <v>0.8</v>
      </c>
      <c r="G369" s="85">
        <v>3.05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5" t="s">
        <v>802</v>
      </c>
      <c r="B370" s="85" t="s">
        <v>775</v>
      </c>
      <c r="C370" s="85">
        <v>7077.5</v>
      </c>
      <c r="D370" s="85">
        <v>5652.48</v>
      </c>
      <c r="E370" s="85">
        <v>1425.02</v>
      </c>
      <c r="F370" s="85">
        <v>0.8</v>
      </c>
      <c r="G370" s="85">
        <v>3.05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5" t="s">
        <v>803</v>
      </c>
      <c r="B371" s="85" t="s">
        <v>775</v>
      </c>
      <c r="C371" s="85">
        <v>8623.2800000000007</v>
      </c>
      <c r="D371" s="85">
        <v>6887.03</v>
      </c>
      <c r="E371" s="85">
        <v>1736.25</v>
      </c>
      <c r="F371" s="85">
        <v>0.8</v>
      </c>
      <c r="G371" s="85">
        <v>3.05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5" t="s">
        <v>804</v>
      </c>
      <c r="B372" s="85" t="s">
        <v>775</v>
      </c>
      <c r="C372" s="85">
        <v>2422.29</v>
      </c>
      <c r="D372" s="85">
        <v>1934.58</v>
      </c>
      <c r="E372" s="85">
        <v>487.72</v>
      </c>
      <c r="F372" s="85">
        <v>0.8</v>
      </c>
      <c r="G372" s="85">
        <v>3.59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5" t="s">
        <v>805</v>
      </c>
      <c r="B373" s="85" t="s">
        <v>775</v>
      </c>
      <c r="C373" s="85">
        <v>2208.27</v>
      </c>
      <c r="D373" s="85">
        <v>1763.64</v>
      </c>
      <c r="E373" s="85">
        <v>444.62</v>
      </c>
      <c r="F373" s="85">
        <v>0.8</v>
      </c>
      <c r="G373" s="85">
        <v>3.65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5" t="s">
        <v>806</v>
      </c>
      <c r="B374" s="85" t="s">
        <v>775</v>
      </c>
      <c r="C374" s="85">
        <v>8168.52</v>
      </c>
      <c r="D374" s="85">
        <v>6487.82</v>
      </c>
      <c r="E374" s="85">
        <v>1680.7</v>
      </c>
      <c r="F374" s="85">
        <v>0.79</v>
      </c>
      <c r="G374" s="85">
        <v>3.05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5" t="s">
        <v>807</v>
      </c>
      <c r="B375" s="85" t="s">
        <v>775</v>
      </c>
      <c r="C375" s="85">
        <v>2104.65</v>
      </c>
      <c r="D375" s="85">
        <v>1679.77</v>
      </c>
      <c r="E375" s="85">
        <v>424.88</v>
      </c>
      <c r="F375" s="85">
        <v>0.8</v>
      </c>
      <c r="G375" s="85">
        <v>3.68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5" t="s">
        <v>808</v>
      </c>
      <c r="B376" s="85" t="s">
        <v>775</v>
      </c>
      <c r="C376" s="85">
        <v>8111.59</v>
      </c>
      <c r="D376" s="85">
        <v>6436.93</v>
      </c>
      <c r="E376" s="85">
        <v>1674.66</v>
      </c>
      <c r="F376" s="85">
        <v>0.79</v>
      </c>
      <c r="G376" s="85">
        <v>3.05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5" t="s">
        <v>809</v>
      </c>
      <c r="B377" s="85" t="s">
        <v>775</v>
      </c>
      <c r="C377" s="85">
        <v>2201.1</v>
      </c>
      <c r="D377" s="85">
        <v>1757.92</v>
      </c>
      <c r="E377" s="85">
        <v>443.18</v>
      </c>
      <c r="F377" s="85">
        <v>0.8</v>
      </c>
      <c r="G377" s="85">
        <v>3.65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5" t="s">
        <v>810</v>
      </c>
      <c r="B378" s="85" t="s">
        <v>775</v>
      </c>
      <c r="C378" s="85">
        <v>7526.59</v>
      </c>
      <c r="D378" s="85">
        <v>6011.15</v>
      </c>
      <c r="E378" s="85">
        <v>1515.44</v>
      </c>
      <c r="F378" s="85">
        <v>0.8</v>
      </c>
      <c r="G378" s="85">
        <v>4.04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5" t="s">
        <v>819</v>
      </c>
      <c r="B379" s="85" t="s">
        <v>775</v>
      </c>
      <c r="C379" s="85">
        <v>3557.39</v>
      </c>
      <c r="D379" s="85">
        <v>2841.13</v>
      </c>
      <c r="E379" s="85">
        <v>716.26</v>
      </c>
      <c r="F379" s="85">
        <v>0.8</v>
      </c>
      <c r="G379" s="85">
        <v>4.04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5" t="s">
        <v>820</v>
      </c>
      <c r="B380" s="85" t="s">
        <v>775</v>
      </c>
      <c r="C380" s="85">
        <v>3179.84</v>
      </c>
      <c r="D380" s="85">
        <v>2539.59</v>
      </c>
      <c r="E380" s="85">
        <v>640.24</v>
      </c>
      <c r="F380" s="85">
        <v>0.8</v>
      </c>
      <c r="G380" s="85">
        <v>4.04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5" t="s">
        <v>821</v>
      </c>
      <c r="B381" s="85" t="s">
        <v>775</v>
      </c>
      <c r="C381" s="85">
        <v>6158.02</v>
      </c>
      <c r="D381" s="85">
        <v>4523.6899999999996</v>
      </c>
      <c r="E381" s="85">
        <v>1634.33</v>
      </c>
      <c r="F381" s="85">
        <v>0.73</v>
      </c>
      <c r="G381" s="85">
        <v>3.82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5" t="s">
        <v>811</v>
      </c>
      <c r="B382" s="85" t="s">
        <v>775</v>
      </c>
      <c r="C382" s="85">
        <v>17402.37</v>
      </c>
      <c r="D382" s="85">
        <v>11885.72</v>
      </c>
      <c r="E382" s="85">
        <v>5516.64</v>
      </c>
      <c r="F382" s="85">
        <v>0.68</v>
      </c>
      <c r="G382" s="85">
        <v>3.67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5" t="s">
        <v>812</v>
      </c>
      <c r="B383" s="85" t="s">
        <v>775</v>
      </c>
      <c r="C383" s="85">
        <v>1219.8499999999999</v>
      </c>
      <c r="D383" s="85">
        <v>974.24</v>
      </c>
      <c r="E383" s="85">
        <v>245.61</v>
      </c>
      <c r="F383" s="85">
        <v>0.8</v>
      </c>
      <c r="G383" s="85">
        <v>4.04</v>
      </c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85" t="s">
        <v>813</v>
      </c>
      <c r="B384" s="85" t="s">
        <v>775</v>
      </c>
      <c r="C384" s="85">
        <v>10659.87</v>
      </c>
      <c r="D384" s="85">
        <v>7206.96</v>
      </c>
      <c r="E384" s="85">
        <v>3452.91</v>
      </c>
      <c r="F384" s="85">
        <v>0.68</v>
      </c>
      <c r="G384" s="85">
        <v>3.65</v>
      </c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5" t="s">
        <v>814</v>
      </c>
      <c r="B385" s="85" t="s">
        <v>775</v>
      </c>
      <c r="C385" s="85">
        <v>888.81</v>
      </c>
      <c r="D385" s="85">
        <v>709.85</v>
      </c>
      <c r="E385" s="85">
        <v>178.96</v>
      </c>
      <c r="F385" s="85">
        <v>0.8</v>
      </c>
      <c r="G385" s="85">
        <v>4.04</v>
      </c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5" t="s">
        <v>815</v>
      </c>
      <c r="B386" s="85" t="s">
        <v>775</v>
      </c>
      <c r="C386" s="85">
        <v>5901.64</v>
      </c>
      <c r="D386" s="85">
        <v>4385.88</v>
      </c>
      <c r="E386" s="85">
        <v>1515.76</v>
      </c>
      <c r="F386" s="85">
        <v>0.74</v>
      </c>
      <c r="G386" s="85">
        <v>3.85</v>
      </c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5" t="s">
        <v>816</v>
      </c>
      <c r="B387" s="85" t="s">
        <v>775</v>
      </c>
      <c r="C387" s="85">
        <v>27236.97</v>
      </c>
      <c r="D387" s="85">
        <v>21596.2</v>
      </c>
      <c r="E387" s="85">
        <v>5640.76</v>
      </c>
      <c r="F387" s="85">
        <v>0.79</v>
      </c>
      <c r="G387" s="85">
        <v>3.75</v>
      </c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5" t="s">
        <v>817</v>
      </c>
      <c r="B388" s="85" t="s">
        <v>775</v>
      </c>
      <c r="C388" s="85">
        <v>2877.51</v>
      </c>
      <c r="D388" s="85">
        <v>1945.43</v>
      </c>
      <c r="E388" s="85">
        <v>932.07</v>
      </c>
      <c r="F388" s="85">
        <v>0.68</v>
      </c>
      <c r="G388" s="85">
        <v>3.65</v>
      </c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5" t="s">
        <v>818</v>
      </c>
      <c r="B389" s="85" t="s">
        <v>775</v>
      </c>
      <c r="C389" s="85">
        <v>6106.68</v>
      </c>
      <c r="D389" s="85">
        <v>4490.3</v>
      </c>
      <c r="E389" s="85">
        <v>1616.38</v>
      </c>
      <c r="F389" s="85">
        <v>0.74</v>
      </c>
      <c r="G389" s="85">
        <v>3.83</v>
      </c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77"/>
      <c r="B391" s="85" t="s">
        <v>381</v>
      </c>
      <c r="C391" s="85" t="s">
        <v>770</v>
      </c>
      <c r="D391" s="85" t="s">
        <v>769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5" t="s">
        <v>830</v>
      </c>
      <c r="B392" s="85" t="s">
        <v>823</v>
      </c>
      <c r="C392" s="85">
        <v>0</v>
      </c>
      <c r="D392" s="85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5" t="s">
        <v>845</v>
      </c>
      <c r="B393" s="85" t="s">
        <v>823</v>
      </c>
      <c r="C393" s="85">
        <v>0</v>
      </c>
      <c r="D393" s="85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5" t="s">
        <v>859</v>
      </c>
      <c r="B394" s="85" t="s">
        <v>823</v>
      </c>
      <c r="C394" s="85">
        <v>0</v>
      </c>
      <c r="D394" s="85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5" t="s">
        <v>873</v>
      </c>
      <c r="B395" s="85" t="s">
        <v>823</v>
      </c>
      <c r="C395" s="85">
        <v>340.23</v>
      </c>
      <c r="D395" s="85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5" t="s">
        <v>831</v>
      </c>
      <c r="B396" s="85" t="s">
        <v>823</v>
      </c>
      <c r="C396" s="85">
        <v>0</v>
      </c>
      <c r="D396" s="85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5" t="s">
        <v>844</v>
      </c>
      <c r="B397" s="85" t="s">
        <v>823</v>
      </c>
      <c r="C397" s="85">
        <v>0</v>
      </c>
      <c r="D397" s="85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5" t="s">
        <v>858</v>
      </c>
      <c r="B398" s="85" t="s">
        <v>823</v>
      </c>
      <c r="C398" s="85">
        <v>0</v>
      </c>
      <c r="D398" s="85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5" t="s">
        <v>872</v>
      </c>
      <c r="B399" s="85" t="s">
        <v>823</v>
      </c>
      <c r="C399" s="85">
        <v>0</v>
      </c>
      <c r="D399" s="85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5" t="s">
        <v>825</v>
      </c>
      <c r="B400" s="85" t="s">
        <v>823</v>
      </c>
      <c r="C400" s="85">
        <v>578.6</v>
      </c>
      <c r="D400" s="85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5" t="s">
        <v>826</v>
      </c>
      <c r="B401" s="85" t="s">
        <v>823</v>
      </c>
      <c r="C401" s="85">
        <v>578.6</v>
      </c>
      <c r="D401" s="85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5" t="s">
        <v>827</v>
      </c>
      <c r="B402" s="85" t="s">
        <v>823</v>
      </c>
      <c r="C402" s="85">
        <v>578.6</v>
      </c>
      <c r="D402" s="85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5" t="s">
        <v>828</v>
      </c>
      <c r="B403" s="85" t="s">
        <v>823</v>
      </c>
      <c r="C403" s="85">
        <v>578.6</v>
      </c>
      <c r="D403" s="85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5" t="s">
        <v>829</v>
      </c>
      <c r="B404" s="85" t="s">
        <v>823</v>
      </c>
      <c r="C404" s="85">
        <v>578.6</v>
      </c>
      <c r="D404" s="85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5" t="s">
        <v>834</v>
      </c>
      <c r="B405" s="85" t="s">
        <v>823</v>
      </c>
      <c r="C405" s="85">
        <v>653.62</v>
      </c>
      <c r="D405" s="85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5" t="s">
        <v>835</v>
      </c>
      <c r="B406" s="85" t="s">
        <v>823</v>
      </c>
      <c r="C406" s="85">
        <v>2314.39</v>
      </c>
      <c r="D406" s="85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5" t="s">
        <v>836</v>
      </c>
      <c r="B407" s="85" t="s">
        <v>823</v>
      </c>
      <c r="C407" s="85">
        <v>1735.79</v>
      </c>
      <c r="D407" s="85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5" t="s">
        <v>837</v>
      </c>
      <c r="B408" s="85" t="s">
        <v>823</v>
      </c>
      <c r="C408" s="85">
        <v>2314.39</v>
      </c>
      <c r="D408" s="85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5" t="s">
        <v>838</v>
      </c>
      <c r="B409" s="85" t="s">
        <v>823</v>
      </c>
      <c r="C409" s="85">
        <v>578.6</v>
      </c>
      <c r="D409" s="85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5" t="s">
        <v>839</v>
      </c>
      <c r="B410" s="85" t="s">
        <v>823</v>
      </c>
      <c r="C410" s="85">
        <v>578.6</v>
      </c>
      <c r="D410" s="85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5" t="s">
        <v>840</v>
      </c>
      <c r="B411" s="85" t="s">
        <v>823</v>
      </c>
      <c r="C411" s="85">
        <v>2314.39</v>
      </c>
      <c r="D411" s="85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5" t="s">
        <v>841</v>
      </c>
      <c r="B412" s="85" t="s">
        <v>823</v>
      </c>
      <c r="C412" s="85">
        <v>692.93</v>
      </c>
      <c r="D412" s="85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5" t="s">
        <v>842</v>
      </c>
      <c r="B413" s="85" t="s">
        <v>823</v>
      </c>
      <c r="C413" s="85">
        <v>2314.39</v>
      </c>
      <c r="D413" s="85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5" t="s">
        <v>843</v>
      </c>
      <c r="B414" s="85" t="s">
        <v>823</v>
      </c>
      <c r="C414" s="85">
        <v>578.6</v>
      </c>
      <c r="D414" s="85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5" t="s">
        <v>848</v>
      </c>
      <c r="B415" s="85" t="s">
        <v>823</v>
      </c>
      <c r="C415" s="85">
        <v>698.21</v>
      </c>
      <c r="D415" s="85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5" t="s">
        <v>849</v>
      </c>
      <c r="B416" s="85" t="s">
        <v>823</v>
      </c>
      <c r="C416" s="85">
        <v>2314.39</v>
      </c>
      <c r="D416" s="85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5" t="s">
        <v>850</v>
      </c>
      <c r="B417" s="85" t="s">
        <v>823</v>
      </c>
      <c r="C417" s="85">
        <v>1735.79</v>
      </c>
      <c r="D417" s="85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5" t="s">
        <v>851</v>
      </c>
      <c r="B418" s="85" t="s">
        <v>823</v>
      </c>
      <c r="C418" s="85">
        <v>2314.39</v>
      </c>
      <c r="D418" s="85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5" t="s">
        <v>852</v>
      </c>
      <c r="B419" s="85" t="s">
        <v>823</v>
      </c>
      <c r="C419" s="85">
        <v>631.88</v>
      </c>
      <c r="D419" s="85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5" t="s">
        <v>853</v>
      </c>
      <c r="B420" s="85" t="s">
        <v>823</v>
      </c>
      <c r="C420" s="85">
        <v>594.92999999999995</v>
      </c>
      <c r="D420" s="85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5" t="s">
        <v>854</v>
      </c>
      <c r="B421" s="85" t="s">
        <v>823</v>
      </c>
      <c r="C421" s="85">
        <v>2314.39</v>
      </c>
      <c r="D421" s="85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5" t="s">
        <v>855</v>
      </c>
      <c r="B422" s="85" t="s">
        <v>823</v>
      </c>
      <c r="C422" s="85">
        <v>578.6</v>
      </c>
      <c r="D422" s="85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5" t="s">
        <v>856</v>
      </c>
      <c r="B423" s="85" t="s">
        <v>823</v>
      </c>
      <c r="C423" s="85">
        <v>2314.39</v>
      </c>
      <c r="D423" s="85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5" t="s">
        <v>857</v>
      </c>
      <c r="B424" s="85" t="s">
        <v>823</v>
      </c>
      <c r="C424" s="85">
        <v>578.6</v>
      </c>
      <c r="D424" s="85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5" t="s">
        <v>862</v>
      </c>
      <c r="B425" s="85" t="s">
        <v>823</v>
      </c>
      <c r="C425" s="85">
        <v>1240.1600000000001</v>
      </c>
      <c r="D425" s="85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5" t="s">
        <v>863</v>
      </c>
      <c r="B426" s="85" t="s">
        <v>823</v>
      </c>
      <c r="C426" s="85">
        <v>4842.6499999999996</v>
      </c>
      <c r="D426" s="85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5" t="s">
        <v>864</v>
      </c>
      <c r="B427" s="85" t="s">
        <v>823</v>
      </c>
      <c r="C427" s="85">
        <v>3900.15</v>
      </c>
      <c r="D427" s="85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5" t="s">
        <v>865</v>
      </c>
      <c r="B428" s="85" t="s">
        <v>823</v>
      </c>
      <c r="C428" s="85">
        <v>4844.87</v>
      </c>
      <c r="D428" s="85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5" t="s">
        <v>866</v>
      </c>
      <c r="B429" s="85" t="s">
        <v>823</v>
      </c>
      <c r="C429" s="85">
        <v>1428.72</v>
      </c>
      <c r="D429" s="85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5" t="s">
        <v>867</v>
      </c>
      <c r="B430" s="85" t="s">
        <v>823</v>
      </c>
      <c r="C430" s="85">
        <v>1406.34</v>
      </c>
      <c r="D430" s="85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5" t="s">
        <v>868</v>
      </c>
      <c r="B431" s="85" t="s">
        <v>823</v>
      </c>
      <c r="C431" s="85">
        <v>4836.63</v>
      </c>
      <c r="D431" s="85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5" t="s">
        <v>869</v>
      </c>
      <c r="B432" s="85" t="s">
        <v>823</v>
      </c>
      <c r="C432" s="85">
        <v>1285.99</v>
      </c>
      <c r="D432" s="85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5" t="s">
        <v>870</v>
      </c>
      <c r="B433" s="85" t="s">
        <v>823</v>
      </c>
      <c r="C433" s="85">
        <v>4817.21</v>
      </c>
      <c r="D433" s="85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5" t="s">
        <v>871</v>
      </c>
      <c r="B434" s="85" t="s">
        <v>823</v>
      </c>
      <c r="C434" s="85">
        <v>1394.47</v>
      </c>
      <c r="D434" s="85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5" t="s">
        <v>822</v>
      </c>
      <c r="B435" s="85" t="s">
        <v>823</v>
      </c>
      <c r="C435" s="85">
        <v>0</v>
      </c>
      <c r="D435" s="85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5" t="s">
        <v>832</v>
      </c>
      <c r="B436" s="85" t="s">
        <v>823</v>
      </c>
      <c r="C436" s="85">
        <v>0</v>
      </c>
      <c r="D436" s="85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5" t="s">
        <v>846</v>
      </c>
      <c r="B437" s="85" t="s">
        <v>823</v>
      </c>
      <c r="C437" s="85">
        <v>0</v>
      </c>
      <c r="D437" s="85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5" t="s">
        <v>860</v>
      </c>
      <c r="B438" s="85" t="s">
        <v>823</v>
      </c>
      <c r="C438" s="85">
        <v>170.11</v>
      </c>
      <c r="D438" s="85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5" t="s">
        <v>824</v>
      </c>
      <c r="B439" s="85" t="s">
        <v>823</v>
      </c>
      <c r="C439" s="85">
        <v>0</v>
      </c>
      <c r="D439" s="85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5" t="s">
        <v>833</v>
      </c>
      <c r="B440" s="85" t="s">
        <v>823</v>
      </c>
      <c r="C440" s="85">
        <v>0</v>
      </c>
      <c r="D440" s="85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5" t="s">
        <v>847</v>
      </c>
      <c r="B441" s="85" t="s">
        <v>823</v>
      </c>
      <c r="C441" s="85">
        <v>0</v>
      </c>
      <c r="D441" s="85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5" t="s">
        <v>861</v>
      </c>
      <c r="B442" s="85" t="s">
        <v>823</v>
      </c>
      <c r="C442" s="85">
        <v>121.21</v>
      </c>
      <c r="D442" s="85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5" t="s">
        <v>874</v>
      </c>
      <c r="B443" s="85" t="s">
        <v>875</v>
      </c>
      <c r="C443" s="85">
        <v>21626.74</v>
      </c>
      <c r="D443" s="85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5" t="s">
        <v>884</v>
      </c>
      <c r="B444" s="85" t="s">
        <v>875</v>
      </c>
      <c r="C444" s="85">
        <v>10113.73</v>
      </c>
      <c r="D444" s="85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5" t="s">
        <v>885</v>
      </c>
      <c r="B445" s="85" t="s">
        <v>875</v>
      </c>
      <c r="C445" s="85">
        <v>4944.4399999999996</v>
      </c>
      <c r="D445" s="85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5" t="s">
        <v>886</v>
      </c>
      <c r="B446" s="85" t="s">
        <v>875</v>
      </c>
      <c r="C446" s="85">
        <v>7581.32</v>
      </c>
      <c r="D446" s="85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5" t="s">
        <v>876</v>
      </c>
      <c r="B447" s="85" t="s">
        <v>875</v>
      </c>
      <c r="C447" s="85">
        <v>23857.56</v>
      </c>
      <c r="D447" s="85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85" t="s">
        <v>877</v>
      </c>
      <c r="B448" s="85" t="s">
        <v>875</v>
      </c>
      <c r="C448" s="85">
        <v>1687.98</v>
      </c>
      <c r="D448" s="85">
        <v>0.8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85" t="s">
        <v>878</v>
      </c>
      <c r="B449" s="85" t="s">
        <v>875</v>
      </c>
      <c r="C449" s="85">
        <v>17285.21</v>
      </c>
      <c r="D449" s="85">
        <v>0.8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5" t="s">
        <v>879</v>
      </c>
      <c r="B450" s="85" t="s">
        <v>875</v>
      </c>
      <c r="C450" s="85">
        <v>1371.42</v>
      </c>
      <c r="D450" s="85">
        <v>0.8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5" t="s">
        <v>880</v>
      </c>
      <c r="B451" s="85" t="s">
        <v>875</v>
      </c>
      <c r="C451" s="85">
        <v>8461.52</v>
      </c>
      <c r="D451" s="85">
        <v>0.8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5" t="s">
        <v>881</v>
      </c>
      <c r="B452" s="85" t="s">
        <v>875</v>
      </c>
      <c r="C452" s="85">
        <v>76965.66</v>
      </c>
      <c r="D452" s="85">
        <v>0.78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5" t="s">
        <v>882</v>
      </c>
      <c r="B453" s="85" t="s">
        <v>875</v>
      </c>
      <c r="C453" s="85">
        <v>4712.7</v>
      </c>
      <c r="D453" s="85">
        <v>0.8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5" t="s">
        <v>883</v>
      </c>
      <c r="B454" s="85" t="s">
        <v>875</v>
      </c>
      <c r="C454" s="85">
        <v>8730.23</v>
      </c>
      <c r="D454" s="85">
        <v>0.8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77"/>
      <c r="B456" s="85" t="s">
        <v>381</v>
      </c>
      <c r="C456" s="85" t="s">
        <v>887</v>
      </c>
      <c r="D456" s="85" t="s">
        <v>888</v>
      </c>
      <c r="E456" s="85" t="s">
        <v>889</v>
      </c>
      <c r="F456" s="85" t="s">
        <v>890</v>
      </c>
      <c r="G456" s="85" t="s">
        <v>891</v>
      </c>
      <c r="H456" s="85" t="s">
        <v>892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5" t="s">
        <v>904</v>
      </c>
      <c r="B457" s="85" t="s">
        <v>894</v>
      </c>
      <c r="C457" s="85">
        <v>0.54</v>
      </c>
      <c r="D457" s="85">
        <v>49.8</v>
      </c>
      <c r="E457" s="85">
        <v>0</v>
      </c>
      <c r="F457" s="85">
        <v>0</v>
      </c>
      <c r="G457" s="85">
        <v>1</v>
      </c>
      <c r="H457" s="85" t="s">
        <v>895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5" t="s">
        <v>919</v>
      </c>
      <c r="B458" s="85" t="s">
        <v>894</v>
      </c>
      <c r="C458" s="85">
        <v>0.54</v>
      </c>
      <c r="D458" s="85">
        <v>49.8</v>
      </c>
      <c r="E458" s="85">
        <v>0</v>
      </c>
      <c r="F458" s="85">
        <v>0</v>
      </c>
      <c r="G458" s="85">
        <v>1</v>
      </c>
      <c r="H458" s="85" t="s">
        <v>895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5" t="s">
        <v>933</v>
      </c>
      <c r="B459" s="85" t="s">
        <v>894</v>
      </c>
      <c r="C459" s="85">
        <v>0.54</v>
      </c>
      <c r="D459" s="85">
        <v>49.8</v>
      </c>
      <c r="E459" s="85">
        <v>0</v>
      </c>
      <c r="F459" s="85">
        <v>0</v>
      </c>
      <c r="G459" s="85">
        <v>1</v>
      </c>
      <c r="H459" s="85" t="s">
        <v>895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5" t="s">
        <v>947</v>
      </c>
      <c r="B460" s="85" t="s">
        <v>894</v>
      </c>
      <c r="C460" s="85">
        <v>0.54</v>
      </c>
      <c r="D460" s="85">
        <v>49.8</v>
      </c>
      <c r="E460" s="85">
        <v>0.01</v>
      </c>
      <c r="F460" s="85">
        <v>1.06</v>
      </c>
      <c r="G460" s="85">
        <v>1</v>
      </c>
      <c r="H460" s="85" t="s">
        <v>895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5" t="s">
        <v>905</v>
      </c>
      <c r="B461" s="85" t="s">
        <v>894</v>
      </c>
      <c r="C461" s="85">
        <v>0.54</v>
      </c>
      <c r="D461" s="85">
        <v>49.8</v>
      </c>
      <c r="E461" s="85">
        <v>0</v>
      </c>
      <c r="F461" s="85">
        <v>0</v>
      </c>
      <c r="G461" s="85">
        <v>1</v>
      </c>
      <c r="H461" s="85" t="s">
        <v>895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5" t="s">
        <v>918</v>
      </c>
      <c r="B462" s="85" t="s">
        <v>894</v>
      </c>
      <c r="C462" s="85">
        <v>0.54</v>
      </c>
      <c r="D462" s="85">
        <v>49.8</v>
      </c>
      <c r="E462" s="85">
        <v>0</v>
      </c>
      <c r="F462" s="85">
        <v>0</v>
      </c>
      <c r="G462" s="85">
        <v>1</v>
      </c>
      <c r="H462" s="85" t="s">
        <v>895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5" t="s">
        <v>932</v>
      </c>
      <c r="B463" s="85" t="s">
        <v>894</v>
      </c>
      <c r="C463" s="85">
        <v>0.54</v>
      </c>
      <c r="D463" s="85">
        <v>49.8</v>
      </c>
      <c r="E463" s="85">
        <v>0</v>
      </c>
      <c r="F463" s="85">
        <v>0</v>
      </c>
      <c r="G463" s="85">
        <v>1</v>
      </c>
      <c r="H463" s="85" t="s">
        <v>895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5" t="s">
        <v>946</v>
      </c>
      <c r="B464" s="85" t="s">
        <v>894</v>
      </c>
      <c r="C464" s="85">
        <v>0.54</v>
      </c>
      <c r="D464" s="85">
        <v>49.8</v>
      </c>
      <c r="E464" s="85">
        <v>0</v>
      </c>
      <c r="F464" s="85">
        <v>0</v>
      </c>
      <c r="G464" s="85">
        <v>1</v>
      </c>
      <c r="H464" s="85" t="s">
        <v>895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5" t="s">
        <v>897</v>
      </c>
      <c r="B465" s="85" t="s">
        <v>898</v>
      </c>
      <c r="C465" s="85">
        <v>0.52</v>
      </c>
      <c r="D465" s="85">
        <v>331</v>
      </c>
      <c r="E465" s="85">
        <v>0.09</v>
      </c>
      <c r="F465" s="85">
        <v>56.89</v>
      </c>
      <c r="G465" s="85">
        <v>1</v>
      </c>
      <c r="H465" s="85" t="s">
        <v>899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5" t="s">
        <v>900</v>
      </c>
      <c r="B466" s="85" t="s">
        <v>898</v>
      </c>
      <c r="C466" s="85">
        <v>0.52</v>
      </c>
      <c r="D466" s="85">
        <v>331</v>
      </c>
      <c r="E466" s="85">
        <v>0.09</v>
      </c>
      <c r="F466" s="85">
        <v>57.86</v>
      </c>
      <c r="G466" s="85">
        <v>1</v>
      </c>
      <c r="H466" s="85" t="s">
        <v>899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5" t="s">
        <v>901</v>
      </c>
      <c r="B467" s="85" t="s">
        <v>898</v>
      </c>
      <c r="C467" s="85">
        <v>0.52</v>
      </c>
      <c r="D467" s="85">
        <v>331</v>
      </c>
      <c r="E467" s="85">
        <v>0.1</v>
      </c>
      <c r="F467" s="85">
        <v>61.46</v>
      </c>
      <c r="G467" s="85">
        <v>1</v>
      </c>
      <c r="H467" s="85" t="s">
        <v>899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5" t="s">
        <v>902</v>
      </c>
      <c r="B468" s="85" t="s">
        <v>898</v>
      </c>
      <c r="C468" s="85">
        <v>0.52</v>
      </c>
      <c r="D468" s="85">
        <v>331</v>
      </c>
      <c r="E468" s="85">
        <v>0.08</v>
      </c>
      <c r="F468" s="85">
        <v>52.07</v>
      </c>
      <c r="G468" s="85">
        <v>1</v>
      </c>
      <c r="H468" s="85" t="s">
        <v>899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5" t="s">
        <v>903</v>
      </c>
      <c r="B469" s="85" t="s">
        <v>898</v>
      </c>
      <c r="C469" s="85">
        <v>0.52</v>
      </c>
      <c r="D469" s="85">
        <v>331</v>
      </c>
      <c r="E469" s="85">
        <v>0.09</v>
      </c>
      <c r="F469" s="85">
        <v>55.58</v>
      </c>
      <c r="G469" s="85">
        <v>1</v>
      </c>
      <c r="H469" s="85" t="s">
        <v>899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5" t="s">
        <v>908</v>
      </c>
      <c r="B470" s="85" t="s">
        <v>898</v>
      </c>
      <c r="C470" s="85">
        <v>0.52</v>
      </c>
      <c r="D470" s="85">
        <v>331</v>
      </c>
      <c r="E470" s="85">
        <v>0.13</v>
      </c>
      <c r="F470" s="85">
        <v>82.15</v>
      </c>
      <c r="G470" s="85">
        <v>1</v>
      </c>
      <c r="H470" s="85" t="s">
        <v>899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5" t="s">
        <v>909</v>
      </c>
      <c r="B471" s="85" t="s">
        <v>898</v>
      </c>
      <c r="C471" s="85">
        <v>0.52</v>
      </c>
      <c r="D471" s="85">
        <v>331</v>
      </c>
      <c r="E471" s="85">
        <v>0.42</v>
      </c>
      <c r="F471" s="85">
        <v>265.79000000000002</v>
      </c>
      <c r="G471" s="85">
        <v>1</v>
      </c>
      <c r="H471" s="85" t="s">
        <v>899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5" t="s">
        <v>910</v>
      </c>
      <c r="B472" s="85" t="s">
        <v>898</v>
      </c>
      <c r="C472" s="85">
        <v>0.52</v>
      </c>
      <c r="D472" s="85">
        <v>331</v>
      </c>
      <c r="E472" s="85">
        <v>0.34</v>
      </c>
      <c r="F472" s="85">
        <v>214.83</v>
      </c>
      <c r="G472" s="85">
        <v>1</v>
      </c>
      <c r="H472" s="85" t="s">
        <v>899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5" t="s">
        <v>911</v>
      </c>
      <c r="B473" s="85" t="s">
        <v>898</v>
      </c>
      <c r="C473" s="85">
        <v>0.52</v>
      </c>
      <c r="D473" s="85">
        <v>331</v>
      </c>
      <c r="E473" s="85">
        <v>0.41</v>
      </c>
      <c r="F473" s="85">
        <v>258.23</v>
      </c>
      <c r="G473" s="85">
        <v>1</v>
      </c>
      <c r="H473" s="85" t="s">
        <v>899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5" t="s">
        <v>912</v>
      </c>
      <c r="B474" s="85" t="s">
        <v>898</v>
      </c>
      <c r="C474" s="85">
        <v>0.52</v>
      </c>
      <c r="D474" s="85">
        <v>331</v>
      </c>
      <c r="E474" s="85">
        <v>0.11</v>
      </c>
      <c r="F474" s="85">
        <v>73.17</v>
      </c>
      <c r="G474" s="85">
        <v>1</v>
      </c>
      <c r="H474" s="85" t="s">
        <v>899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5" t="s">
        <v>913</v>
      </c>
      <c r="B475" s="85" t="s">
        <v>898</v>
      </c>
      <c r="C475" s="85">
        <v>0.52</v>
      </c>
      <c r="D475" s="85">
        <v>331</v>
      </c>
      <c r="E475" s="85">
        <v>0.1</v>
      </c>
      <c r="F475" s="85">
        <v>64.89</v>
      </c>
      <c r="G475" s="85">
        <v>1</v>
      </c>
      <c r="H475" s="85" t="s">
        <v>899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5" t="s">
        <v>914</v>
      </c>
      <c r="B476" s="85" t="s">
        <v>898</v>
      </c>
      <c r="C476" s="85">
        <v>0.52</v>
      </c>
      <c r="D476" s="85">
        <v>331</v>
      </c>
      <c r="E476" s="85">
        <v>0.41</v>
      </c>
      <c r="F476" s="85">
        <v>258.18</v>
      </c>
      <c r="G476" s="85">
        <v>1</v>
      </c>
      <c r="H476" s="85" t="s">
        <v>899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5" t="s">
        <v>915</v>
      </c>
      <c r="B477" s="85" t="s">
        <v>898</v>
      </c>
      <c r="C477" s="85">
        <v>0.52</v>
      </c>
      <c r="D477" s="85">
        <v>331</v>
      </c>
      <c r="E477" s="85">
        <v>0.13</v>
      </c>
      <c r="F477" s="85">
        <v>83.65</v>
      </c>
      <c r="G477" s="85">
        <v>1</v>
      </c>
      <c r="H477" s="85" t="s">
        <v>899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5" t="s">
        <v>916</v>
      </c>
      <c r="B478" s="85" t="s">
        <v>898</v>
      </c>
      <c r="C478" s="85">
        <v>0.52</v>
      </c>
      <c r="D478" s="85">
        <v>331</v>
      </c>
      <c r="E478" s="85">
        <v>0.36</v>
      </c>
      <c r="F478" s="85">
        <v>231.63</v>
      </c>
      <c r="G478" s="85">
        <v>1</v>
      </c>
      <c r="H478" s="85" t="s">
        <v>899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5" t="s">
        <v>917</v>
      </c>
      <c r="B479" s="85" t="s">
        <v>898</v>
      </c>
      <c r="C479" s="85">
        <v>0.52</v>
      </c>
      <c r="D479" s="85">
        <v>331</v>
      </c>
      <c r="E479" s="85">
        <v>0.1</v>
      </c>
      <c r="F479" s="85">
        <v>65.099999999999994</v>
      </c>
      <c r="G479" s="85">
        <v>1</v>
      </c>
      <c r="H479" s="85" t="s">
        <v>899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5" t="s">
        <v>922</v>
      </c>
      <c r="B480" s="85" t="s">
        <v>898</v>
      </c>
      <c r="C480" s="85">
        <v>0.52</v>
      </c>
      <c r="D480" s="85">
        <v>331</v>
      </c>
      <c r="E480" s="85">
        <v>0.13</v>
      </c>
      <c r="F480" s="85">
        <v>81.45</v>
      </c>
      <c r="G480" s="85">
        <v>1</v>
      </c>
      <c r="H480" s="85" t="s">
        <v>899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5" t="s">
        <v>923</v>
      </c>
      <c r="B481" s="85" t="s">
        <v>898</v>
      </c>
      <c r="C481" s="85">
        <v>0.52</v>
      </c>
      <c r="D481" s="85">
        <v>331</v>
      </c>
      <c r="E481" s="85">
        <v>0.42</v>
      </c>
      <c r="F481" s="85">
        <v>265.33999999999997</v>
      </c>
      <c r="G481" s="85">
        <v>1</v>
      </c>
      <c r="H481" s="85" t="s">
        <v>899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5" t="s">
        <v>924</v>
      </c>
      <c r="B482" s="85" t="s">
        <v>898</v>
      </c>
      <c r="C482" s="85">
        <v>0.52</v>
      </c>
      <c r="D482" s="85">
        <v>331</v>
      </c>
      <c r="E482" s="85">
        <v>0.34</v>
      </c>
      <c r="F482" s="85">
        <v>219.36</v>
      </c>
      <c r="G482" s="85">
        <v>1</v>
      </c>
      <c r="H482" s="85" t="s">
        <v>899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5" t="s">
        <v>925</v>
      </c>
      <c r="B483" s="85" t="s">
        <v>898</v>
      </c>
      <c r="C483" s="85">
        <v>0.52</v>
      </c>
      <c r="D483" s="85">
        <v>331</v>
      </c>
      <c r="E483" s="85">
        <v>0.42</v>
      </c>
      <c r="F483" s="85">
        <v>265</v>
      </c>
      <c r="G483" s="85">
        <v>1</v>
      </c>
      <c r="H483" s="85" t="s">
        <v>899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5" t="s">
        <v>926</v>
      </c>
      <c r="B484" s="85" t="s">
        <v>898</v>
      </c>
      <c r="C484" s="85">
        <v>0.52</v>
      </c>
      <c r="D484" s="85">
        <v>331</v>
      </c>
      <c r="E484" s="85">
        <v>0.12</v>
      </c>
      <c r="F484" s="85">
        <v>74.989999999999995</v>
      </c>
      <c r="G484" s="85">
        <v>1</v>
      </c>
      <c r="H484" s="85" t="s">
        <v>899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5" t="s">
        <v>927</v>
      </c>
      <c r="B485" s="85" t="s">
        <v>898</v>
      </c>
      <c r="C485" s="85">
        <v>0.52</v>
      </c>
      <c r="D485" s="85">
        <v>331</v>
      </c>
      <c r="E485" s="85">
        <v>0.1</v>
      </c>
      <c r="F485" s="85">
        <v>66.400000000000006</v>
      </c>
      <c r="G485" s="85">
        <v>1</v>
      </c>
      <c r="H485" s="85" t="s">
        <v>899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5" t="s">
        <v>928</v>
      </c>
      <c r="B486" s="85" t="s">
        <v>898</v>
      </c>
      <c r="C486" s="85">
        <v>0.52</v>
      </c>
      <c r="D486" s="85">
        <v>331</v>
      </c>
      <c r="E486" s="85">
        <v>0.38</v>
      </c>
      <c r="F486" s="85">
        <v>243.36</v>
      </c>
      <c r="G486" s="85">
        <v>1</v>
      </c>
      <c r="H486" s="85" t="s">
        <v>899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5" t="s">
        <v>929</v>
      </c>
      <c r="B487" s="85" t="s">
        <v>898</v>
      </c>
      <c r="C487" s="85">
        <v>0.52</v>
      </c>
      <c r="D487" s="85">
        <v>331</v>
      </c>
      <c r="E487" s="85">
        <v>0.1</v>
      </c>
      <c r="F487" s="85">
        <v>65.05</v>
      </c>
      <c r="G487" s="85">
        <v>1</v>
      </c>
      <c r="H487" s="85" t="s">
        <v>899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5" t="s">
        <v>930</v>
      </c>
      <c r="B488" s="85" t="s">
        <v>898</v>
      </c>
      <c r="C488" s="85">
        <v>0.52</v>
      </c>
      <c r="D488" s="85">
        <v>331</v>
      </c>
      <c r="E488" s="85">
        <v>0.38</v>
      </c>
      <c r="F488" s="85">
        <v>238.73</v>
      </c>
      <c r="G488" s="85">
        <v>1</v>
      </c>
      <c r="H488" s="85" t="s">
        <v>899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5" t="s">
        <v>931</v>
      </c>
      <c r="B489" s="85" t="s">
        <v>898</v>
      </c>
      <c r="C489" s="85">
        <v>0.52</v>
      </c>
      <c r="D489" s="85">
        <v>331</v>
      </c>
      <c r="E489" s="85">
        <v>0.1</v>
      </c>
      <c r="F489" s="85">
        <v>66.599999999999994</v>
      </c>
      <c r="G489" s="85">
        <v>1</v>
      </c>
      <c r="H489" s="85" t="s">
        <v>899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5" t="s">
        <v>936</v>
      </c>
      <c r="B490" s="85" t="s">
        <v>898</v>
      </c>
      <c r="C490" s="85">
        <v>0.52</v>
      </c>
      <c r="D490" s="85">
        <v>331</v>
      </c>
      <c r="E490" s="85">
        <v>0.15</v>
      </c>
      <c r="F490" s="85">
        <v>98.45</v>
      </c>
      <c r="G490" s="85">
        <v>1</v>
      </c>
      <c r="H490" s="85" t="s">
        <v>899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5" t="s">
        <v>937</v>
      </c>
      <c r="B491" s="85" t="s">
        <v>898</v>
      </c>
      <c r="C491" s="85">
        <v>0.52</v>
      </c>
      <c r="D491" s="85">
        <v>331</v>
      </c>
      <c r="E491" s="85">
        <v>0.52</v>
      </c>
      <c r="F491" s="85">
        <v>331.49</v>
      </c>
      <c r="G491" s="85">
        <v>1</v>
      </c>
      <c r="H491" s="85" t="s">
        <v>899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5" t="s">
        <v>938</v>
      </c>
      <c r="B492" s="85" t="s">
        <v>898</v>
      </c>
      <c r="C492" s="85">
        <v>0.52</v>
      </c>
      <c r="D492" s="85">
        <v>331</v>
      </c>
      <c r="E492" s="85">
        <v>0.43</v>
      </c>
      <c r="F492" s="85">
        <v>272.14999999999998</v>
      </c>
      <c r="G492" s="85">
        <v>1</v>
      </c>
      <c r="H492" s="85" t="s">
        <v>899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5" t="s">
        <v>939</v>
      </c>
      <c r="B493" s="85" t="s">
        <v>898</v>
      </c>
      <c r="C493" s="85">
        <v>0.52</v>
      </c>
      <c r="D493" s="85">
        <v>331</v>
      </c>
      <c r="E493" s="85">
        <v>0.52</v>
      </c>
      <c r="F493" s="85">
        <v>331.59</v>
      </c>
      <c r="G493" s="85">
        <v>1</v>
      </c>
      <c r="H493" s="85" t="s">
        <v>899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5" t="s">
        <v>940</v>
      </c>
      <c r="B494" s="85" t="s">
        <v>898</v>
      </c>
      <c r="C494" s="85">
        <v>0.52</v>
      </c>
      <c r="D494" s="85">
        <v>331</v>
      </c>
      <c r="E494" s="85">
        <v>0.15</v>
      </c>
      <c r="F494" s="85">
        <v>93.15</v>
      </c>
      <c r="G494" s="85">
        <v>1</v>
      </c>
      <c r="H494" s="85" t="s">
        <v>899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5" t="s">
        <v>941</v>
      </c>
      <c r="B495" s="85" t="s">
        <v>898</v>
      </c>
      <c r="C495" s="85">
        <v>0.52</v>
      </c>
      <c r="D495" s="85">
        <v>331</v>
      </c>
      <c r="E495" s="85">
        <v>0.13</v>
      </c>
      <c r="F495" s="85">
        <v>84.92</v>
      </c>
      <c r="G495" s="85">
        <v>1</v>
      </c>
      <c r="H495" s="85" t="s">
        <v>899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5" t="s">
        <v>942</v>
      </c>
      <c r="B496" s="85" t="s">
        <v>898</v>
      </c>
      <c r="C496" s="85">
        <v>0.52</v>
      </c>
      <c r="D496" s="85">
        <v>331</v>
      </c>
      <c r="E496" s="85">
        <v>0.49</v>
      </c>
      <c r="F496" s="85">
        <v>310.33999999999997</v>
      </c>
      <c r="G496" s="85">
        <v>1</v>
      </c>
      <c r="H496" s="85" t="s">
        <v>899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5" t="s">
        <v>943</v>
      </c>
      <c r="B497" s="85" t="s">
        <v>898</v>
      </c>
      <c r="C497" s="85">
        <v>0.52</v>
      </c>
      <c r="D497" s="85">
        <v>331</v>
      </c>
      <c r="E497" s="85">
        <v>0.13</v>
      </c>
      <c r="F497" s="85">
        <v>80.81</v>
      </c>
      <c r="G497" s="85">
        <v>1</v>
      </c>
      <c r="H497" s="85" t="s">
        <v>899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5" t="s">
        <v>944</v>
      </c>
      <c r="B498" s="85" t="s">
        <v>898</v>
      </c>
      <c r="C498" s="85">
        <v>0.52</v>
      </c>
      <c r="D498" s="85">
        <v>331</v>
      </c>
      <c r="E498" s="85">
        <v>0.48</v>
      </c>
      <c r="F498" s="85">
        <v>307.58</v>
      </c>
      <c r="G498" s="85">
        <v>1</v>
      </c>
      <c r="H498" s="85" t="s">
        <v>899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5" t="s">
        <v>945</v>
      </c>
      <c r="B499" s="85" t="s">
        <v>898</v>
      </c>
      <c r="C499" s="85">
        <v>0.52</v>
      </c>
      <c r="D499" s="85">
        <v>331</v>
      </c>
      <c r="E499" s="85">
        <v>0.13</v>
      </c>
      <c r="F499" s="85">
        <v>84.64</v>
      </c>
      <c r="G499" s="85">
        <v>1</v>
      </c>
      <c r="H499" s="85" t="s">
        <v>899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5" t="s">
        <v>893</v>
      </c>
      <c r="B500" s="85" t="s">
        <v>894</v>
      </c>
      <c r="C500" s="85">
        <v>0.54</v>
      </c>
      <c r="D500" s="85">
        <v>49.8</v>
      </c>
      <c r="E500" s="85">
        <v>0</v>
      </c>
      <c r="F500" s="85">
        <v>0</v>
      </c>
      <c r="G500" s="85">
        <v>1</v>
      </c>
      <c r="H500" s="85" t="s">
        <v>895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5" t="s">
        <v>906</v>
      </c>
      <c r="B501" s="85" t="s">
        <v>894</v>
      </c>
      <c r="C501" s="85">
        <v>0.54</v>
      </c>
      <c r="D501" s="85">
        <v>49.8</v>
      </c>
      <c r="E501" s="85">
        <v>0</v>
      </c>
      <c r="F501" s="85">
        <v>0</v>
      </c>
      <c r="G501" s="85">
        <v>1</v>
      </c>
      <c r="H501" s="85" t="s">
        <v>895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5" t="s">
        <v>920</v>
      </c>
      <c r="B502" s="85" t="s">
        <v>894</v>
      </c>
      <c r="C502" s="85">
        <v>0.54</v>
      </c>
      <c r="D502" s="85">
        <v>49.8</v>
      </c>
      <c r="E502" s="85">
        <v>0</v>
      </c>
      <c r="F502" s="85">
        <v>0</v>
      </c>
      <c r="G502" s="85">
        <v>1</v>
      </c>
      <c r="H502" s="85" t="s">
        <v>895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5" t="s">
        <v>934</v>
      </c>
      <c r="B503" s="85" t="s">
        <v>894</v>
      </c>
      <c r="C503" s="85">
        <v>0.54</v>
      </c>
      <c r="D503" s="85">
        <v>49.8</v>
      </c>
      <c r="E503" s="85">
        <v>0.01</v>
      </c>
      <c r="F503" s="85">
        <v>0.53</v>
      </c>
      <c r="G503" s="85">
        <v>1</v>
      </c>
      <c r="H503" s="85" t="s">
        <v>895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5" t="s">
        <v>896</v>
      </c>
      <c r="B504" s="85" t="s">
        <v>894</v>
      </c>
      <c r="C504" s="85">
        <v>0.54</v>
      </c>
      <c r="D504" s="85">
        <v>49.8</v>
      </c>
      <c r="E504" s="85">
        <v>0</v>
      </c>
      <c r="F504" s="85">
        <v>0</v>
      </c>
      <c r="G504" s="85">
        <v>1</v>
      </c>
      <c r="H504" s="85" t="s">
        <v>895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5" t="s">
        <v>907</v>
      </c>
      <c r="B505" s="85" t="s">
        <v>894</v>
      </c>
      <c r="C505" s="85">
        <v>0.54</v>
      </c>
      <c r="D505" s="85">
        <v>49.8</v>
      </c>
      <c r="E505" s="85">
        <v>0</v>
      </c>
      <c r="F505" s="85">
        <v>0</v>
      </c>
      <c r="G505" s="85">
        <v>1</v>
      </c>
      <c r="H505" s="85" t="s">
        <v>895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5" t="s">
        <v>921</v>
      </c>
      <c r="B506" s="85" t="s">
        <v>894</v>
      </c>
      <c r="C506" s="85">
        <v>0.54</v>
      </c>
      <c r="D506" s="85">
        <v>49.8</v>
      </c>
      <c r="E506" s="85">
        <v>0</v>
      </c>
      <c r="F506" s="85">
        <v>0</v>
      </c>
      <c r="G506" s="85">
        <v>1</v>
      </c>
      <c r="H506" s="85" t="s">
        <v>895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5" t="s">
        <v>935</v>
      </c>
      <c r="B507" s="85" t="s">
        <v>894</v>
      </c>
      <c r="C507" s="85">
        <v>0.54</v>
      </c>
      <c r="D507" s="85">
        <v>49.8</v>
      </c>
      <c r="E507" s="85">
        <v>0</v>
      </c>
      <c r="F507" s="85">
        <v>0.38</v>
      </c>
      <c r="G507" s="85">
        <v>1</v>
      </c>
      <c r="H507" s="85" t="s">
        <v>895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5" t="s">
        <v>948</v>
      </c>
      <c r="B508" s="85" t="s">
        <v>894</v>
      </c>
      <c r="C508" s="85">
        <v>0.54</v>
      </c>
      <c r="D508" s="85">
        <v>622</v>
      </c>
      <c r="E508" s="85">
        <v>0.45</v>
      </c>
      <c r="F508" s="85">
        <v>527.39</v>
      </c>
      <c r="G508" s="85">
        <v>1</v>
      </c>
      <c r="H508" s="85" t="s">
        <v>949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5" t="s">
        <v>958</v>
      </c>
      <c r="B509" s="85" t="s">
        <v>894</v>
      </c>
      <c r="C509" s="85">
        <v>0.54</v>
      </c>
      <c r="D509" s="85">
        <v>622</v>
      </c>
      <c r="E509" s="85">
        <v>0.21</v>
      </c>
      <c r="F509" s="85">
        <v>249.27</v>
      </c>
      <c r="G509" s="85">
        <v>1</v>
      </c>
      <c r="H509" s="85" t="s">
        <v>949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5" t="s">
        <v>959</v>
      </c>
      <c r="B510" s="85" t="s">
        <v>894</v>
      </c>
      <c r="C510" s="85">
        <v>0.54</v>
      </c>
      <c r="D510" s="85">
        <v>622</v>
      </c>
      <c r="E510" s="85">
        <v>0.19</v>
      </c>
      <c r="F510" s="85">
        <v>222.81</v>
      </c>
      <c r="G510" s="85">
        <v>1</v>
      </c>
      <c r="H510" s="85" t="s">
        <v>949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5" t="s">
        <v>960</v>
      </c>
      <c r="B511" s="85" t="s">
        <v>894</v>
      </c>
      <c r="C511" s="85">
        <v>0.54</v>
      </c>
      <c r="D511" s="85">
        <v>622</v>
      </c>
      <c r="E511" s="85">
        <v>0.31</v>
      </c>
      <c r="F511" s="85">
        <v>356.32</v>
      </c>
      <c r="G511" s="85">
        <v>1</v>
      </c>
      <c r="H511" s="85" t="s">
        <v>949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5" t="s">
        <v>950</v>
      </c>
      <c r="B512" s="85" t="s">
        <v>894</v>
      </c>
      <c r="C512" s="85">
        <v>0.54</v>
      </c>
      <c r="D512" s="85">
        <v>622</v>
      </c>
      <c r="E512" s="85">
        <v>0.72</v>
      </c>
      <c r="F512" s="85">
        <v>835.78</v>
      </c>
      <c r="G512" s="85">
        <v>1</v>
      </c>
      <c r="H512" s="85" t="s">
        <v>949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85" t="s">
        <v>951</v>
      </c>
      <c r="B513" s="85" t="s">
        <v>894</v>
      </c>
      <c r="C513" s="85">
        <v>0.54</v>
      </c>
      <c r="D513" s="85">
        <v>622</v>
      </c>
      <c r="E513" s="85">
        <v>7.0000000000000007E-2</v>
      </c>
      <c r="F513" s="85">
        <v>85.48</v>
      </c>
      <c r="G513" s="85">
        <v>1</v>
      </c>
      <c r="H513" s="85" t="s">
        <v>949</v>
      </c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85" t="s">
        <v>952</v>
      </c>
      <c r="B514" s="85" t="s">
        <v>894</v>
      </c>
      <c r="C514" s="85">
        <v>0.54</v>
      </c>
      <c r="D514" s="85">
        <v>622</v>
      </c>
      <c r="E514" s="85">
        <v>0.43</v>
      </c>
      <c r="F514" s="85">
        <v>497.92</v>
      </c>
      <c r="G514" s="85">
        <v>1</v>
      </c>
      <c r="H514" s="85" t="s">
        <v>949</v>
      </c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5" t="s">
        <v>953</v>
      </c>
      <c r="B515" s="85" t="s">
        <v>894</v>
      </c>
      <c r="C515" s="85">
        <v>0.54</v>
      </c>
      <c r="D515" s="85">
        <v>622</v>
      </c>
      <c r="E515" s="85">
        <v>0.05</v>
      </c>
      <c r="F515" s="85">
        <v>62.28</v>
      </c>
      <c r="G515" s="85">
        <v>1</v>
      </c>
      <c r="H515" s="85" t="s">
        <v>949</v>
      </c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85" t="s">
        <v>954</v>
      </c>
      <c r="B516" s="85" t="s">
        <v>894</v>
      </c>
      <c r="C516" s="85">
        <v>0.54</v>
      </c>
      <c r="D516" s="85">
        <v>622</v>
      </c>
      <c r="E516" s="85">
        <v>0.3</v>
      </c>
      <c r="F516" s="85">
        <v>351.11</v>
      </c>
      <c r="G516" s="85">
        <v>1</v>
      </c>
      <c r="H516" s="85" t="s">
        <v>949</v>
      </c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85" t="s">
        <v>955</v>
      </c>
      <c r="B517" s="85" t="s">
        <v>894</v>
      </c>
      <c r="C517" s="85">
        <v>0.55000000000000004</v>
      </c>
      <c r="D517" s="85">
        <v>622</v>
      </c>
      <c r="E517" s="85">
        <v>1.62</v>
      </c>
      <c r="F517" s="85">
        <v>1845.07</v>
      </c>
      <c r="G517" s="85">
        <v>1</v>
      </c>
      <c r="H517" s="85" t="s">
        <v>949</v>
      </c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5" t="s">
        <v>956</v>
      </c>
      <c r="B518" s="85" t="s">
        <v>894</v>
      </c>
      <c r="C518" s="85">
        <v>0.54</v>
      </c>
      <c r="D518" s="85">
        <v>622</v>
      </c>
      <c r="E518" s="85">
        <v>0.12</v>
      </c>
      <c r="F518" s="85">
        <v>134.41</v>
      </c>
      <c r="G518" s="85">
        <v>1</v>
      </c>
      <c r="H518" s="85" t="s">
        <v>949</v>
      </c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85" t="s">
        <v>957</v>
      </c>
      <c r="B519" s="85" t="s">
        <v>894</v>
      </c>
      <c r="C519" s="85">
        <v>0.54</v>
      </c>
      <c r="D519" s="85">
        <v>622</v>
      </c>
      <c r="E519" s="85">
        <v>0.31</v>
      </c>
      <c r="F519" s="85">
        <v>354.17</v>
      </c>
      <c r="G519" s="85">
        <v>1</v>
      </c>
      <c r="H519" s="85" t="s">
        <v>949</v>
      </c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77"/>
      <c r="B521" s="85" t="s">
        <v>381</v>
      </c>
      <c r="C521" s="85" t="s">
        <v>961</v>
      </c>
      <c r="D521" s="85" t="s">
        <v>962</v>
      </c>
      <c r="E521" s="85" t="s">
        <v>963</v>
      </c>
      <c r="F521" s="85" t="s">
        <v>964</v>
      </c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5" t="s">
        <v>965</v>
      </c>
      <c r="B522" s="85" t="s">
        <v>966</v>
      </c>
      <c r="C522" s="85" t="s">
        <v>967</v>
      </c>
      <c r="D522" s="85">
        <v>179352</v>
      </c>
      <c r="E522" s="85">
        <v>84.78</v>
      </c>
      <c r="F522" s="85">
        <v>0.9</v>
      </c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77"/>
      <c r="B524" s="85" t="s">
        <v>381</v>
      </c>
      <c r="C524" s="85" t="s">
        <v>968</v>
      </c>
      <c r="D524" s="85" t="s">
        <v>969</v>
      </c>
      <c r="E524" s="85" t="s">
        <v>970</v>
      </c>
      <c r="F524" s="85" t="s">
        <v>971</v>
      </c>
      <c r="G524" s="85" t="s">
        <v>972</v>
      </c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5" t="s">
        <v>973</v>
      </c>
      <c r="B525" s="85" t="s">
        <v>974</v>
      </c>
      <c r="C525" s="85">
        <v>2</v>
      </c>
      <c r="D525" s="85">
        <v>845000</v>
      </c>
      <c r="E525" s="85">
        <v>0.8</v>
      </c>
      <c r="F525" s="85">
        <v>0.34</v>
      </c>
      <c r="G525" s="85">
        <v>0.67</v>
      </c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77"/>
      <c r="B527" s="85" t="s">
        <v>975</v>
      </c>
      <c r="C527" s="85" t="s">
        <v>976</v>
      </c>
      <c r="D527" s="85" t="s">
        <v>977</v>
      </c>
      <c r="E527" s="85" t="s">
        <v>978</v>
      </c>
      <c r="F527" s="85" t="s">
        <v>979</v>
      </c>
      <c r="G527" s="85" t="s">
        <v>980</v>
      </c>
      <c r="H527" s="85" t="s">
        <v>981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5" t="s">
        <v>982</v>
      </c>
      <c r="B528" s="85">
        <v>18051.727699999999</v>
      </c>
      <c r="C528" s="85">
        <v>15.6632</v>
      </c>
      <c r="D528" s="85">
        <v>129.8862</v>
      </c>
      <c r="E528" s="85">
        <v>0</v>
      </c>
      <c r="F528" s="85">
        <v>1E-4</v>
      </c>
      <c r="G528" s="85">
        <v>783584.60470000003</v>
      </c>
      <c r="H528" s="85">
        <v>6644.0109000000002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5" t="s">
        <v>983</v>
      </c>
      <c r="B529" s="85">
        <v>16290.4869</v>
      </c>
      <c r="C529" s="85">
        <v>14.133900000000001</v>
      </c>
      <c r="D529" s="85">
        <v>117.4153</v>
      </c>
      <c r="E529" s="85">
        <v>0</v>
      </c>
      <c r="F529" s="85">
        <v>1E-4</v>
      </c>
      <c r="G529" s="85">
        <v>708350.36</v>
      </c>
      <c r="H529" s="85">
        <v>5996.3942999999999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5" t="s">
        <v>984</v>
      </c>
      <c r="B530" s="85">
        <v>17833.919900000001</v>
      </c>
      <c r="C530" s="85">
        <v>15.460900000000001</v>
      </c>
      <c r="D530" s="85">
        <v>130.69579999999999</v>
      </c>
      <c r="E530" s="85">
        <v>0</v>
      </c>
      <c r="F530" s="85">
        <v>1E-4</v>
      </c>
      <c r="G530" s="85">
        <v>788479.26529999997</v>
      </c>
      <c r="H530" s="85">
        <v>6571.0973999999997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5" t="s">
        <v>985</v>
      </c>
      <c r="B531" s="85">
        <v>17308.262299999999</v>
      </c>
      <c r="C531" s="85">
        <v>14.9931</v>
      </c>
      <c r="D531" s="85">
        <v>129.01840000000001</v>
      </c>
      <c r="E531" s="85">
        <v>0</v>
      </c>
      <c r="F531" s="85">
        <v>1E-4</v>
      </c>
      <c r="G531" s="85">
        <v>778368.95530000003</v>
      </c>
      <c r="H531" s="85">
        <v>6384.0487999999996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5" t="s">
        <v>391</v>
      </c>
      <c r="B532" s="85">
        <v>18172.8714</v>
      </c>
      <c r="C532" s="85">
        <v>15.7255</v>
      </c>
      <c r="D532" s="85">
        <v>138.42259999999999</v>
      </c>
      <c r="E532" s="85">
        <v>0</v>
      </c>
      <c r="F532" s="85">
        <v>1E-4</v>
      </c>
      <c r="G532" s="85">
        <v>835116.71750000003</v>
      </c>
      <c r="H532" s="85">
        <v>6711.9831999999997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5" t="s">
        <v>986</v>
      </c>
      <c r="B533" s="85">
        <v>17728.397300000001</v>
      </c>
      <c r="C533" s="85">
        <v>15.3307</v>
      </c>
      <c r="D533" s="85">
        <v>136.85749999999999</v>
      </c>
      <c r="E533" s="85">
        <v>0</v>
      </c>
      <c r="F533" s="85">
        <v>1E-4</v>
      </c>
      <c r="G533" s="85">
        <v>825681.70490000001</v>
      </c>
      <c r="H533" s="85">
        <v>6553.3748999999998</v>
      </c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5" t="s">
        <v>987</v>
      </c>
      <c r="B534" s="85">
        <v>19156.426500000001</v>
      </c>
      <c r="C534" s="85">
        <v>16.549900000000001</v>
      </c>
      <c r="D534" s="85">
        <v>150.69220000000001</v>
      </c>
      <c r="E534" s="85">
        <v>0</v>
      </c>
      <c r="F534" s="85">
        <v>1E-4</v>
      </c>
      <c r="G534" s="85">
        <v>909160.18830000004</v>
      </c>
      <c r="H534" s="85">
        <v>7089.8275000000003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5" t="s">
        <v>988</v>
      </c>
      <c r="B535" s="85">
        <v>19465.687999999998</v>
      </c>
      <c r="C535" s="85">
        <v>16.814499999999999</v>
      </c>
      <c r="D535" s="85">
        <v>153.5823</v>
      </c>
      <c r="E535" s="85">
        <v>0</v>
      </c>
      <c r="F535" s="85">
        <v>1E-4</v>
      </c>
      <c r="G535" s="85">
        <v>926598.50040000002</v>
      </c>
      <c r="H535" s="85">
        <v>7205.6809999999996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5" t="s">
        <v>989</v>
      </c>
      <c r="B536" s="85">
        <v>18652.041300000001</v>
      </c>
      <c r="C536" s="85">
        <v>16.114899999999999</v>
      </c>
      <c r="D536" s="85">
        <v>146.58260000000001</v>
      </c>
      <c r="E536" s="85">
        <v>0</v>
      </c>
      <c r="F536" s="85">
        <v>1E-4</v>
      </c>
      <c r="G536" s="85">
        <v>884365.00760000001</v>
      </c>
      <c r="H536" s="85">
        <v>6902.7205000000004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85" t="s">
        <v>990</v>
      </c>
      <c r="B537" s="85">
        <v>18634.8321</v>
      </c>
      <c r="C537" s="85">
        <v>16.112300000000001</v>
      </c>
      <c r="D537" s="85">
        <v>144.25749999999999</v>
      </c>
      <c r="E537" s="85">
        <v>0</v>
      </c>
      <c r="F537" s="85">
        <v>1E-4</v>
      </c>
      <c r="G537" s="85">
        <v>870328.78150000004</v>
      </c>
      <c r="H537" s="85">
        <v>6889.6706999999997</v>
      </c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85" t="s">
        <v>991</v>
      </c>
      <c r="B538" s="85">
        <v>17516.696</v>
      </c>
      <c r="C538" s="85">
        <v>15.1675</v>
      </c>
      <c r="D538" s="85">
        <v>131.6738</v>
      </c>
      <c r="E538" s="85">
        <v>0</v>
      </c>
      <c r="F538" s="85">
        <v>1E-4</v>
      </c>
      <c r="G538" s="85">
        <v>794393.50789999997</v>
      </c>
      <c r="H538" s="85">
        <v>6464.2894999999999</v>
      </c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85" t="s">
        <v>992</v>
      </c>
      <c r="B539" s="85">
        <v>18106.486700000001</v>
      </c>
      <c r="C539" s="85">
        <v>15.699</v>
      </c>
      <c r="D539" s="85">
        <v>132.37610000000001</v>
      </c>
      <c r="E539" s="85">
        <v>0</v>
      </c>
      <c r="F539" s="85">
        <v>1E-4</v>
      </c>
      <c r="G539" s="85">
        <v>798614.77899999998</v>
      </c>
      <c r="H539" s="85">
        <v>6670.5595999999996</v>
      </c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85"/>
      <c r="B540" s="85"/>
      <c r="C540" s="85"/>
      <c r="D540" s="85"/>
      <c r="E540" s="85"/>
      <c r="F540" s="85"/>
      <c r="G540" s="85"/>
      <c r="H540" s="85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85" t="s">
        <v>993</v>
      </c>
      <c r="B541" s="85">
        <v>216917.83609999999</v>
      </c>
      <c r="C541" s="85">
        <v>187.7653</v>
      </c>
      <c r="D541" s="85">
        <v>1641.4603</v>
      </c>
      <c r="E541" s="85">
        <v>0</v>
      </c>
      <c r="F541" s="85">
        <v>8.0000000000000004E-4</v>
      </c>
      <c r="G541" s="86">
        <v>9903040</v>
      </c>
      <c r="H541" s="85">
        <v>80083.658299999996</v>
      </c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85" t="s">
        <v>994</v>
      </c>
      <c r="B542" s="85">
        <v>16290.4869</v>
      </c>
      <c r="C542" s="85">
        <v>14.133900000000001</v>
      </c>
      <c r="D542" s="85">
        <v>117.4153</v>
      </c>
      <c r="E542" s="85">
        <v>0</v>
      </c>
      <c r="F542" s="85">
        <v>1E-4</v>
      </c>
      <c r="G542" s="85">
        <v>708350.36</v>
      </c>
      <c r="H542" s="85">
        <v>5996.3942999999999</v>
      </c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85" t="s">
        <v>995</v>
      </c>
      <c r="B543" s="85">
        <v>19465.687999999998</v>
      </c>
      <c r="C543" s="85">
        <v>16.814499999999999</v>
      </c>
      <c r="D543" s="85">
        <v>153.5823</v>
      </c>
      <c r="E543" s="85">
        <v>0</v>
      </c>
      <c r="F543" s="85">
        <v>1E-4</v>
      </c>
      <c r="G543" s="85">
        <v>926598.50040000002</v>
      </c>
      <c r="H543" s="85">
        <v>7205.6809999999996</v>
      </c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77"/>
      <c r="B545" s="85" t="s">
        <v>996</v>
      </c>
      <c r="C545" s="85" t="s">
        <v>997</v>
      </c>
      <c r="D545" s="85" t="s">
        <v>998</v>
      </c>
      <c r="E545" s="85" t="s">
        <v>999</v>
      </c>
      <c r="F545" s="85" t="s">
        <v>1000</v>
      </c>
      <c r="G545" s="85" t="s">
        <v>1001</v>
      </c>
      <c r="H545" s="85" t="s">
        <v>1002</v>
      </c>
      <c r="I545" s="85" t="s">
        <v>1003</v>
      </c>
      <c r="J545" s="85" t="s">
        <v>1004</v>
      </c>
      <c r="K545" s="85" t="s">
        <v>1005</v>
      </c>
      <c r="L545" s="85" t="s">
        <v>1006</v>
      </c>
      <c r="M545" s="85" t="s">
        <v>1007</v>
      </c>
      <c r="N545" s="85" t="s">
        <v>1008</v>
      </c>
      <c r="O545" s="85" t="s">
        <v>1009</v>
      </c>
      <c r="P545" s="85" t="s">
        <v>1010</v>
      </c>
      <c r="Q545" s="85" t="s">
        <v>1011</v>
      </c>
      <c r="R545" s="85" t="s">
        <v>1012</v>
      </c>
      <c r="S545" s="85" t="s">
        <v>1013</v>
      </c>
    </row>
    <row r="546" spans="1:19">
      <c r="A546" s="85" t="s">
        <v>982</v>
      </c>
      <c r="B546" s="86">
        <v>160664000000</v>
      </c>
      <c r="C546" s="85">
        <v>101749.94</v>
      </c>
      <c r="D546" s="85" t="s">
        <v>1136</v>
      </c>
      <c r="E546" s="85">
        <v>26328.66</v>
      </c>
      <c r="F546" s="85">
        <v>57998.832999999999</v>
      </c>
      <c r="G546" s="85">
        <v>6840.3909999999996</v>
      </c>
      <c r="H546" s="85">
        <v>0</v>
      </c>
      <c r="I546" s="85">
        <v>10497.278</v>
      </c>
      <c r="J546" s="85">
        <v>0</v>
      </c>
      <c r="K546" s="85">
        <v>84.778000000000006</v>
      </c>
      <c r="L546" s="85">
        <v>0</v>
      </c>
      <c r="M546" s="85">
        <v>0</v>
      </c>
      <c r="N546" s="85">
        <v>0</v>
      </c>
      <c r="O546" s="85">
        <v>0</v>
      </c>
      <c r="P546" s="85">
        <v>0</v>
      </c>
      <c r="Q546" s="85">
        <v>0</v>
      </c>
      <c r="R546" s="85">
        <v>0</v>
      </c>
      <c r="S546" s="85">
        <v>0</v>
      </c>
    </row>
    <row r="547" spans="1:19">
      <c r="A547" s="85" t="s">
        <v>983</v>
      </c>
      <c r="B547" s="86">
        <v>145238000000</v>
      </c>
      <c r="C547" s="85">
        <v>107795.49</v>
      </c>
      <c r="D547" s="85" t="s">
        <v>1040</v>
      </c>
      <c r="E547" s="85">
        <v>26328.66</v>
      </c>
      <c r="F547" s="85">
        <v>57998.832999999999</v>
      </c>
      <c r="G547" s="85">
        <v>7228.3360000000002</v>
      </c>
      <c r="H547" s="85">
        <v>0</v>
      </c>
      <c r="I547" s="85">
        <v>16154.883</v>
      </c>
      <c r="J547" s="85">
        <v>0</v>
      </c>
      <c r="K547" s="85">
        <v>84.778000000000006</v>
      </c>
      <c r="L547" s="85">
        <v>0</v>
      </c>
      <c r="M547" s="85">
        <v>0</v>
      </c>
      <c r="N547" s="85">
        <v>0</v>
      </c>
      <c r="O547" s="85">
        <v>0</v>
      </c>
      <c r="P547" s="85">
        <v>0</v>
      </c>
      <c r="Q547" s="85">
        <v>0</v>
      </c>
      <c r="R547" s="85">
        <v>0</v>
      </c>
      <c r="S547" s="85">
        <v>0</v>
      </c>
    </row>
    <row r="548" spans="1:19">
      <c r="A548" s="85" t="s">
        <v>984</v>
      </c>
      <c r="B548" s="86">
        <v>161668000000</v>
      </c>
      <c r="C548" s="85">
        <v>102808.003</v>
      </c>
      <c r="D548" s="85" t="s">
        <v>1084</v>
      </c>
      <c r="E548" s="85">
        <v>26328.66</v>
      </c>
      <c r="F548" s="85">
        <v>57998.832999999999</v>
      </c>
      <c r="G548" s="85">
        <v>6919.8459999999995</v>
      </c>
      <c r="H548" s="85">
        <v>0</v>
      </c>
      <c r="I548" s="85">
        <v>11475.886</v>
      </c>
      <c r="J548" s="85">
        <v>0</v>
      </c>
      <c r="K548" s="85">
        <v>84.778000000000006</v>
      </c>
      <c r="L548" s="85">
        <v>0</v>
      </c>
      <c r="M548" s="85">
        <v>0</v>
      </c>
      <c r="N548" s="85">
        <v>0</v>
      </c>
      <c r="O548" s="85">
        <v>0</v>
      </c>
      <c r="P548" s="85">
        <v>0</v>
      </c>
      <c r="Q548" s="85">
        <v>0</v>
      </c>
      <c r="R548" s="85">
        <v>0</v>
      </c>
      <c r="S548" s="85">
        <v>0</v>
      </c>
    </row>
    <row r="549" spans="1:19">
      <c r="A549" s="85" t="s">
        <v>985</v>
      </c>
      <c r="B549" s="86">
        <v>159595000000</v>
      </c>
      <c r="C549" s="85">
        <v>105820.17200000001</v>
      </c>
      <c r="D549" s="85" t="s">
        <v>1137</v>
      </c>
      <c r="E549" s="85">
        <v>36517.966999999997</v>
      </c>
      <c r="F549" s="85">
        <v>38824.769999999997</v>
      </c>
      <c r="G549" s="85">
        <v>7806.5150000000003</v>
      </c>
      <c r="H549" s="85">
        <v>0</v>
      </c>
      <c r="I549" s="85">
        <v>20105.142</v>
      </c>
      <c r="J549" s="85">
        <v>2481</v>
      </c>
      <c r="K549" s="85">
        <v>84.778000000000006</v>
      </c>
      <c r="L549" s="85">
        <v>0</v>
      </c>
      <c r="M549" s="85">
        <v>0</v>
      </c>
      <c r="N549" s="85">
        <v>0</v>
      </c>
      <c r="O549" s="85">
        <v>0</v>
      </c>
      <c r="P549" s="85">
        <v>0</v>
      </c>
      <c r="Q549" s="85">
        <v>0</v>
      </c>
      <c r="R549" s="85">
        <v>0</v>
      </c>
      <c r="S549" s="85">
        <v>0</v>
      </c>
    </row>
    <row r="550" spans="1:19">
      <c r="A550" s="85" t="s">
        <v>391</v>
      </c>
      <c r="B550" s="86">
        <v>171230000000</v>
      </c>
      <c r="C550" s="85">
        <v>114391.068</v>
      </c>
      <c r="D550" s="85" t="s">
        <v>1042</v>
      </c>
      <c r="E550" s="85">
        <v>26328.66</v>
      </c>
      <c r="F550" s="85">
        <v>57998.832999999999</v>
      </c>
      <c r="G550" s="85">
        <v>7705.0649999999996</v>
      </c>
      <c r="H550" s="85">
        <v>0</v>
      </c>
      <c r="I550" s="85">
        <v>22273.731</v>
      </c>
      <c r="J550" s="85">
        <v>0</v>
      </c>
      <c r="K550" s="85">
        <v>84.778000000000006</v>
      </c>
      <c r="L550" s="85">
        <v>0</v>
      </c>
      <c r="M550" s="85">
        <v>0</v>
      </c>
      <c r="N550" s="85">
        <v>0</v>
      </c>
      <c r="O550" s="85">
        <v>0</v>
      </c>
      <c r="P550" s="85">
        <v>0</v>
      </c>
      <c r="Q550" s="85">
        <v>0</v>
      </c>
      <c r="R550" s="85">
        <v>0</v>
      </c>
      <c r="S550" s="85">
        <v>0</v>
      </c>
    </row>
    <row r="551" spans="1:19">
      <c r="A551" s="85" t="s">
        <v>986</v>
      </c>
      <c r="B551" s="86">
        <v>169296000000</v>
      </c>
      <c r="C551" s="85">
        <v>109312.857</v>
      </c>
      <c r="D551" s="85" t="s">
        <v>1043</v>
      </c>
      <c r="E551" s="85">
        <v>26328.66</v>
      </c>
      <c r="F551" s="85">
        <v>57998.832999999999</v>
      </c>
      <c r="G551" s="85">
        <v>7559.201</v>
      </c>
      <c r="H551" s="85">
        <v>0</v>
      </c>
      <c r="I551" s="85">
        <v>17341.385999999999</v>
      </c>
      <c r="J551" s="85">
        <v>0</v>
      </c>
      <c r="K551" s="85">
        <v>84.778000000000006</v>
      </c>
      <c r="L551" s="85">
        <v>0</v>
      </c>
      <c r="M551" s="85">
        <v>0</v>
      </c>
      <c r="N551" s="85">
        <v>0</v>
      </c>
      <c r="O551" s="85">
        <v>0</v>
      </c>
      <c r="P551" s="85">
        <v>0</v>
      </c>
      <c r="Q551" s="85">
        <v>0</v>
      </c>
      <c r="R551" s="85">
        <v>0</v>
      </c>
      <c r="S551" s="85">
        <v>0</v>
      </c>
    </row>
    <row r="552" spans="1:19">
      <c r="A552" s="85" t="s">
        <v>987</v>
      </c>
      <c r="B552" s="86">
        <v>186412000000</v>
      </c>
      <c r="C552" s="85">
        <v>120193.037</v>
      </c>
      <c r="D552" s="85" t="s">
        <v>1044</v>
      </c>
      <c r="E552" s="85">
        <v>26328.66</v>
      </c>
      <c r="F552" s="85">
        <v>57998.832999999999</v>
      </c>
      <c r="G552" s="85">
        <v>7991.6540000000005</v>
      </c>
      <c r="H552" s="85">
        <v>0</v>
      </c>
      <c r="I552" s="85">
        <v>27789.112000000001</v>
      </c>
      <c r="J552" s="85">
        <v>0</v>
      </c>
      <c r="K552" s="85">
        <v>84.778000000000006</v>
      </c>
      <c r="L552" s="85">
        <v>0</v>
      </c>
      <c r="M552" s="85">
        <v>0</v>
      </c>
      <c r="N552" s="85">
        <v>0</v>
      </c>
      <c r="O552" s="85">
        <v>0</v>
      </c>
      <c r="P552" s="85">
        <v>0</v>
      </c>
      <c r="Q552" s="85">
        <v>0</v>
      </c>
      <c r="R552" s="85">
        <v>0</v>
      </c>
      <c r="S552" s="85">
        <v>0</v>
      </c>
    </row>
    <row r="553" spans="1:19">
      <c r="A553" s="85" t="s">
        <v>988</v>
      </c>
      <c r="B553" s="86">
        <v>189988000000</v>
      </c>
      <c r="C553" s="85">
        <v>122699.281</v>
      </c>
      <c r="D553" s="85" t="s">
        <v>1045</v>
      </c>
      <c r="E553" s="85">
        <v>26328.66</v>
      </c>
      <c r="F553" s="85">
        <v>57998.832999999999</v>
      </c>
      <c r="G553" s="85">
        <v>8151.2539999999999</v>
      </c>
      <c r="H553" s="85">
        <v>0</v>
      </c>
      <c r="I553" s="85">
        <v>30135.756000000001</v>
      </c>
      <c r="J553" s="85">
        <v>0</v>
      </c>
      <c r="K553" s="85">
        <v>84.778000000000006</v>
      </c>
      <c r="L553" s="85">
        <v>0</v>
      </c>
      <c r="M553" s="85">
        <v>0</v>
      </c>
      <c r="N553" s="85">
        <v>0</v>
      </c>
      <c r="O553" s="85">
        <v>0</v>
      </c>
      <c r="P553" s="85">
        <v>0</v>
      </c>
      <c r="Q553" s="85">
        <v>0</v>
      </c>
      <c r="R553" s="85">
        <v>0</v>
      </c>
      <c r="S553" s="85">
        <v>0</v>
      </c>
    </row>
    <row r="554" spans="1:19">
      <c r="A554" s="85" t="s">
        <v>989</v>
      </c>
      <c r="B554" s="86">
        <v>181328000000</v>
      </c>
      <c r="C554" s="85">
        <v>119950.667</v>
      </c>
      <c r="D554" s="85" t="s">
        <v>1046</v>
      </c>
      <c r="E554" s="85">
        <v>26328.66</v>
      </c>
      <c r="F554" s="85">
        <v>57998.832999999999</v>
      </c>
      <c r="G554" s="85">
        <v>7988.0820000000003</v>
      </c>
      <c r="H554" s="85">
        <v>0</v>
      </c>
      <c r="I554" s="85">
        <v>27550.313999999998</v>
      </c>
      <c r="J554" s="85">
        <v>0</v>
      </c>
      <c r="K554" s="85">
        <v>84.778000000000006</v>
      </c>
      <c r="L554" s="85">
        <v>0</v>
      </c>
      <c r="M554" s="85">
        <v>0</v>
      </c>
      <c r="N554" s="85">
        <v>0</v>
      </c>
      <c r="O554" s="85">
        <v>0</v>
      </c>
      <c r="P554" s="85">
        <v>0</v>
      </c>
      <c r="Q554" s="85">
        <v>0</v>
      </c>
      <c r="R554" s="85">
        <v>0</v>
      </c>
      <c r="S554" s="85">
        <v>0</v>
      </c>
    </row>
    <row r="555" spans="1:19">
      <c r="A555" s="85" t="s">
        <v>990</v>
      </c>
      <c r="B555" s="86">
        <v>178450000000</v>
      </c>
      <c r="C555" s="85">
        <v>112029.26300000001</v>
      </c>
      <c r="D555" s="85" t="s">
        <v>1022</v>
      </c>
      <c r="E555" s="85">
        <v>26328.66</v>
      </c>
      <c r="F555" s="85">
        <v>57998.832999999999</v>
      </c>
      <c r="G555" s="85">
        <v>7697.3389999999999</v>
      </c>
      <c r="H555" s="85">
        <v>0</v>
      </c>
      <c r="I555" s="85">
        <v>19919.652999999998</v>
      </c>
      <c r="J555" s="85">
        <v>0</v>
      </c>
      <c r="K555" s="85">
        <v>84.778000000000006</v>
      </c>
      <c r="L555" s="85">
        <v>0</v>
      </c>
      <c r="M555" s="85">
        <v>0</v>
      </c>
      <c r="N555" s="85">
        <v>0</v>
      </c>
      <c r="O555" s="85">
        <v>0</v>
      </c>
      <c r="P555" s="85">
        <v>0</v>
      </c>
      <c r="Q555" s="85">
        <v>0</v>
      </c>
      <c r="R555" s="85">
        <v>0</v>
      </c>
      <c r="S555" s="85">
        <v>0</v>
      </c>
    </row>
    <row r="556" spans="1:19">
      <c r="A556" s="85" t="s">
        <v>991</v>
      </c>
      <c r="B556" s="86">
        <v>162881000000</v>
      </c>
      <c r="C556" s="85">
        <v>106911.205</v>
      </c>
      <c r="D556" s="85" t="s">
        <v>1037</v>
      </c>
      <c r="E556" s="85">
        <v>26328.66</v>
      </c>
      <c r="F556" s="85">
        <v>57998.832999999999</v>
      </c>
      <c r="G556" s="85">
        <v>7330.442</v>
      </c>
      <c r="H556" s="85">
        <v>0</v>
      </c>
      <c r="I556" s="85">
        <v>15168.492</v>
      </c>
      <c r="J556" s="85">
        <v>0</v>
      </c>
      <c r="K556" s="85">
        <v>84.778000000000006</v>
      </c>
      <c r="L556" s="85">
        <v>0</v>
      </c>
      <c r="M556" s="85">
        <v>0</v>
      </c>
      <c r="N556" s="85">
        <v>0</v>
      </c>
      <c r="O556" s="85">
        <v>0</v>
      </c>
      <c r="P556" s="85">
        <v>0</v>
      </c>
      <c r="Q556" s="85">
        <v>0</v>
      </c>
      <c r="R556" s="85">
        <v>0</v>
      </c>
      <c r="S556" s="85">
        <v>0</v>
      </c>
    </row>
    <row r="557" spans="1:19">
      <c r="A557" s="85" t="s">
        <v>992</v>
      </c>
      <c r="B557" s="86">
        <v>163746000000</v>
      </c>
      <c r="C557" s="85">
        <v>103004.91899999999</v>
      </c>
      <c r="D557" s="85" t="s">
        <v>1023</v>
      </c>
      <c r="E557" s="85">
        <v>26328.66</v>
      </c>
      <c r="F557" s="85">
        <v>57998.832999999999</v>
      </c>
      <c r="G557" s="85">
        <v>6956.8320000000003</v>
      </c>
      <c r="H557" s="85">
        <v>0</v>
      </c>
      <c r="I557" s="85">
        <v>11635.816999999999</v>
      </c>
      <c r="J557" s="85">
        <v>0</v>
      </c>
      <c r="K557" s="85">
        <v>84.778000000000006</v>
      </c>
      <c r="L557" s="85">
        <v>0</v>
      </c>
      <c r="M557" s="85">
        <v>0</v>
      </c>
      <c r="N557" s="85">
        <v>0</v>
      </c>
      <c r="O557" s="85">
        <v>0</v>
      </c>
      <c r="P557" s="85">
        <v>0</v>
      </c>
      <c r="Q557" s="85">
        <v>0</v>
      </c>
      <c r="R557" s="85">
        <v>0</v>
      </c>
      <c r="S557" s="85">
        <v>0</v>
      </c>
    </row>
    <row r="558" spans="1:19">
      <c r="A558" s="85"/>
      <c r="B558" s="85"/>
      <c r="C558" s="85"/>
      <c r="D558" s="85"/>
      <c r="E558" s="85"/>
      <c r="F558" s="85"/>
      <c r="G558" s="85"/>
      <c r="H558" s="85"/>
      <c r="I558" s="85"/>
      <c r="J558" s="85"/>
      <c r="K558" s="85"/>
      <c r="L558" s="85"/>
      <c r="M558" s="85"/>
      <c r="N558" s="85"/>
      <c r="O558" s="85"/>
      <c r="P558" s="85"/>
      <c r="Q558" s="85"/>
      <c r="R558" s="85"/>
      <c r="S558" s="85"/>
    </row>
    <row r="559" spans="1:19">
      <c r="A559" s="85" t="s">
        <v>993</v>
      </c>
      <c r="B559" s="86">
        <v>2030500000000</v>
      </c>
      <c r="C559" s="85"/>
      <c r="D559" s="85"/>
      <c r="E559" s="85"/>
      <c r="F559" s="85"/>
      <c r="G559" s="85"/>
      <c r="H559" s="85"/>
      <c r="I559" s="85"/>
      <c r="J559" s="85"/>
      <c r="K559" s="85"/>
      <c r="L559" s="85">
        <v>0</v>
      </c>
      <c r="M559" s="85">
        <v>0</v>
      </c>
      <c r="N559" s="85">
        <v>0</v>
      </c>
      <c r="O559" s="85">
        <v>0</v>
      </c>
      <c r="P559" s="85">
        <v>0</v>
      </c>
      <c r="Q559" s="85">
        <v>0</v>
      </c>
      <c r="R559" s="85">
        <v>0</v>
      </c>
      <c r="S559" s="85">
        <v>0</v>
      </c>
    </row>
    <row r="560" spans="1:19">
      <c r="A560" s="85" t="s">
        <v>994</v>
      </c>
      <c r="B560" s="86">
        <v>145238000000</v>
      </c>
      <c r="C560" s="85">
        <v>101749.94</v>
      </c>
      <c r="D560" s="85"/>
      <c r="E560" s="85">
        <v>26328.66</v>
      </c>
      <c r="F560" s="85">
        <v>38824.769999999997</v>
      </c>
      <c r="G560" s="85">
        <v>6840.3909999999996</v>
      </c>
      <c r="H560" s="85">
        <v>0</v>
      </c>
      <c r="I560" s="85">
        <v>10497.278</v>
      </c>
      <c r="J560" s="85">
        <v>0</v>
      </c>
      <c r="K560" s="85">
        <v>84.778000000000006</v>
      </c>
      <c r="L560" s="85">
        <v>0</v>
      </c>
      <c r="M560" s="85">
        <v>0</v>
      </c>
      <c r="N560" s="85">
        <v>0</v>
      </c>
      <c r="O560" s="85">
        <v>0</v>
      </c>
      <c r="P560" s="85">
        <v>0</v>
      </c>
      <c r="Q560" s="85">
        <v>0</v>
      </c>
      <c r="R560" s="85">
        <v>0</v>
      </c>
      <c r="S560" s="85">
        <v>0</v>
      </c>
    </row>
    <row r="561" spans="1:19">
      <c r="A561" s="85" t="s">
        <v>995</v>
      </c>
      <c r="B561" s="86">
        <v>189988000000</v>
      </c>
      <c r="C561" s="85">
        <v>122699.281</v>
      </c>
      <c r="D561" s="85"/>
      <c r="E561" s="85">
        <v>36517.966999999997</v>
      </c>
      <c r="F561" s="85">
        <v>57998.832999999999</v>
      </c>
      <c r="G561" s="85">
        <v>8151.2539999999999</v>
      </c>
      <c r="H561" s="85">
        <v>0</v>
      </c>
      <c r="I561" s="85">
        <v>30135.756000000001</v>
      </c>
      <c r="J561" s="85">
        <v>2481</v>
      </c>
      <c r="K561" s="85">
        <v>84.778000000000006</v>
      </c>
      <c r="L561" s="85">
        <v>0</v>
      </c>
      <c r="M561" s="85">
        <v>0</v>
      </c>
      <c r="N561" s="85">
        <v>0</v>
      </c>
      <c r="O561" s="85">
        <v>0</v>
      </c>
      <c r="P561" s="85">
        <v>0</v>
      </c>
      <c r="Q561" s="85">
        <v>0</v>
      </c>
      <c r="R561" s="85">
        <v>0</v>
      </c>
      <c r="S561" s="85">
        <v>0</v>
      </c>
    </row>
    <row r="562" spans="1:19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77"/>
      <c r="B563" s="85" t="s">
        <v>1024</v>
      </c>
      <c r="C563" s="85" t="s">
        <v>1025</v>
      </c>
      <c r="D563" s="85" t="s">
        <v>271</v>
      </c>
      <c r="E563" s="85" t="s">
        <v>220</v>
      </c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85" t="s">
        <v>1026</v>
      </c>
      <c r="B564" s="85">
        <v>69866.37</v>
      </c>
      <c r="C564" s="85">
        <v>6614.42</v>
      </c>
      <c r="D564" s="85">
        <v>0</v>
      </c>
      <c r="E564" s="85">
        <v>76480.789999999994</v>
      </c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85" t="s">
        <v>1027</v>
      </c>
      <c r="B565" s="85">
        <v>17.41</v>
      </c>
      <c r="C565" s="85">
        <v>1.65</v>
      </c>
      <c r="D565" s="85">
        <v>0</v>
      </c>
      <c r="E565" s="85">
        <v>19.059999999999999</v>
      </c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85" t="s">
        <v>1028</v>
      </c>
      <c r="B566" s="85">
        <v>17.670000000000002</v>
      </c>
      <c r="C566" s="85">
        <v>1.67</v>
      </c>
      <c r="D566" s="85">
        <v>0</v>
      </c>
      <c r="E566" s="85">
        <v>19.350000000000001</v>
      </c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7"/>
  <dimension ref="A1:S566"/>
  <sheetViews>
    <sheetView workbookViewId="0"/>
  </sheetViews>
  <sheetFormatPr defaultRowHeight="10.5"/>
  <cols>
    <col min="1" max="1" width="38.6640625" style="76" customWidth="1"/>
    <col min="2" max="2" width="32.5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9" width="38.33203125" style="76" customWidth="1"/>
    <col min="10" max="10" width="46.1640625" style="76" customWidth="1"/>
    <col min="11" max="11" width="36.5" style="76" customWidth="1"/>
    <col min="12" max="12" width="4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4.83203125" style="76" customWidth="1"/>
    <col min="18" max="18" width="42.6640625" style="76" customWidth="1"/>
    <col min="19" max="19" width="48.1640625" style="76" customWidth="1"/>
    <col min="20" max="27" width="9.33203125" style="76" customWidth="1"/>
    <col min="28" max="16384" width="9.33203125" style="76"/>
  </cols>
  <sheetData>
    <row r="1" spans="1:19">
      <c r="A1" s="77"/>
      <c r="B1" s="85" t="s">
        <v>423</v>
      </c>
      <c r="C1" s="85" t="s">
        <v>424</v>
      </c>
      <c r="D1" s="85" t="s">
        <v>425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5" t="s">
        <v>426</v>
      </c>
      <c r="B2" s="85">
        <v>3077.41</v>
      </c>
      <c r="C2" s="85">
        <v>766.75</v>
      </c>
      <c r="D2" s="85">
        <v>778.42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5" t="s">
        <v>427</v>
      </c>
      <c r="B3" s="85">
        <v>3077.41</v>
      </c>
      <c r="C3" s="85">
        <v>766.75</v>
      </c>
      <c r="D3" s="85">
        <v>778.42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5" t="s">
        <v>428</v>
      </c>
      <c r="B4" s="85">
        <v>8990.9500000000007</v>
      </c>
      <c r="C4" s="85">
        <v>2240.13</v>
      </c>
      <c r="D4" s="85">
        <v>2274.2399999999998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5" t="s">
        <v>429</v>
      </c>
      <c r="B5" s="85">
        <v>8990.9500000000007</v>
      </c>
      <c r="C5" s="85">
        <v>2240.13</v>
      </c>
      <c r="D5" s="85">
        <v>2274.2399999999998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7"/>
      <c r="B7" s="85" t="s">
        <v>430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5" t="s">
        <v>431</v>
      </c>
      <c r="B8" s="85">
        <v>4013.59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5" t="s">
        <v>432</v>
      </c>
      <c r="B9" s="85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5" t="s">
        <v>433</v>
      </c>
      <c r="B10" s="85">
        <v>60.2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7"/>
      <c r="B12" s="85" t="s">
        <v>434</v>
      </c>
      <c r="C12" s="85" t="s">
        <v>435</v>
      </c>
      <c r="D12" s="85" t="s">
        <v>436</v>
      </c>
      <c r="E12" s="85" t="s">
        <v>437</v>
      </c>
      <c r="F12" s="85" t="s">
        <v>438</v>
      </c>
      <c r="G12" s="85" t="s">
        <v>439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5" t="s">
        <v>336</v>
      </c>
      <c r="B13" s="85">
        <v>30.87</v>
      </c>
      <c r="C13" s="85">
        <v>154.37</v>
      </c>
      <c r="D13" s="85">
        <v>0</v>
      </c>
      <c r="E13" s="85">
        <v>0</v>
      </c>
      <c r="F13" s="85">
        <v>0</v>
      </c>
      <c r="G13" s="85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5" t="s">
        <v>337</v>
      </c>
      <c r="B14" s="85">
        <v>510.98</v>
      </c>
      <c r="C14" s="85">
        <v>0</v>
      </c>
      <c r="D14" s="85">
        <v>0</v>
      </c>
      <c r="E14" s="85">
        <v>0</v>
      </c>
      <c r="F14" s="85">
        <v>0</v>
      </c>
      <c r="G14" s="85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5" t="s">
        <v>345</v>
      </c>
      <c r="B15" s="85">
        <v>628.34</v>
      </c>
      <c r="C15" s="85">
        <v>0</v>
      </c>
      <c r="D15" s="85">
        <v>0</v>
      </c>
      <c r="E15" s="85">
        <v>0</v>
      </c>
      <c r="F15" s="85">
        <v>0</v>
      </c>
      <c r="G15" s="85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5" t="s">
        <v>346</v>
      </c>
      <c r="B16" s="85">
        <v>38.99</v>
      </c>
      <c r="C16" s="85">
        <v>0</v>
      </c>
      <c r="D16" s="85">
        <v>0</v>
      </c>
      <c r="E16" s="85">
        <v>0</v>
      </c>
      <c r="F16" s="85">
        <v>0</v>
      </c>
      <c r="G16" s="85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5" t="s">
        <v>347</v>
      </c>
      <c r="B17" s="85">
        <v>812.22</v>
      </c>
      <c r="C17" s="85">
        <v>189.48</v>
      </c>
      <c r="D17" s="85">
        <v>0</v>
      </c>
      <c r="E17" s="85">
        <v>0</v>
      </c>
      <c r="F17" s="85">
        <v>0</v>
      </c>
      <c r="G17" s="85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5" t="s">
        <v>348</v>
      </c>
      <c r="B18" s="85">
        <v>0</v>
      </c>
      <c r="C18" s="85">
        <v>0</v>
      </c>
      <c r="D18" s="85">
        <v>0</v>
      </c>
      <c r="E18" s="85">
        <v>0</v>
      </c>
      <c r="F18" s="85">
        <v>0</v>
      </c>
      <c r="G18" s="85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5" t="s">
        <v>349</v>
      </c>
      <c r="B19" s="85">
        <v>241.69</v>
      </c>
      <c r="C19" s="85">
        <v>0</v>
      </c>
      <c r="D19" s="85">
        <v>0</v>
      </c>
      <c r="E19" s="85">
        <v>0</v>
      </c>
      <c r="F19" s="85">
        <v>0</v>
      </c>
      <c r="G19" s="85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5" t="s">
        <v>350</v>
      </c>
      <c r="B20" s="85">
        <v>2.67</v>
      </c>
      <c r="C20" s="85">
        <v>0</v>
      </c>
      <c r="D20" s="85">
        <v>0</v>
      </c>
      <c r="E20" s="85">
        <v>0</v>
      </c>
      <c r="F20" s="85">
        <v>0</v>
      </c>
      <c r="G20" s="85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5" t="s">
        <v>351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5" t="s">
        <v>352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5" t="s">
        <v>331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5" t="s">
        <v>353</v>
      </c>
      <c r="B24" s="85">
        <v>0</v>
      </c>
      <c r="C24" s="85">
        <v>467.8</v>
      </c>
      <c r="D24" s="85">
        <v>0</v>
      </c>
      <c r="E24" s="85">
        <v>0</v>
      </c>
      <c r="F24" s="85">
        <v>0</v>
      </c>
      <c r="G24" s="85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5" t="s">
        <v>354</v>
      </c>
      <c r="B25" s="85">
        <v>0</v>
      </c>
      <c r="C25" s="85">
        <v>0</v>
      </c>
      <c r="D25" s="85">
        <v>0</v>
      </c>
      <c r="E25" s="85">
        <v>0</v>
      </c>
      <c r="F25" s="85">
        <v>0</v>
      </c>
      <c r="G25" s="85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5" t="s">
        <v>355</v>
      </c>
      <c r="B26" s="85">
        <v>0</v>
      </c>
      <c r="C26" s="85">
        <v>0</v>
      </c>
      <c r="D26" s="85">
        <v>0</v>
      </c>
      <c r="E26" s="85">
        <v>0</v>
      </c>
      <c r="F26" s="85">
        <v>0</v>
      </c>
      <c r="G26" s="85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5"/>
      <c r="B27" s="85"/>
      <c r="C27" s="85"/>
      <c r="D27" s="85"/>
      <c r="E27" s="85"/>
      <c r="F27" s="85"/>
      <c r="G27" s="85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5" t="s">
        <v>356</v>
      </c>
      <c r="B28" s="85">
        <v>2265.7600000000002</v>
      </c>
      <c r="C28" s="85">
        <v>811.65</v>
      </c>
      <c r="D28" s="85">
        <v>0</v>
      </c>
      <c r="E28" s="85">
        <v>0</v>
      </c>
      <c r="F28" s="85">
        <v>0</v>
      </c>
      <c r="G28" s="85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7"/>
      <c r="B30" s="85" t="s">
        <v>430</v>
      </c>
      <c r="C30" s="85" t="s">
        <v>199</v>
      </c>
      <c r="D30" s="85" t="s">
        <v>440</v>
      </c>
      <c r="E30" s="85" t="s">
        <v>441</v>
      </c>
      <c r="F30" s="85" t="s">
        <v>442</v>
      </c>
      <c r="G30" s="85" t="s">
        <v>443</v>
      </c>
      <c r="H30" s="85" t="s">
        <v>444</v>
      </c>
      <c r="I30" s="85" t="s">
        <v>445</v>
      </c>
      <c r="J30" s="85" t="s">
        <v>446</v>
      </c>
      <c r="K30"/>
      <c r="L30"/>
      <c r="M30"/>
      <c r="N30"/>
      <c r="O30"/>
      <c r="P30"/>
      <c r="Q30"/>
      <c r="R30"/>
      <c r="S30"/>
    </row>
    <row r="31" spans="1:19">
      <c r="A31" s="85" t="s">
        <v>449</v>
      </c>
      <c r="B31" s="85">
        <v>150.51</v>
      </c>
      <c r="C31" s="85" t="s">
        <v>448</v>
      </c>
      <c r="D31" s="85">
        <v>504.62</v>
      </c>
      <c r="E31" s="85">
        <v>1</v>
      </c>
      <c r="F31" s="85">
        <v>32.700000000000003</v>
      </c>
      <c r="G31" s="85">
        <v>9.82</v>
      </c>
      <c r="H31" s="85">
        <v>5.38</v>
      </c>
      <c r="I31" s="85"/>
      <c r="J31" s="85">
        <v>0</v>
      </c>
      <c r="K31"/>
      <c r="L31"/>
      <c r="M31"/>
      <c r="N31"/>
      <c r="O31"/>
      <c r="P31"/>
      <c r="Q31"/>
      <c r="R31"/>
      <c r="S31"/>
    </row>
    <row r="32" spans="1:19">
      <c r="A32" s="85" t="s">
        <v>469</v>
      </c>
      <c r="B32" s="85">
        <v>125.42</v>
      </c>
      <c r="C32" s="85" t="s">
        <v>448</v>
      </c>
      <c r="D32" s="85">
        <v>344.05</v>
      </c>
      <c r="E32" s="85">
        <v>1</v>
      </c>
      <c r="F32" s="85">
        <v>18.39</v>
      </c>
      <c r="G32" s="85">
        <v>2.62</v>
      </c>
      <c r="H32" s="85">
        <v>5.38</v>
      </c>
      <c r="I32" s="85"/>
      <c r="J32" s="85">
        <v>0</v>
      </c>
      <c r="K32"/>
      <c r="L32"/>
      <c r="M32"/>
      <c r="N32"/>
      <c r="O32"/>
      <c r="P32"/>
      <c r="Q32"/>
      <c r="R32"/>
      <c r="S32"/>
    </row>
    <row r="33" spans="1:19">
      <c r="A33" s="85" t="s">
        <v>485</v>
      </c>
      <c r="B33" s="85">
        <v>125.42</v>
      </c>
      <c r="C33" s="85" t="s">
        <v>448</v>
      </c>
      <c r="D33" s="85">
        <v>344.05</v>
      </c>
      <c r="E33" s="85">
        <v>1</v>
      </c>
      <c r="F33" s="85">
        <v>18.39</v>
      </c>
      <c r="G33" s="85">
        <v>2.62</v>
      </c>
      <c r="H33" s="85">
        <v>5.38</v>
      </c>
      <c r="I33" s="85"/>
      <c r="J33" s="85">
        <v>0</v>
      </c>
      <c r="K33"/>
      <c r="L33"/>
      <c r="M33"/>
      <c r="N33"/>
      <c r="O33"/>
      <c r="P33"/>
      <c r="Q33"/>
      <c r="R33"/>
      <c r="S33"/>
    </row>
    <row r="34" spans="1:19">
      <c r="A34" s="85" t="s">
        <v>501</v>
      </c>
      <c r="B34" s="85">
        <v>125.42</v>
      </c>
      <c r="C34" s="85" t="s">
        <v>448</v>
      </c>
      <c r="D34" s="85">
        <v>344.05</v>
      </c>
      <c r="E34" s="85">
        <v>1</v>
      </c>
      <c r="F34" s="85">
        <v>18.39</v>
      </c>
      <c r="G34" s="85">
        <v>2.62</v>
      </c>
      <c r="H34" s="85">
        <v>5.38</v>
      </c>
      <c r="I34" s="85"/>
      <c r="J34" s="85">
        <v>0</v>
      </c>
      <c r="K34"/>
      <c r="L34"/>
      <c r="M34"/>
      <c r="N34"/>
      <c r="O34"/>
      <c r="P34"/>
      <c r="Q34"/>
      <c r="R34"/>
      <c r="S34"/>
    </row>
    <row r="35" spans="1:19">
      <c r="A35" s="85" t="s">
        <v>462</v>
      </c>
      <c r="B35" s="85">
        <v>15.05</v>
      </c>
      <c r="C35" s="85" t="s">
        <v>463</v>
      </c>
      <c r="D35" s="85">
        <v>50.46</v>
      </c>
      <c r="E35" s="85">
        <v>1</v>
      </c>
      <c r="F35" s="85">
        <v>6.13</v>
      </c>
      <c r="G35" s="85">
        <v>0</v>
      </c>
      <c r="H35" s="85">
        <v>0</v>
      </c>
      <c r="I35" s="85"/>
      <c r="J35" s="85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5" t="s">
        <v>478</v>
      </c>
      <c r="B36" s="85">
        <v>15.05</v>
      </c>
      <c r="C36" s="85" t="s">
        <v>463</v>
      </c>
      <c r="D36" s="85">
        <v>41.29</v>
      </c>
      <c r="E36" s="85">
        <v>1</v>
      </c>
      <c r="F36" s="85">
        <v>5.0199999999999996</v>
      </c>
      <c r="G36" s="85">
        <v>0</v>
      </c>
      <c r="H36" s="85">
        <v>0</v>
      </c>
      <c r="I36" s="85"/>
      <c r="J36" s="85">
        <v>0</v>
      </c>
      <c r="K36"/>
      <c r="L36"/>
      <c r="M36"/>
      <c r="N36"/>
      <c r="O36"/>
      <c r="P36"/>
      <c r="Q36"/>
      <c r="R36"/>
      <c r="S36"/>
    </row>
    <row r="37" spans="1:19">
      <c r="A37" s="85" t="s">
        <v>494</v>
      </c>
      <c r="B37" s="85">
        <v>15.05</v>
      </c>
      <c r="C37" s="85" t="s">
        <v>463</v>
      </c>
      <c r="D37" s="85">
        <v>41.29</v>
      </c>
      <c r="E37" s="85">
        <v>1</v>
      </c>
      <c r="F37" s="85">
        <v>5.0199999999999996</v>
      </c>
      <c r="G37" s="85">
        <v>0</v>
      </c>
      <c r="H37" s="85">
        <v>0</v>
      </c>
      <c r="I37" s="85"/>
      <c r="J37" s="85">
        <v>0</v>
      </c>
      <c r="K37"/>
      <c r="L37"/>
      <c r="M37"/>
      <c r="N37"/>
      <c r="O37"/>
      <c r="P37"/>
      <c r="Q37"/>
      <c r="R37"/>
      <c r="S37"/>
    </row>
    <row r="38" spans="1:19">
      <c r="A38" s="85" t="s">
        <v>510</v>
      </c>
      <c r="B38" s="85">
        <v>15.05</v>
      </c>
      <c r="C38" s="85" t="s">
        <v>463</v>
      </c>
      <c r="D38" s="85">
        <v>41.29</v>
      </c>
      <c r="E38" s="85">
        <v>1</v>
      </c>
      <c r="F38" s="85">
        <v>5.0199999999999996</v>
      </c>
      <c r="G38" s="85">
        <v>0</v>
      </c>
      <c r="H38" s="85">
        <v>0</v>
      </c>
      <c r="I38" s="85"/>
      <c r="J38" s="85">
        <v>0</v>
      </c>
      <c r="K38"/>
      <c r="L38"/>
      <c r="M38"/>
      <c r="N38"/>
      <c r="O38"/>
      <c r="P38"/>
      <c r="Q38"/>
      <c r="R38"/>
      <c r="S38"/>
    </row>
    <row r="39" spans="1:19">
      <c r="A39" s="85" t="s">
        <v>460</v>
      </c>
      <c r="B39" s="85">
        <v>32.61</v>
      </c>
      <c r="C39" s="85" t="s">
        <v>448</v>
      </c>
      <c r="D39" s="85">
        <v>109.33</v>
      </c>
      <c r="E39" s="85">
        <v>1</v>
      </c>
      <c r="F39" s="85">
        <v>13.29</v>
      </c>
      <c r="G39" s="85">
        <v>1.64</v>
      </c>
      <c r="H39" s="85">
        <v>12.9</v>
      </c>
      <c r="I39" s="85">
        <v>2.96</v>
      </c>
      <c r="J39" s="85">
        <v>77.16</v>
      </c>
      <c r="K39"/>
      <c r="L39"/>
      <c r="M39"/>
      <c r="N39"/>
      <c r="O39"/>
      <c r="P39"/>
      <c r="Q39"/>
      <c r="R39"/>
      <c r="S39"/>
    </row>
    <row r="40" spans="1:19">
      <c r="A40" s="85" t="s">
        <v>464</v>
      </c>
      <c r="B40" s="85">
        <v>32.61</v>
      </c>
      <c r="C40" s="85" t="s">
        <v>448</v>
      </c>
      <c r="D40" s="85">
        <v>109.33</v>
      </c>
      <c r="E40" s="85">
        <v>1</v>
      </c>
      <c r="F40" s="85">
        <v>13.29</v>
      </c>
      <c r="G40" s="85">
        <v>1.65</v>
      </c>
      <c r="H40" s="85">
        <v>9.6999999999999993</v>
      </c>
      <c r="I40" s="85">
        <v>2.96</v>
      </c>
      <c r="J40" s="85">
        <v>11.5</v>
      </c>
      <c r="K40"/>
      <c r="L40"/>
      <c r="M40"/>
      <c r="N40"/>
      <c r="O40"/>
      <c r="P40"/>
      <c r="Q40"/>
      <c r="R40"/>
      <c r="S40"/>
    </row>
    <row r="41" spans="1:19">
      <c r="A41" s="85" t="s">
        <v>451</v>
      </c>
      <c r="B41" s="85">
        <v>163.06</v>
      </c>
      <c r="C41" s="85" t="s">
        <v>448</v>
      </c>
      <c r="D41" s="85">
        <v>546.70000000000005</v>
      </c>
      <c r="E41" s="85">
        <v>1</v>
      </c>
      <c r="F41" s="85">
        <v>94.02</v>
      </c>
      <c r="G41" s="85">
        <v>14.83</v>
      </c>
      <c r="H41" s="85">
        <v>11.84</v>
      </c>
      <c r="I41" s="85">
        <v>3.08</v>
      </c>
      <c r="J41" s="85">
        <v>15.4</v>
      </c>
      <c r="K41"/>
      <c r="L41"/>
      <c r="M41"/>
      <c r="N41"/>
      <c r="O41"/>
      <c r="P41"/>
      <c r="Q41"/>
      <c r="R41"/>
      <c r="S41"/>
    </row>
    <row r="42" spans="1:19">
      <c r="A42" s="85" t="s">
        <v>465</v>
      </c>
      <c r="B42" s="85">
        <v>130.44</v>
      </c>
      <c r="C42" s="85" t="s">
        <v>448</v>
      </c>
      <c r="D42" s="85">
        <v>437.33</v>
      </c>
      <c r="E42" s="85">
        <v>1</v>
      </c>
      <c r="F42" s="85">
        <v>53.14</v>
      </c>
      <c r="G42" s="85">
        <v>6.58</v>
      </c>
      <c r="H42" s="85">
        <v>11.84</v>
      </c>
      <c r="I42" s="85">
        <v>13.04</v>
      </c>
      <c r="J42" s="85">
        <v>12.9</v>
      </c>
      <c r="K42"/>
      <c r="L42"/>
      <c r="M42"/>
      <c r="N42"/>
      <c r="O42"/>
      <c r="P42"/>
      <c r="Q42"/>
      <c r="R42"/>
      <c r="S42"/>
    </row>
    <row r="43" spans="1:19">
      <c r="A43" s="85" t="s">
        <v>466</v>
      </c>
      <c r="B43" s="85">
        <v>20.07</v>
      </c>
      <c r="C43" s="85" t="s">
        <v>448</v>
      </c>
      <c r="D43" s="85">
        <v>67.28</v>
      </c>
      <c r="E43" s="85">
        <v>1</v>
      </c>
      <c r="F43" s="85">
        <v>35.770000000000003</v>
      </c>
      <c r="G43" s="85">
        <v>0</v>
      </c>
      <c r="H43" s="85">
        <v>6.46</v>
      </c>
      <c r="I43" s="85"/>
      <c r="J43" s="85">
        <v>0</v>
      </c>
      <c r="K43"/>
      <c r="L43"/>
      <c r="M43"/>
      <c r="N43"/>
      <c r="O43"/>
      <c r="P43"/>
      <c r="Q43"/>
      <c r="R43"/>
      <c r="S43"/>
    </row>
    <row r="44" spans="1:19">
      <c r="A44" s="85" t="s">
        <v>483</v>
      </c>
      <c r="B44" s="85">
        <v>20.07</v>
      </c>
      <c r="C44" s="85" t="s">
        <v>448</v>
      </c>
      <c r="D44" s="85">
        <v>55.05</v>
      </c>
      <c r="E44" s="85">
        <v>1</v>
      </c>
      <c r="F44" s="85">
        <v>29.26</v>
      </c>
      <c r="G44" s="85">
        <v>0</v>
      </c>
      <c r="H44" s="85">
        <v>6.46</v>
      </c>
      <c r="I44" s="85"/>
      <c r="J44" s="85">
        <v>0</v>
      </c>
      <c r="K44"/>
      <c r="L44"/>
      <c r="M44"/>
      <c r="N44"/>
      <c r="O44"/>
      <c r="P44"/>
      <c r="Q44"/>
      <c r="R44"/>
      <c r="S44"/>
    </row>
    <row r="45" spans="1:19">
      <c r="A45" s="85" t="s">
        <v>499</v>
      </c>
      <c r="B45" s="85">
        <v>20.07</v>
      </c>
      <c r="C45" s="85" t="s">
        <v>448</v>
      </c>
      <c r="D45" s="85">
        <v>55.05</v>
      </c>
      <c r="E45" s="85">
        <v>1</v>
      </c>
      <c r="F45" s="85">
        <v>29.26</v>
      </c>
      <c r="G45" s="85">
        <v>0</v>
      </c>
      <c r="H45" s="85">
        <v>6.46</v>
      </c>
      <c r="I45" s="85"/>
      <c r="J45" s="85">
        <v>0</v>
      </c>
      <c r="K45"/>
      <c r="L45"/>
      <c r="M45"/>
      <c r="N45"/>
      <c r="O45"/>
      <c r="P45"/>
      <c r="Q45"/>
      <c r="R45"/>
      <c r="S45"/>
    </row>
    <row r="46" spans="1:19">
      <c r="A46" s="85" t="s">
        <v>515</v>
      </c>
      <c r="B46" s="85">
        <v>20.07</v>
      </c>
      <c r="C46" s="85" t="s">
        <v>448</v>
      </c>
      <c r="D46" s="85">
        <v>55.05</v>
      </c>
      <c r="E46" s="85">
        <v>1</v>
      </c>
      <c r="F46" s="85">
        <v>29.26</v>
      </c>
      <c r="G46" s="85">
        <v>0</v>
      </c>
      <c r="H46" s="85">
        <v>6.46</v>
      </c>
      <c r="I46" s="85"/>
      <c r="J46" s="85">
        <v>0</v>
      </c>
      <c r="K46"/>
      <c r="L46"/>
      <c r="M46"/>
      <c r="N46"/>
      <c r="O46"/>
      <c r="P46"/>
      <c r="Q46"/>
      <c r="R46"/>
      <c r="S46"/>
    </row>
    <row r="47" spans="1:19">
      <c r="A47" s="85" t="s">
        <v>467</v>
      </c>
      <c r="B47" s="85">
        <v>12.54</v>
      </c>
      <c r="C47" s="85" t="s">
        <v>448</v>
      </c>
      <c r="D47" s="85">
        <v>42.05</v>
      </c>
      <c r="E47" s="85">
        <v>1</v>
      </c>
      <c r="F47" s="85">
        <v>5.1100000000000003</v>
      </c>
      <c r="G47" s="85">
        <v>0</v>
      </c>
      <c r="H47" s="85">
        <v>8.6</v>
      </c>
      <c r="I47" s="85"/>
      <c r="J47" s="85">
        <v>0</v>
      </c>
      <c r="K47"/>
      <c r="L47"/>
      <c r="M47"/>
      <c r="N47"/>
      <c r="O47"/>
      <c r="P47"/>
      <c r="Q47"/>
      <c r="R47"/>
      <c r="S47"/>
    </row>
    <row r="48" spans="1:19">
      <c r="A48" s="85" t="s">
        <v>482</v>
      </c>
      <c r="B48" s="85">
        <v>12.54</v>
      </c>
      <c r="C48" s="85" t="s">
        <v>448</v>
      </c>
      <c r="D48" s="85">
        <v>34.409999999999997</v>
      </c>
      <c r="E48" s="85">
        <v>1</v>
      </c>
      <c r="F48" s="85">
        <v>4.18</v>
      </c>
      <c r="G48" s="85">
        <v>0</v>
      </c>
      <c r="H48" s="85">
        <v>8.6</v>
      </c>
      <c r="I48" s="85"/>
      <c r="J48" s="85">
        <v>0</v>
      </c>
      <c r="K48"/>
      <c r="L48"/>
      <c r="M48"/>
      <c r="N48"/>
      <c r="O48"/>
      <c r="P48"/>
      <c r="Q48"/>
      <c r="R48"/>
      <c r="S48"/>
    </row>
    <row r="49" spans="1:19">
      <c r="A49" s="85" t="s">
        <v>498</v>
      </c>
      <c r="B49" s="85">
        <v>12.54</v>
      </c>
      <c r="C49" s="85" t="s">
        <v>448</v>
      </c>
      <c r="D49" s="85">
        <v>34.409999999999997</v>
      </c>
      <c r="E49" s="85">
        <v>1</v>
      </c>
      <c r="F49" s="85">
        <v>4.18</v>
      </c>
      <c r="G49" s="85">
        <v>0</v>
      </c>
      <c r="H49" s="85">
        <v>8.6</v>
      </c>
      <c r="I49" s="85"/>
      <c r="J49" s="85">
        <v>0</v>
      </c>
      <c r="K49"/>
      <c r="L49"/>
      <c r="M49"/>
      <c r="N49"/>
      <c r="O49"/>
      <c r="P49"/>
      <c r="Q49"/>
      <c r="R49"/>
      <c r="S49"/>
    </row>
    <row r="50" spans="1:19">
      <c r="A50" s="85" t="s">
        <v>514</v>
      </c>
      <c r="B50" s="85">
        <v>12.54</v>
      </c>
      <c r="C50" s="85" t="s">
        <v>448</v>
      </c>
      <c r="D50" s="85">
        <v>34.409999999999997</v>
      </c>
      <c r="E50" s="85">
        <v>1</v>
      </c>
      <c r="F50" s="85">
        <v>4.18</v>
      </c>
      <c r="G50" s="85">
        <v>0</v>
      </c>
      <c r="H50" s="85">
        <v>8.6</v>
      </c>
      <c r="I50" s="85"/>
      <c r="J50" s="85">
        <v>0</v>
      </c>
      <c r="K50"/>
      <c r="L50"/>
      <c r="M50"/>
      <c r="N50"/>
      <c r="O50"/>
      <c r="P50"/>
      <c r="Q50"/>
      <c r="R50"/>
      <c r="S50"/>
    </row>
    <row r="51" spans="1:19">
      <c r="A51" s="85" t="s">
        <v>455</v>
      </c>
      <c r="B51" s="85">
        <v>32.61</v>
      </c>
      <c r="C51" s="85" t="s">
        <v>448</v>
      </c>
      <c r="D51" s="85">
        <v>109.34</v>
      </c>
      <c r="E51" s="85">
        <v>1</v>
      </c>
      <c r="F51" s="85">
        <v>13.29</v>
      </c>
      <c r="G51" s="85">
        <v>1.64</v>
      </c>
      <c r="H51" s="85">
        <v>11.84</v>
      </c>
      <c r="I51" s="85">
        <v>23.41</v>
      </c>
      <c r="J51" s="85">
        <v>14.3</v>
      </c>
      <c r="K51"/>
      <c r="L51"/>
      <c r="M51"/>
      <c r="N51"/>
      <c r="O51"/>
      <c r="P51"/>
      <c r="Q51"/>
      <c r="R51"/>
      <c r="S51"/>
    </row>
    <row r="52" spans="1:19">
      <c r="A52" s="85" t="s">
        <v>456</v>
      </c>
      <c r="B52" s="85">
        <v>32.61</v>
      </c>
      <c r="C52" s="85" t="s">
        <v>448</v>
      </c>
      <c r="D52" s="85">
        <v>109.34</v>
      </c>
      <c r="E52" s="85">
        <v>1</v>
      </c>
      <c r="F52" s="85">
        <v>13.29</v>
      </c>
      <c r="G52" s="85">
        <v>1.64</v>
      </c>
      <c r="H52" s="85">
        <v>11.84</v>
      </c>
      <c r="I52" s="85">
        <v>23.41</v>
      </c>
      <c r="J52" s="85">
        <v>14.3</v>
      </c>
      <c r="K52"/>
      <c r="L52"/>
      <c r="M52"/>
      <c r="N52"/>
      <c r="O52"/>
      <c r="P52"/>
      <c r="Q52"/>
      <c r="R52"/>
      <c r="S52"/>
    </row>
    <row r="53" spans="1:19">
      <c r="A53" s="85" t="s">
        <v>457</v>
      </c>
      <c r="B53" s="85">
        <v>32.61</v>
      </c>
      <c r="C53" s="85" t="s">
        <v>448</v>
      </c>
      <c r="D53" s="85">
        <v>109.34</v>
      </c>
      <c r="E53" s="85">
        <v>1</v>
      </c>
      <c r="F53" s="85">
        <v>13.29</v>
      </c>
      <c r="G53" s="85">
        <v>1.65</v>
      </c>
      <c r="H53" s="85">
        <v>11.84</v>
      </c>
      <c r="I53" s="85">
        <v>23.41</v>
      </c>
      <c r="J53" s="85">
        <v>14.3</v>
      </c>
      <c r="K53"/>
      <c r="L53"/>
      <c r="M53"/>
      <c r="N53"/>
      <c r="O53"/>
      <c r="P53"/>
      <c r="Q53"/>
      <c r="R53"/>
      <c r="S53"/>
    </row>
    <row r="54" spans="1:19">
      <c r="A54" s="85" t="s">
        <v>458</v>
      </c>
      <c r="B54" s="85">
        <v>32.61</v>
      </c>
      <c r="C54" s="85" t="s">
        <v>448</v>
      </c>
      <c r="D54" s="85">
        <v>109.33</v>
      </c>
      <c r="E54" s="85">
        <v>1</v>
      </c>
      <c r="F54" s="85">
        <v>13.29</v>
      </c>
      <c r="G54" s="85">
        <v>1.65</v>
      </c>
      <c r="H54" s="85">
        <v>11.84</v>
      </c>
      <c r="I54" s="85">
        <v>23.41</v>
      </c>
      <c r="J54" s="85">
        <v>14.3</v>
      </c>
      <c r="K54"/>
      <c r="L54"/>
      <c r="M54"/>
      <c r="N54"/>
      <c r="O54"/>
      <c r="P54"/>
      <c r="Q54"/>
      <c r="R54"/>
      <c r="S54"/>
    </row>
    <row r="55" spans="1:19">
      <c r="A55" s="85" t="s">
        <v>459</v>
      </c>
      <c r="B55" s="85">
        <v>32.61</v>
      </c>
      <c r="C55" s="85" t="s">
        <v>448</v>
      </c>
      <c r="D55" s="85">
        <v>109.33</v>
      </c>
      <c r="E55" s="85">
        <v>1</v>
      </c>
      <c r="F55" s="85">
        <v>13.29</v>
      </c>
      <c r="G55" s="85">
        <v>1.64</v>
      </c>
      <c r="H55" s="85">
        <v>11.84</v>
      </c>
      <c r="I55" s="85">
        <v>23.41</v>
      </c>
      <c r="J55" s="85">
        <v>14.3</v>
      </c>
      <c r="K55"/>
      <c r="L55"/>
      <c r="M55"/>
      <c r="N55"/>
      <c r="O55"/>
      <c r="P55"/>
      <c r="Q55"/>
      <c r="R55"/>
      <c r="S55"/>
    </row>
    <row r="56" spans="1:19">
      <c r="A56" s="85" t="s">
        <v>471</v>
      </c>
      <c r="B56" s="85">
        <v>32.61</v>
      </c>
      <c r="C56" s="85" t="s">
        <v>448</v>
      </c>
      <c r="D56" s="85">
        <v>89.46</v>
      </c>
      <c r="E56" s="85">
        <v>1</v>
      </c>
      <c r="F56" s="85">
        <v>33.450000000000003</v>
      </c>
      <c r="G56" s="85">
        <v>1.64</v>
      </c>
      <c r="H56" s="85">
        <v>11.84</v>
      </c>
      <c r="I56" s="85">
        <v>23.41</v>
      </c>
      <c r="J56" s="85">
        <v>14.3</v>
      </c>
      <c r="K56"/>
      <c r="L56"/>
      <c r="M56"/>
      <c r="N56"/>
      <c r="O56"/>
      <c r="P56"/>
      <c r="Q56"/>
      <c r="R56"/>
      <c r="S56"/>
    </row>
    <row r="57" spans="1:19">
      <c r="A57" s="85" t="s">
        <v>472</v>
      </c>
      <c r="B57" s="85">
        <v>130.44999999999999</v>
      </c>
      <c r="C57" s="85" t="s">
        <v>448</v>
      </c>
      <c r="D57" s="85">
        <v>357.84</v>
      </c>
      <c r="E57" s="85">
        <v>1</v>
      </c>
      <c r="F57" s="85">
        <v>43.48</v>
      </c>
      <c r="G57" s="85">
        <v>6.58</v>
      </c>
      <c r="H57" s="85">
        <v>11.84</v>
      </c>
      <c r="I57" s="85">
        <v>23.41</v>
      </c>
      <c r="J57" s="85">
        <v>14.3</v>
      </c>
      <c r="K57"/>
      <c r="L57"/>
      <c r="M57"/>
      <c r="N57"/>
      <c r="O57"/>
      <c r="P57"/>
      <c r="Q57"/>
      <c r="R57"/>
      <c r="S57"/>
    </row>
    <row r="58" spans="1:19">
      <c r="A58" s="85" t="s">
        <v>473</v>
      </c>
      <c r="B58" s="85">
        <v>105.36</v>
      </c>
      <c r="C58" s="85" t="s">
        <v>448</v>
      </c>
      <c r="D58" s="85">
        <v>289.02</v>
      </c>
      <c r="E58" s="85">
        <v>1</v>
      </c>
      <c r="F58" s="85">
        <v>35.119999999999997</v>
      </c>
      <c r="G58" s="85">
        <v>6.7</v>
      </c>
      <c r="H58" s="85">
        <v>11.84</v>
      </c>
      <c r="I58" s="85">
        <v>21.74</v>
      </c>
      <c r="J58" s="85">
        <v>14.3</v>
      </c>
      <c r="K58"/>
      <c r="L58"/>
      <c r="M58"/>
      <c r="N58"/>
      <c r="O58"/>
      <c r="P58"/>
      <c r="Q58"/>
      <c r="R58"/>
      <c r="S58"/>
    </row>
    <row r="59" spans="1:19">
      <c r="A59" s="85" t="s">
        <v>474</v>
      </c>
      <c r="B59" s="85">
        <v>130.44999999999999</v>
      </c>
      <c r="C59" s="85" t="s">
        <v>448</v>
      </c>
      <c r="D59" s="85">
        <v>357.84</v>
      </c>
      <c r="E59" s="85">
        <v>1</v>
      </c>
      <c r="F59" s="85">
        <v>43.48</v>
      </c>
      <c r="G59" s="85">
        <v>6.58</v>
      </c>
      <c r="H59" s="85">
        <v>11.84</v>
      </c>
      <c r="I59" s="85">
        <v>23.41</v>
      </c>
      <c r="J59" s="85">
        <v>14.3</v>
      </c>
      <c r="K59"/>
      <c r="L59"/>
      <c r="M59"/>
      <c r="N59"/>
      <c r="O59"/>
      <c r="P59"/>
      <c r="Q59"/>
      <c r="R59"/>
      <c r="S59"/>
    </row>
    <row r="60" spans="1:19">
      <c r="A60" s="85" t="s">
        <v>475</v>
      </c>
      <c r="B60" s="85">
        <v>32.61</v>
      </c>
      <c r="C60" s="85" t="s">
        <v>448</v>
      </c>
      <c r="D60" s="85">
        <v>89.46</v>
      </c>
      <c r="E60" s="85">
        <v>1</v>
      </c>
      <c r="F60" s="85">
        <v>10.87</v>
      </c>
      <c r="G60" s="85">
        <v>1.65</v>
      </c>
      <c r="H60" s="85">
        <v>11.84</v>
      </c>
      <c r="I60" s="85">
        <v>23.41</v>
      </c>
      <c r="J60" s="85">
        <v>14.3</v>
      </c>
      <c r="K60"/>
      <c r="L60"/>
      <c r="M60"/>
      <c r="N60"/>
      <c r="O60"/>
      <c r="P60"/>
      <c r="Q60"/>
      <c r="R60"/>
      <c r="S60"/>
    </row>
    <row r="61" spans="1:19">
      <c r="A61" s="85" t="s">
        <v>476</v>
      </c>
      <c r="B61" s="85">
        <v>32.61</v>
      </c>
      <c r="C61" s="85" t="s">
        <v>448</v>
      </c>
      <c r="D61" s="85">
        <v>89.45</v>
      </c>
      <c r="E61" s="85">
        <v>1</v>
      </c>
      <c r="F61" s="85">
        <v>10.87</v>
      </c>
      <c r="G61" s="85">
        <v>1.65</v>
      </c>
      <c r="H61" s="85">
        <v>11.84</v>
      </c>
      <c r="I61" s="85">
        <v>23.41</v>
      </c>
      <c r="J61" s="85">
        <v>14.3</v>
      </c>
      <c r="K61"/>
      <c r="L61"/>
      <c r="M61"/>
      <c r="N61"/>
      <c r="O61"/>
      <c r="P61"/>
      <c r="Q61"/>
      <c r="R61"/>
      <c r="S61"/>
    </row>
    <row r="62" spans="1:19">
      <c r="A62" s="85" t="s">
        <v>477</v>
      </c>
      <c r="B62" s="85">
        <v>130.44</v>
      </c>
      <c r="C62" s="85" t="s">
        <v>448</v>
      </c>
      <c r="D62" s="85">
        <v>357.81</v>
      </c>
      <c r="E62" s="85">
        <v>1</v>
      </c>
      <c r="F62" s="85">
        <v>43.48</v>
      </c>
      <c r="G62" s="85">
        <v>6.58</v>
      </c>
      <c r="H62" s="85">
        <v>11.84</v>
      </c>
      <c r="I62" s="85">
        <v>23.41</v>
      </c>
      <c r="J62" s="85">
        <v>14.3</v>
      </c>
      <c r="K62"/>
      <c r="L62"/>
      <c r="M62"/>
      <c r="N62"/>
      <c r="O62"/>
      <c r="P62"/>
      <c r="Q62"/>
      <c r="R62"/>
      <c r="S62"/>
    </row>
    <row r="63" spans="1:19">
      <c r="A63" s="85" t="s">
        <v>479</v>
      </c>
      <c r="B63" s="85">
        <v>32.61</v>
      </c>
      <c r="C63" s="85" t="s">
        <v>448</v>
      </c>
      <c r="D63" s="85">
        <v>89.45</v>
      </c>
      <c r="E63" s="85">
        <v>1</v>
      </c>
      <c r="F63" s="85">
        <v>10.87</v>
      </c>
      <c r="G63" s="85">
        <v>1.65</v>
      </c>
      <c r="H63" s="85">
        <v>11.84</v>
      </c>
      <c r="I63" s="85">
        <v>23.41</v>
      </c>
      <c r="J63" s="85">
        <v>14.3</v>
      </c>
      <c r="K63"/>
      <c r="L63"/>
      <c r="M63"/>
      <c r="N63"/>
      <c r="O63"/>
      <c r="P63"/>
      <c r="Q63"/>
      <c r="R63"/>
      <c r="S63"/>
    </row>
    <row r="64" spans="1:19">
      <c r="A64" s="85" t="s">
        <v>480</v>
      </c>
      <c r="B64" s="85">
        <v>130.44</v>
      </c>
      <c r="C64" s="85" t="s">
        <v>448</v>
      </c>
      <c r="D64" s="85">
        <v>357.81</v>
      </c>
      <c r="E64" s="85">
        <v>1</v>
      </c>
      <c r="F64" s="85">
        <v>43.48</v>
      </c>
      <c r="G64" s="85">
        <v>6.58</v>
      </c>
      <c r="H64" s="85">
        <v>11.84</v>
      </c>
      <c r="I64" s="85">
        <v>23.41</v>
      </c>
      <c r="J64" s="85">
        <v>14.3</v>
      </c>
      <c r="K64"/>
      <c r="L64"/>
      <c r="M64"/>
      <c r="N64"/>
      <c r="O64"/>
      <c r="P64"/>
      <c r="Q64"/>
      <c r="R64"/>
      <c r="S64"/>
    </row>
    <row r="65" spans="1:19">
      <c r="A65" s="85" t="s">
        <v>481</v>
      </c>
      <c r="B65" s="85">
        <v>32.61</v>
      </c>
      <c r="C65" s="85" t="s">
        <v>448</v>
      </c>
      <c r="D65" s="85">
        <v>89.45</v>
      </c>
      <c r="E65" s="85">
        <v>1</v>
      </c>
      <c r="F65" s="85">
        <v>10.87</v>
      </c>
      <c r="G65" s="85">
        <v>1.64</v>
      </c>
      <c r="H65" s="85">
        <v>11.84</v>
      </c>
      <c r="I65" s="85">
        <v>23.41</v>
      </c>
      <c r="J65" s="85">
        <v>14.3</v>
      </c>
      <c r="K65"/>
      <c r="L65"/>
      <c r="M65"/>
      <c r="N65"/>
      <c r="O65"/>
      <c r="P65"/>
      <c r="Q65"/>
      <c r="R65"/>
      <c r="S65"/>
    </row>
    <row r="66" spans="1:19">
      <c r="A66" s="85" t="s">
        <v>487</v>
      </c>
      <c r="B66" s="85">
        <v>32.61</v>
      </c>
      <c r="C66" s="85" t="s">
        <v>448</v>
      </c>
      <c r="D66" s="85">
        <v>89.46</v>
      </c>
      <c r="E66" s="85">
        <v>1</v>
      </c>
      <c r="F66" s="85">
        <v>33.450000000000003</v>
      </c>
      <c r="G66" s="85">
        <v>1.64</v>
      </c>
      <c r="H66" s="85">
        <v>11.84</v>
      </c>
      <c r="I66" s="85">
        <v>23.41</v>
      </c>
      <c r="J66" s="85">
        <v>14.3</v>
      </c>
      <c r="K66"/>
      <c r="L66"/>
      <c r="M66"/>
      <c r="N66"/>
      <c r="O66"/>
      <c r="P66"/>
      <c r="Q66"/>
      <c r="R66"/>
      <c r="S66"/>
    </row>
    <row r="67" spans="1:19">
      <c r="A67" s="85" t="s">
        <v>488</v>
      </c>
      <c r="B67" s="85">
        <v>130.44999999999999</v>
      </c>
      <c r="C67" s="85" t="s">
        <v>448</v>
      </c>
      <c r="D67" s="85">
        <v>357.84</v>
      </c>
      <c r="E67" s="85">
        <v>1</v>
      </c>
      <c r="F67" s="85">
        <v>43.48</v>
      </c>
      <c r="G67" s="85">
        <v>6.58</v>
      </c>
      <c r="H67" s="85">
        <v>11.84</v>
      </c>
      <c r="I67" s="85">
        <v>23.41</v>
      </c>
      <c r="J67" s="85">
        <v>14.3</v>
      </c>
      <c r="K67"/>
      <c r="L67"/>
      <c r="M67"/>
      <c r="N67"/>
      <c r="O67"/>
      <c r="P67"/>
      <c r="Q67"/>
      <c r="R67"/>
      <c r="S67"/>
    </row>
    <row r="68" spans="1:19">
      <c r="A68" s="85" t="s">
        <v>489</v>
      </c>
      <c r="B68" s="85">
        <v>105.36</v>
      </c>
      <c r="C68" s="85" t="s">
        <v>448</v>
      </c>
      <c r="D68" s="85">
        <v>289.02</v>
      </c>
      <c r="E68" s="85">
        <v>1</v>
      </c>
      <c r="F68" s="85">
        <v>35.119999999999997</v>
      </c>
      <c r="G68" s="85">
        <v>6.7</v>
      </c>
      <c r="H68" s="85">
        <v>11.84</v>
      </c>
      <c r="I68" s="85">
        <v>21.74</v>
      </c>
      <c r="J68" s="85">
        <v>14.3</v>
      </c>
      <c r="K68"/>
      <c r="L68"/>
      <c r="M68"/>
      <c r="N68"/>
      <c r="O68"/>
      <c r="P68"/>
      <c r="Q68"/>
      <c r="R68"/>
      <c r="S68"/>
    </row>
    <row r="69" spans="1:19">
      <c r="A69" s="85" t="s">
        <v>490</v>
      </c>
      <c r="B69" s="85">
        <v>130.44999999999999</v>
      </c>
      <c r="C69" s="85" t="s">
        <v>448</v>
      </c>
      <c r="D69" s="85">
        <v>357.84</v>
      </c>
      <c r="E69" s="85">
        <v>1</v>
      </c>
      <c r="F69" s="85">
        <v>43.48</v>
      </c>
      <c r="G69" s="85">
        <v>6.58</v>
      </c>
      <c r="H69" s="85">
        <v>11.84</v>
      </c>
      <c r="I69" s="85">
        <v>23.41</v>
      </c>
      <c r="J69" s="85">
        <v>14.3</v>
      </c>
      <c r="K69"/>
      <c r="L69"/>
      <c r="M69"/>
      <c r="N69"/>
      <c r="O69"/>
      <c r="P69"/>
      <c r="Q69"/>
      <c r="R69"/>
      <c r="S69"/>
    </row>
    <row r="70" spans="1:19">
      <c r="A70" s="85" t="s">
        <v>491</v>
      </c>
      <c r="B70" s="85">
        <v>32.61</v>
      </c>
      <c r="C70" s="85" t="s">
        <v>448</v>
      </c>
      <c r="D70" s="85">
        <v>89.46</v>
      </c>
      <c r="E70" s="85">
        <v>1</v>
      </c>
      <c r="F70" s="85">
        <v>10.87</v>
      </c>
      <c r="G70" s="85">
        <v>1.65</v>
      </c>
      <c r="H70" s="85">
        <v>11.84</v>
      </c>
      <c r="I70" s="85">
        <v>23.41</v>
      </c>
      <c r="J70" s="85">
        <v>14.3</v>
      </c>
      <c r="K70"/>
      <c r="L70"/>
      <c r="M70"/>
      <c r="N70"/>
      <c r="O70"/>
      <c r="P70"/>
      <c r="Q70"/>
      <c r="R70"/>
      <c r="S70"/>
    </row>
    <row r="71" spans="1:19">
      <c r="A71" s="85" t="s">
        <v>492</v>
      </c>
      <c r="B71" s="85">
        <v>32.61</v>
      </c>
      <c r="C71" s="85" t="s">
        <v>448</v>
      </c>
      <c r="D71" s="85">
        <v>89.45</v>
      </c>
      <c r="E71" s="85">
        <v>1</v>
      </c>
      <c r="F71" s="85">
        <v>10.87</v>
      </c>
      <c r="G71" s="85">
        <v>1.65</v>
      </c>
      <c r="H71" s="85">
        <v>11.84</v>
      </c>
      <c r="I71" s="85">
        <v>23.41</v>
      </c>
      <c r="J71" s="85">
        <v>14.3</v>
      </c>
      <c r="K71"/>
      <c r="L71"/>
      <c r="M71"/>
      <c r="N71"/>
      <c r="O71"/>
      <c r="P71"/>
      <c r="Q71"/>
      <c r="R71"/>
      <c r="S71"/>
    </row>
    <row r="72" spans="1:19">
      <c r="A72" s="85" t="s">
        <v>493</v>
      </c>
      <c r="B72" s="85">
        <v>130.44</v>
      </c>
      <c r="C72" s="85" t="s">
        <v>448</v>
      </c>
      <c r="D72" s="85">
        <v>357.81</v>
      </c>
      <c r="E72" s="85">
        <v>1</v>
      </c>
      <c r="F72" s="85">
        <v>43.48</v>
      </c>
      <c r="G72" s="85">
        <v>6.58</v>
      </c>
      <c r="H72" s="85">
        <v>11.84</v>
      </c>
      <c r="I72" s="85">
        <v>23.41</v>
      </c>
      <c r="J72" s="85">
        <v>14.3</v>
      </c>
      <c r="K72"/>
      <c r="L72"/>
      <c r="M72"/>
      <c r="N72"/>
      <c r="O72"/>
      <c r="P72"/>
      <c r="Q72"/>
      <c r="R72"/>
      <c r="S72"/>
    </row>
    <row r="73" spans="1:19">
      <c r="A73" s="85" t="s">
        <v>495</v>
      </c>
      <c r="B73" s="85">
        <v>32.61</v>
      </c>
      <c r="C73" s="85" t="s">
        <v>448</v>
      </c>
      <c r="D73" s="85">
        <v>89.45</v>
      </c>
      <c r="E73" s="85">
        <v>1</v>
      </c>
      <c r="F73" s="85">
        <v>10.87</v>
      </c>
      <c r="G73" s="85">
        <v>1.65</v>
      </c>
      <c r="H73" s="85">
        <v>11.84</v>
      </c>
      <c r="I73" s="85">
        <v>23.41</v>
      </c>
      <c r="J73" s="85">
        <v>14.3</v>
      </c>
      <c r="K73"/>
      <c r="L73"/>
      <c r="M73"/>
      <c r="N73"/>
      <c r="O73"/>
      <c r="P73"/>
      <c r="Q73"/>
      <c r="R73"/>
      <c r="S73"/>
    </row>
    <row r="74" spans="1:19">
      <c r="A74" s="85" t="s">
        <v>496</v>
      </c>
      <c r="B74" s="85">
        <v>130.44</v>
      </c>
      <c r="C74" s="85" t="s">
        <v>448</v>
      </c>
      <c r="D74" s="85">
        <v>357.81</v>
      </c>
      <c r="E74" s="85">
        <v>1</v>
      </c>
      <c r="F74" s="85">
        <v>43.48</v>
      </c>
      <c r="G74" s="85">
        <v>6.58</v>
      </c>
      <c r="H74" s="85">
        <v>11.84</v>
      </c>
      <c r="I74" s="85">
        <v>23.41</v>
      </c>
      <c r="J74" s="85">
        <v>14.3</v>
      </c>
      <c r="K74"/>
      <c r="L74"/>
      <c r="M74"/>
      <c r="N74"/>
      <c r="O74"/>
      <c r="P74"/>
      <c r="Q74"/>
      <c r="R74"/>
      <c r="S74"/>
    </row>
    <row r="75" spans="1:19">
      <c r="A75" s="85" t="s">
        <v>497</v>
      </c>
      <c r="B75" s="85">
        <v>32.61</v>
      </c>
      <c r="C75" s="85" t="s">
        <v>448</v>
      </c>
      <c r="D75" s="85">
        <v>89.45</v>
      </c>
      <c r="E75" s="85">
        <v>1</v>
      </c>
      <c r="F75" s="85">
        <v>10.87</v>
      </c>
      <c r="G75" s="85">
        <v>1.64</v>
      </c>
      <c r="H75" s="85">
        <v>11.84</v>
      </c>
      <c r="I75" s="85">
        <v>23.41</v>
      </c>
      <c r="J75" s="85">
        <v>14.3</v>
      </c>
      <c r="K75"/>
      <c r="L75"/>
      <c r="M75"/>
      <c r="N75"/>
      <c r="O75"/>
      <c r="P75"/>
      <c r="Q75"/>
      <c r="R75"/>
      <c r="S75"/>
    </row>
    <row r="76" spans="1:19">
      <c r="A76" s="85" t="s">
        <v>503</v>
      </c>
      <c r="B76" s="85">
        <v>32.61</v>
      </c>
      <c r="C76" s="85" t="s">
        <v>448</v>
      </c>
      <c r="D76" s="85">
        <v>89.46</v>
      </c>
      <c r="E76" s="85">
        <v>1</v>
      </c>
      <c r="F76" s="85">
        <v>33.450000000000003</v>
      </c>
      <c r="G76" s="85">
        <v>1.64</v>
      </c>
      <c r="H76" s="85">
        <v>11.84</v>
      </c>
      <c r="I76" s="85">
        <v>23.41</v>
      </c>
      <c r="J76" s="85">
        <v>14.3</v>
      </c>
      <c r="K76"/>
      <c r="L76"/>
      <c r="M76"/>
      <c r="N76"/>
      <c r="O76"/>
      <c r="P76"/>
      <c r="Q76"/>
      <c r="R76"/>
      <c r="S76"/>
    </row>
    <row r="77" spans="1:19">
      <c r="A77" s="85" t="s">
        <v>504</v>
      </c>
      <c r="B77" s="85">
        <v>130.44999999999999</v>
      </c>
      <c r="C77" s="85" t="s">
        <v>448</v>
      </c>
      <c r="D77" s="85">
        <v>357.84</v>
      </c>
      <c r="E77" s="85">
        <v>1</v>
      </c>
      <c r="F77" s="85">
        <v>43.48</v>
      </c>
      <c r="G77" s="85">
        <v>6.58</v>
      </c>
      <c r="H77" s="85">
        <v>11.84</v>
      </c>
      <c r="I77" s="85">
        <v>23.41</v>
      </c>
      <c r="J77" s="85">
        <v>14.3</v>
      </c>
      <c r="K77"/>
      <c r="L77"/>
      <c r="M77"/>
      <c r="N77"/>
      <c r="O77"/>
      <c r="P77"/>
      <c r="Q77"/>
      <c r="R77"/>
      <c r="S77"/>
    </row>
    <row r="78" spans="1:19">
      <c r="A78" s="85" t="s">
        <v>505</v>
      </c>
      <c r="B78" s="85">
        <v>105.36</v>
      </c>
      <c r="C78" s="85" t="s">
        <v>448</v>
      </c>
      <c r="D78" s="85">
        <v>289.02</v>
      </c>
      <c r="E78" s="85">
        <v>1</v>
      </c>
      <c r="F78" s="85">
        <v>35.119999999999997</v>
      </c>
      <c r="G78" s="85">
        <v>6.7</v>
      </c>
      <c r="H78" s="85">
        <v>11.84</v>
      </c>
      <c r="I78" s="85">
        <v>21.74</v>
      </c>
      <c r="J78" s="85">
        <v>14.3</v>
      </c>
      <c r="K78"/>
      <c r="L78"/>
      <c r="M78"/>
      <c r="N78"/>
      <c r="O78"/>
      <c r="P78"/>
      <c r="Q78"/>
      <c r="R78"/>
      <c r="S78"/>
    </row>
    <row r="79" spans="1:19">
      <c r="A79" s="85" t="s">
        <v>506</v>
      </c>
      <c r="B79" s="85">
        <v>130.44999999999999</v>
      </c>
      <c r="C79" s="85" t="s">
        <v>448</v>
      </c>
      <c r="D79" s="85">
        <v>357.84</v>
      </c>
      <c r="E79" s="85">
        <v>1</v>
      </c>
      <c r="F79" s="85">
        <v>43.48</v>
      </c>
      <c r="G79" s="85">
        <v>6.58</v>
      </c>
      <c r="H79" s="85">
        <v>11.84</v>
      </c>
      <c r="I79" s="85">
        <v>23.41</v>
      </c>
      <c r="J79" s="85">
        <v>14.3</v>
      </c>
      <c r="K79"/>
      <c r="L79"/>
      <c r="M79"/>
      <c r="N79"/>
      <c r="O79"/>
      <c r="P79"/>
      <c r="Q79"/>
      <c r="R79"/>
      <c r="S79"/>
    </row>
    <row r="80" spans="1:19">
      <c r="A80" s="85" t="s">
        <v>507</v>
      </c>
      <c r="B80" s="85">
        <v>32.61</v>
      </c>
      <c r="C80" s="85" t="s">
        <v>448</v>
      </c>
      <c r="D80" s="85">
        <v>89.46</v>
      </c>
      <c r="E80" s="85">
        <v>1</v>
      </c>
      <c r="F80" s="85">
        <v>10.87</v>
      </c>
      <c r="G80" s="85">
        <v>1.65</v>
      </c>
      <c r="H80" s="85">
        <v>11.84</v>
      </c>
      <c r="I80" s="85">
        <v>23.41</v>
      </c>
      <c r="J80" s="85">
        <v>14.3</v>
      </c>
      <c r="K80"/>
      <c r="L80"/>
      <c r="M80"/>
      <c r="N80"/>
      <c r="O80"/>
      <c r="P80"/>
      <c r="Q80"/>
      <c r="R80"/>
      <c r="S80"/>
    </row>
    <row r="81" spans="1:19">
      <c r="A81" s="85" t="s">
        <v>508</v>
      </c>
      <c r="B81" s="85">
        <v>32.61</v>
      </c>
      <c r="C81" s="85" t="s">
        <v>448</v>
      </c>
      <c r="D81" s="85">
        <v>89.45</v>
      </c>
      <c r="E81" s="85">
        <v>1</v>
      </c>
      <c r="F81" s="85">
        <v>10.87</v>
      </c>
      <c r="G81" s="85">
        <v>1.65</v>
      </c>
      <c r="H81" s="85">
        <v>11.84</v>
      </c>
      <c r="I81" s="85">
        <v>23.41</v>
      </c>
      <c r="J81" s="85">
        <v>14.3</v>
      </c>
      <c r="K81"/>
      <c r="L81"/>
      <c r="M81"/>
      <c r="N81"/>
      <c r="O81"/>
      <c r="P81"/>
      <c r="Q81"/>
      <c r="R81"/>
      <c r="S81"/>
    </row>
    <row r="82" spans="1:19">
      <c r="A82" s="85" t="s">
        <v>509</v>
      </c>
      <c r="B82" s="85">
        <v>130.44</v>
      </c>
      <c r="C82" s="85" t="s">
        <v>448</v>
      </c>
      <c r="D82" s="85">
        <v>357.81</v>
      </c>
      <c r="E82" s="85">
        <v>1</v>
      </c>
      <c r="F82" s="85">
        <v>43.48</v>
      </c>
      <c r="G82" s="85">
        <v>6.58</v>
      </c>
      <c r="H82" s="85">
        <v>11.84</v>
      </c>
      <c r="I82" s="85">
        <v>23.41</v>
      </c>
      <c r="J82" s="85">
        <v>14.3</v>
      </c>
      <c r="K82"/>
      <c r="L82"/>
      <c r="M82"/>
      <c r="N82"/>
      <c r="O82"/>
      <c r="P82"/>
      <c r="Q82"/>
      <c r="R82"/>
      <c r="S82"/>
    </row>
    <row r="83" spans="1:19">
      <c r="A83" s="85" t="s">
        <v>511</v>
      </c>
      <c r="B83" s="85">
        <v>32.61</v>
      </c>
      <c r="C83" s="85" t="s">
        <v>448</v>
      </c>
      <c r="D83" s="85">
        <v>89.45</v>
      </c>
      <c r="E83" s="85">
        <v>1</v>
      </c>
      <c r="F83" s="85">
        <v>10.87</v>
      </c>
      <c r="G83" s="85">
        <v>1.65</v>
      </c>
      <c r="H83" s="85">
        <v>11.84</v>
      </c>
      <c r="I83" s="85">
        <v>23.41</v>
      </c>
      <c r="J83" s="85">
        <v>14.3</v>
      </c>
      <c r="K83"/>
      <c r="L83"/>
      <c r="M83"/>
      <c r="N83"/>
      <c r="O83"/>
      <c r="P83"/>
      <c r="Q83"/>
      <c r="R83"/>
      <c r="S83"/>
    </row>
    <row r="84" spans="1:19">
      <c r="A84" s="85" t="s">
        <v>512</v>
      </c>
      <c r="B84" s="85">
        <v>130.44</v>
      </c>
      <c r="C84" s="85" t="s">
        <v>448</v>
      </c>
      <c r="D84" s="85">
        <v>357.81</v>
      </c>
      <c r="E84" s="85">
        <v>1</v>
      </c>
      <c r="F84" s="85">
        <v>43.48</v>
      </c>
      <c r="G84" s="85">
        <v>6.58</v>
      </c>
      <c r="H84" s="85">
        <v>11.84</v>
      </c>
      <c r="I84" s="85">
        <v>23.41</v>
      </c>
      <c r="J84" s="85">
        <v>14.3</v>
      </c>
      <c r="K84"/>
      <c r="L84"/>
      <c r="M84"/>
      <c r="N84"/>
      <c r="O84"/>
      <c r="P84"/>
      <c r="Q84"/>
      <c r="R84"/>
      <c r="S84"/>
    </row>
    <row r="85" spans="1:19">
      <c r="A85" s="85" t="s">
        <v>513</v>
      </c>
      <c r="B85" s="85">
        <v>32.61</v>
      </c>
      <c r="C85" s="85" t="s">
        <v>448</v>
      </c>
      <c r="D85" s="85">
        <v>89.45</v>
      </c>
      <c r="E85" s="85">
        <v>1</v>
      </c>
      <c r="F85" s="85">
        <v>10.87</v>
      </c>
      <c r="G85" s="85">
        <v>1.64</v>
      </c>
      <c r="H85" s="85">
        <v>11.84</v>
      </c>
      <c r="I85" s="85">
        <v>23.41</v>
      </c>
      <c r="J85" s="85">
        <v>14.3</v>
      </c>
      <c r="K85"/>
      <c r="L85"/>
      <c r="M85"/>
      <c r="N85"/>
      <c r="O85"/>
      <c r="P85"/>
      <c r="Q85"/>
      <c r="R85"/>
      <c r="S85"/>
    </row>
    <row r="86" spans="1:19">
      <c r="A86" s="85" t="s">
        <v>461</v>
      </c>
      <c r="B86" s="85">
        <v>97.83</v>
      </c>
      <c r="C86" s="85" t="s">
        <v>448</v>
      </c>
      <c r="D86" s="85">
        <v>327.99</v>
      </c>
      <c r="E86" s="85">
        <v>1</v>
      </c>
      <c r="F86" s="85">
        <v>39.86</v>
      </c>
      <c r="G86" s="85">
        <v>4.9400000000000004</v>
      </c>
      <c r="H86" s="85">
        <v>6.46</v>
      </c>
      <c r="I86" s="85">
        <v>8.89</v>
      </c>
      <c r="J86" s="85">
        <v>206.1294</v>
      </c>
      <c r="K86"/>
      <c r="L86"/>
      <c r="M86"/>
      <c r="N86"/>
      <c r="O86"/>
      <c r="P86"/>
      <c r="Q86"/>
      <c r="R86"/>
      <c r="S86"/>
    </row>
    <row r="87" spans="1:19">
      <c r="A87" s="85" t="s">
        <v>454</v>
      </c>
      <c r="B87" s="85">
        <v>32.61</v>
      </c>
      <c r="C87" s="85" t="s">
        <v>448</v>
      </c>
      <c r="D87" s="85">
        <v>109.34</v>
      </c>
      <c r="E87" s="85">
        <v>1</v>
      </c>
      <c r="F87" s="85">
        <v>13.29</v>
      </c>
      <c r="G87" s="85">
        <v>0</v>
      </c>
      <c r="H87" s="85">
        <v>16.16</v>
      </c>
      <c r="I87" s="85"/>
      <c r="J87" s="85">
        <v>0</v>
      </c>
      <c r="K87"/>
      <c r="L87"/>
      <c r="M87"/>
      <c r="N87"/>
      <c r="O87"/>
      <c r="P87"/>
      <c r="Q87"/>
      <c r="R87"/>
      <c r="S87"/>
    </row>
    <row r="88" spans="1:19">
      <c r="A88" s="85" t="s">
        <v>453</v>
      </c>
      <c r="B88" s="85">
        <v>80.27</v>
      </c>
      <c r="C88" s="85" t="s">
        <v>448</v>
      </c>
      <c r="D88" s="85">
        <v>269.14</v>
      </c>
      <c r="E88" s="85">
        <v>1</v>
      </c>
      <c r="F88" s="85">
        <v>32.700000000000003</v>
      </c>
      <c r="G88" s="85">
        <v>4.9400000000000004</v>
      </c>
      <c r="H88" s="85">
        <v>14</v>
      </c>
      <c r="I88" s="85">
        <v>1.87</v>
      </c>
      <c r="J88" s="85">
        <v>12.9</v>
      </c>
      <c r="K88"/>
      <c r="L88"/>
      <c r="M88"/>
      <c r="N88"/>
      <c r="O88"/>
      <c r="P88"/>
      <c r="Q88"/>
      <c r="R88"/>
      <c r="S88"/>
    </row>
    <row r="89" spans="1:19">
      <c r="A89" s="85" t="s">
        <v>447</v>
      </c>
      <c r="B89" s="85">
        <v>20.07</v>
      </c>
      <c r="C89" s="85" t="s">
        <v>448</v>
      </c>
      <c r="D89" s="85">
        <v>67.3</v>
      </c>
      <c r="E89" s="85">
        <v>1</v>
      </c>
      <c r="F89" s="85">
        <v>35.770000000000003</v>
      </c>
      <c r="G89" s="85">
        <v>0</v>
      </c>
      <c r="H89" s="85">
        <v>6.46</v>
      </c>
      <c r="I89" s="85"/>
      <c r="J89" s="85">
        <v>0</v>
      </c>
      <c r="K89"/>
      <c r="L89"/>
      <c r="M89"/>
      <c r="N89"/>
      <c r="O89"/>
      <c r="P89"/>
      <c r="Q89"/>
      <c r="R89"/>
      <c r="S89"/>
    </row>
    <row r="90" spans="1:19">
      <c r="A90" s="85" t="s">
        <v>468</v>
      </c>
      <c r="B90" s="85">
        <v>20.07</v>
      </c>
      <c r="C90" s="85" t="s">
        <v>448</v>
      </c>
      <c r="D90" s="85">
        <v>55.06</v>
      </c>
      <c r="E90" s="85">
        <v>1</v>
      </c>
      <c r="F90" s="85">
        <v>29.27</v>
      </c>
      <c r="G90" s="85">
        <v>0</v>
      </c>
      <c r="H90" s="85">
        <v>6.46</v>
      </c>
      <c r="I90" s="85"/>
      <c r="J90" s="85">
        <v>0</v>
      </c>
      <c r="K90"/>
      <c r="L90"/>
      <c r="M90"/>
      <c r="N90"/>
      <c r="O90"/>
      <c r="P90"/>
      <c r="Q90"/>
      <c r="R90"/>
      <c r="S90"/>
    </row>
    <row r="91" spans="1:19">
      <c r="A91" s="85" t="s">
        <v>484</v>
      </c>
      <c r="B91" s="85">
        <v>20.07</v>
      </c>
      <c r="C91" s="85" t="s">
        <v>448</v>
      </c>
      <c r="D91" s="85">
        <v>55.06</v>
      </c>
      <c r="E91" s="85">
        <v>1</v>
      </c>
      <c r="F91" s="85">
        <v>29.27</v>
      </c>
      <c r="G91" s="85">
        <v>0</v>
      </c>
      <c r="H91" s="85">
        <v>6.46</v>
      </c>
      <c r="I91" s="85"/>
      <c r="J91" s="85">
        <v>0</v>
      </c>
      <c r="K91"/>
      <c r="L91"/>
      <c r="M91"/>
      <c r="N91"/>
      <c r="O91"/>
      <c r="P91"/>
      <c r="Q91"/>
      <c r="R91"/>
      <c r="S91"/>
    </row>
    <row r="92" spans="1:19">
      <c r="A92" s="85" t="s">
        <v>500</v>
      </c>
      <c r="B92" s="85">
        <v>20.07</v>
      </c>
      <c r="C92" s="85" t="s">
        <v>448</v>
      </c>
      <c r="D92" s="85">
        <v>55.06</v>
      </c>
      <c r="E92" s="85">
        <v>1</v>
      </c>
      <c r="F92" s="85">
        <v>29.27</v>
      </c>
      <c r="G92" s="85">
        <v>0</v>
      </c>
      <c r="H92" s="85">
        <v>6.46</v>
      </c>
      <c r="I92" s="85"/>
      <c r="J92" s="85">
        <v>0</v>
      </c>
      <c r="K92"/>
      <c r="L92"/>
      <c r="M92"/>
      <c r="N92"/>
      <c r="O92"/>
      <c r="P92"/>
      <c r="Q92"/>
      <c r="R92"/>
      <c r="S92"/>
    </row>
    <row r="93" spans="1:19">
      <c r="A93" s="85" t="s">
        <v>450</v>
      </c>
      <c r="B93" s="85">
        <v>20.07</v>
      </c>
      <c r="C93" s="85" t="s">
        <v>448</v>
      </c>
      <c r="D93" s="85">
        <v>67.3</v>
      </c>
      <c r="E93" s="85">
        <v>1</v>
      </c>
      <c r="F93" s="85">
        <v>35.770000000000003</v>
      </c>
      <c r="G93" s="85">
        <v>0</v>
      </c>
      <c r="H93" s="85">
        <v>8.6</v>
      </c>
      <c r="I93" s="85"/>
      <c r="J93" s="85">
        <v>0</v>
      </c>
      <c r="K93"/>
      <c r="L93"/>
      <c r="M93"/>
      <c r="N93"/>
      <c r="O93"/>
      <c r="P93"/>
      <c r="Q93"/>
      <c r="R93"/>
      <c r="S93"/>
    </row>
    <row r="94" spans="1:19">
      <c r="A94" s="85" t="s">
        <v>470</v>
      </c>
      <c r="B94" s="85">
        <v>20.07</v>
      </c>
      <c r="C94" s="85" t="s">
        <v>448</v>
      </c>
      <c r="D94" s="85">
        <v>55.07</v>
      </c>
      <c r="E94" s="85">
        <v>1</v>
      </c>
      <c r="F94" s="85">
        <v>29.27</v>
      </c>
      <c r="G94" s="85">
        <v>0</v>
      </c>
      <c r="H94" s="85">
        <v>8.6</v>
      </c>
      <c r="I94" s="85"/>
      <c r="J94" s="85">
        <v>0</v>
      </c>
      <c r="K94"/>
      <c r="L94"/>
      <c r="M94"/>
      <c r="N94"/>
      <c r="O94"/>
      <c r="P94"/>
      <c r="Q94"/>
      <c r="R94"/>
      <c r="S94"/>
    </row>
    <row r="95" spans="1:19">
      <c r="A95" s="85" t="s">
        <v>486</v>
      </c>
      <c r="B95" s="85">
        <v>20.07</v>
      </c>
      <c r="C95" s="85" t="s">
        <v>448</v>
      </c>
      <c r="D95" s="85">
        <v>55.07</v>
      </c>
      <c r="E95" s="85">
        <v>1</v>
      </c>
      <c r="F95" s="85">
        <v>29.27</v>
      </c>
      <c r="G95" s="85">
        <v>0</v>
      </c>
      <c r="H95" s="85">
        <v>8.6</v>
      </c>
      <c r="I95" s="85"/>
      <c r="J95" s="85">
        <v>0</v>
      </c>
      <c r="K95"/>
      <c r="L95"/>
      <c r="M95"/>
      <c r="N95"/>
      <c r="O95"/>
      <c r="P95"/>
      <c r="Q95"/>
      <c r="R95"/>
      <c r="S95"/>
    </row>
    <row r="96" spans="1:19">
      <c r="A96" s="85" t="s">
        <v>502</v>
      </c>
      <c r="B96" s="85">
        <v>20.07</v>
      </c>
      <c r="C96" s="85" t="s">
        <v>448</v>
      </c>
      <c r="D96" s="85">
        <v>55.07</v>
      </c>
      <c r="E96" s="85">
        <v>1</v>
      </c>
      <c r="F96" s="85">
        <v>29.27</v>
      </c>
      <c r="G96" s="85">
        <v>0</v>
      </c>
      <c r="H96" s="85">
        <v>8.6</v>
      </c>
      <c r="I96" s="85"/>
      <c r="J96" s="85">
        <v>0</v>
      </c>
      <c r="K96"/>
      <c r="L96"/>
      <c r="M96"/>
      <c r="N96"/>
      <c r="O96"/>
      <c r="P96"/>
      <c r="Q96"/>
      <c r="R96"/>
      <c r="S96"/>
    </row>
    <row r="97" spans="1:19">
      <c r="A97" s="85" t="s">
        <v>452</v>
      </c>
      <c r="B97" s="85">
        <v>32.61</v>
      </c>
      <c r="C97" s="85" t="s">
        <v>448</v>
      </c>
      <c r="D97" s="85">
        <v>109.34</v>
      </c>
      <c r="E97" s="85">
        <v>1</v>
      </c>
      <c r="F97" s="85">
        <v>13.29</v>
      </c>
      <c r="G97" s="85">
        <v>0</v>
      </c>
      <c r="H97" s="85">
        <v>9.6999999999999993</v>
      </c>
      <c r="I97" s="85">
        <v>32.61</v>
      </c>
      <c r="J97" s="85">
        <v>10.76</v>
      </c>
      <c r="K97"/>
      <c r="L97"/>
      <c r="M97"/>
      <c r="N97"/>
      <c r="O97"/>
      <c r="P97"/>
      <c r="Q97"/>
      <c r="R97"/>
      <c r="S97"/>
    </row>
    <row r="98" spans="1:19">
      <c r="A98" s="85" t="s">
        <v>220</v>
      </c>
      <c r="B98" s="85">
        <v>4013.59</v>
      </c>
      <c r="C98" s="85"/>
      <c r="D98" s="85">
        <v>11621.74</v>
      </c>
      <c r="E98" s="85"/>
      <c r="F98" s="85">
        <v>1694.58</v>
      </c>
      <c r="G98" s="85">
        <v>184.21</v>
      </c>
      <c r="H98" s="85">
        <v>10.414999999999999</v>
      </c>
      <c r="I98" s="85">
        <v>16.11</v>
      </c>
      <c r="J98" s="85">
        <v>24.161999999999999</v>
      </c>
      <c r="K98"/>
      <c r="L98"/>
      <c r="M98"/>
      <c r="N98"/>
      <c r="O98"/>
      <c r="P98"/>
      <c r="Q98"/>
      <c r="R98"/>
      <c r="S98"/>
    </row>
    <row r="99" spans="1:19">
      <c r="A99" s="85" t="s">
        <v>516</v>
      </c>
      <c r="B99" s="85">
        <v>3953.39</v>
      </c>
      <c r="C99" s="85"/>
      <c r="D99" s="85">
        <v>11447.42</v>
      </c>
      <c r="E99" s="85"/>
      <c r="F99" s="85">
        <v>1673.4</v>
      </c>
      <c r="G99" s="85">
        <v>184.21</v>
      </c>
      <c r="H99" s="85">
        <v>10.573600000000001</v>
      </c>
      <c r="I99" s="85">
        <v>15.87</v>
      </c>
      <c r="J99" s="85">
        <v>16.407800000000002</v>
      </c>
      <c r="K99"/>
      <c r="L99"/>
      <c r="M99"/>
      <c r="N99"/>
      <c r="O99"/>
      <c r="P99"/>
      <c r="Q99"/>
      <c r="R99"/>
      <c r="S99"/>
    </row>
    <row r="100" spans="1:19">
      <c r="A100" s="85" t="s">
        <v>517</v>
      </c>
      <c r="B100" s="85">
        <v>60.2</v>
      </c>
      <c r="C100" s="85"/>
      <c r="D100" s="85">
        <v>174.32</v>
      </c>
      <c r="E100" s="85"/>
      <c r="F100" s="85">
        <v>21.18</v>
      </c>
      <c r="G100" s="85">
        <v>0</v>
      </c>
      <c r="H100" s="85">
        <v>0</v>
      </c>
      <c r="I100" s="85"/>
      <c r="J100" s="85">
        <v>533.37649999999996</v>
      </c>
      <c r="K100"/>
      <c r="L100"/>
      <c r="M100"/>
      <c r="N100"/>
      <c r="O100"/>
      <c r="P100"/>
      <c r="Q100"/>
      <c r="R100"/>
      <c r="S100"/>
    </row>
    <row r="101" spans="1:19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77"/>
      <c r="B102" s="85" t="s">
        <v>316</v>
      </c>
      <c r="C102" s="85" t="s">
        <v>518</v>
      </c>
      <c r="D102" s="85" t="s">
        <v>519</v>
      </c>
      <c r="E102" s="85" t="s">
        <v>520</v>
      </c>
      <c r="F102" s="85" t="s">
        <v>521</v>
      </c>
      <c r="G102" s="85" t="s">
        <v>522</v>
      </c>
      <c r="H102" s="85" t="s">
        <v>523</v>
      </c>
      <c r="I102" s="85" t="s">
        <v>524</v>
      </c>
      <c r="J102"/>
      <c r="K102"/>
      <c r="L102"/>
      <c r="M102"/>
      <c r="N102"/>
      <c r="O102"/>
      <c r="P102"/>
      <c r="Q102"/>
      <c r="R102"/>
      <c r="S102"/>
    </row>
    <row r="103" spans="1:19">
      <c r="A103" s="85" t="s">
        <v>531</v>
      </c>
      <c r="B103" s="85" t="s">
        <v>1076</v>
      </c>
      <c r="C103" s="85">
        <v>0.22</v>
      </c>
      <c r="D103" s="85">
        <v>0.47699999999999998</v>
      </c>
      <c r="E103" s="85">
        <v>0.51400000000000001</v>
      </c>
      <c r="F103" s="85">
        <v>10.220000000000001</v>
      </c>
      <c r="G103" s="85">
        <v>0</v>
      </c>
      <c r="H103" s="85">
        <v>90</v>
      </c>
      <c r="I103" s="85" t="s">
        <v>528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5" t="s">
        <v>532</v>
      </c>
      <c r="B104" s="85" t="s">
        <v>1076</v>
      </c>
      <c r="C104" s="85">
        <v>0.22</v>
      </c>
      <c r="D104" s="85">
        <v>0.47699999999999998</v>
      </c>
      <c r="E104" s="85">
        <v>0.51400000000000001</v>
      </c>
      <c r="F104" s="85">
        <v>6.13</v>
      </c>
      <c r="G104" s="85">
        <v>270</v>
      </c>
      <c r="H104" s="85">
        <v>90</v>
      </c>
      <c r="I104" s="85" t="s">
        <v>533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5" t="s">
        <v>534</v>
      </c>
      <c r="B105" s="85" t="s">
        <v>1076</v>
      </c>
      <c r="C105" s="85">
        <v>0.22</v>
      </c>
      <c r="D105" s="85">
        <v>0.47699999999999998</v>
      </c>
      <c r="E105" s="85">
        <v>0.51400000000000001</v>
      </c>
      <c r="F105" s="85">
        <v>10.220000000000001</v>
      </c>
      <c r="G105" s="85">
        <v>180</v>
      </c>
      <c r="H105" s="85">
        <v>90</v>
      </c>
      <c r="I105" s="85" t="s">
        <v>535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5" t="s">
        <v>530</v>
      </c>
      <c r="B106" s="85" t="s">
        <v>1076</v>
      </c>
      <c r="C106" s="85">
        <v>0.22</v>
      </c>
      <c r="D106" s="85">
        <v>0.47699999999999998</v>
      </c>
      <c r="E106" s="85">
        <v>0.51400000000000001</v>
      </c>
      <c r="F106" s="85">
        <v>6.13</v>
      </c>
      <c r="G106" s="85">
        <v>90</v>
      </c>
      <c r="H106" s="85">
        <v>90</v>
      </c>
      <c r="I106" s="85" t="s">
        <v>526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5" t="s">
        <v>536</v>
      </c>
      <c r="B107" s="85" t="s">
        <v>1077</v>
      </c>
      <c r="C107" s="85">
        <v>0.3</v>
      </c>
      <c r="D107" s="85">
        <v>1.8620000000000001</v>
      </c>
      <c r="E107" s="85">
        <v>3.4009999999999998</v>
      </c>
      <c r="F107" s="85">
        <v>150.51</v>
      </c>
      <c r="G107" s="85">
        <v>270</v>
      </c>
      <c r="H107" s="85">
        <v>180</v>
      </c>
      <c r="I107" s="85"/>
      <c r="J107"/>
      <c r="K107"/>
      <c r="L107"/>
      <c r="M107"/>
      <c r="N107"/>
      <c r="O107"/>
      <c r="P107"/>
      <c r="Q107"/>
      <c r="R107"/>
      <c r="S107"/>
    </row>
    <row r="108" spans="1:19">
      <c r="A108" s="85" t="s">
        <v>578</v>
      </c>
      <c r="B108" s="85" t="s">
        <v>1076</v>
      </c>
      <c r="C108" s="85">
        <v>0.22</v>
      </c>
      <c r="D108" s="85">
        <v>0.47699999999999998</v>
      </c>
      <c r="E108" s="85">
        <v>0.51400000000000001</v>
      </c>
      <c r="F108" s="85">
        <v>5.0199999999999996</v>
      </c>
      <c r="G108" s="85">
        <v>270</v>
      </c>
      <c r="H108" s="85">
        <v>90</v>
      </c>
      <c r="I108" s="85" t="s">
        <v>533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85" t="s">
        <v>576</v>
      </c>
      <c r="B109" s="85" t="s">
        <v>1076</v>
      </c>
      <c r="C109" s="85">
        <v>0.22</v>
      </c>
      <c r="D109" s="85">
        <v>0.47699999999999998</v>
      </c>
      <c r="E109" s="85">
        <v>0.51400000000000001</v>
      </c>
      <c r="F109" s="85">
        <v>5.0199999999999996</v>
      </c>
      <c r="G109" s="85">
        <v>90</v>
      </c>
      <c r="H109" s="85">
        <v>90</v>
      </c>
      <c r="I109" s="85" t="s">
        <v>526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5" t="s">
        <v>577</v>
      </c>
      <c r="B110" s="85" t="s">
        <v>1076</v>
      </c>
      <c r="C110" s="85">
        <v>0.22</v>
      </c>
      <c r="D110" s="85">
        <v>0.47699999999999998</v>
      </c>
      <c r="E110" s="85">
        <v>0.51400000000000001</v>
      </c>
      <c r="F110" s="85">
        <v>8.36</v>
      </c>
      <c r="G110" s="85">
        <v>0</v>
      </c>
      <c r="H110" s="85">
        <v>90</v>
      </c>
      <c r="I110" s="85" t="s">
        <v>528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5" t="s">
        <v>600</v>
      </c>
      <c r="B111" s="85" t="s">
        <v>1076</v>
      </c>
      <c r="C111" s="85">
        <v>0.22</v>
      </c>
      <c r="D111" s="85">
        <v>0.47699999999999998</v>
      </c>
      <c r="E111" s="85">
        <v>0.51400000000000001</v>
      </c>
      <c r="F111" s="85">
        <v>5.0199999999999996</v>
      </c>
      <c r="G111" s="85">
        <v>270</v>
      </c>
      <c r="H111" s="85">
        <v>90</v>
      </c>
      <c r="I111" s="85" t="s">
        <v>533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5" t="s">
        <v>598</v>
      </c>
      <c r="B112" s="85" t="s">
        <v>1076</v>
      </c>
      <c r="C112" s="85">
        <v>0.22</v>
      </c>
      <c r="D112" s="85">
        <v>0.47699999999999998</v>
      </c>
      <c r="E112" s="85">
        <v>0.51400000000000001</v>
      </c>
      <c r="F112" s="85">
        <v>5.0199999999999996</v>
      </c>
      <c r="G112" s="85">
        <v>90</v>
      </c>
      <c r="H112" s="85">
        <v>90</v>
      </c>
      <c r="I112" s="85" t="s">
        <v>526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5" t="s">
        <v>599</v>
      </c>
      <c r="B113" s="85" t="s">
        <v>1076</v>
      </c>
      <c r="C113" s="85">
        <v>0.22</v>
      </c>
      <c r="D113" s="85">
        <v>0.47699999999999998</v>
      </c>
      <c r="E113" s="85">
        <v>0.51400000000000001</v>
      </c>
      <c r="F113" s="85">
        <v>8.36</v>
      </c>
      <c r="G113" s="85">
        <v>0</v>
      </c>
      <c r="H113" s="85">
        <v>90</v>
      </c>
      <c r="I113" s="85" t="s">
        <v>528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5" t="s">
        <v>623</v>
      </c>
      <c r="B114" s="85" t="s">
        <v>1076</v>
      </c>
      <c r="C114" s="85">
        <v>0.22</v>
      </c>
      <c r="D114" s="85">
        <v>0.47699999999999998</v>
      </c>
      <c r="E114" s="85">
        <v>0.51400000000000001</v>
      </c>
      <c r="F114" s="85">
        <v>5.0199999999999996</v>
      </c>
      <c r="G114" s="85">
        <v>270</v>
      </c>
      <c r="H114" s="85">
        <v>90</v>
      </c>
      <c r="I114" s="85" t="s">
        <v>533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5" t="s">
        <v>621</v>
      </c>
      <c r="B115" s="85" t="s">
        <v>1076</v>
      </c>
      <c r="C115" s="85">
        <v>0.22</v>
      </c>
      <c r="D115" s="85">
        <v>0.47699999999999998</v>
      </c>
      <c r="E115" s="85">
        <v>0.51400000000000001</v>
      </c>
      <c r="F115" s="85">
        <v>5.0199999999999996</v>
      </c>
      <c r="G115" s="85">
        <v>90</v>
      </c>
      <c r="H115" s="85">
        <v>90</v>
      </c>
      <c r="I115" s="85" t="s">
        <v>526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5" t="s">
        <v>622</v>
      </c>
      <c r="B116" s="85" t="s">
        <v>1076</v>
      </c>
      <c r="C116" s="85">
        <v>0.22</v>
      </c>
      <c r="D116" s="85">
        <v>0.47699999999999998</v>
      </c>
      <c r="E116" s="85">
        <v>0.51400000000000001</v>
      </c>
      <c r="F116" s="85">
        <v>8.36</v>
      </c>
      <c r="G116" s="85">
        <v>0</v>
      </c>
      <c r="H116" s="85">
        <v>90</v>
      </c>
      <c r="I116" s="85" t="s">
        <v>528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5" t="s">
        <v>624</v>
      </c>
      <c r="B117" s="85" t="s">
        <v>1078</v>
      </c>
      <c r="C117" s="85">
        <v>0.3</v>
      </c>
      <c r="D117" s="85">
        <v>0.35799999999999998</v>
      </c>
      <c r="E117" s="85">
        <v>0.38400000000000001</v>
      </c>
      <c r="F117" s="85">
        <v>125.42</v>
      </c>
      <c r="G117" s="85">
        <v>90</v>
      </c>
      <c r="H117" s="85">
        <v>0</v>
      </c>
      <c r="I117" s="85"/>
      <c r="J117"/>
      <c r="K117"/>
      <c r="L117"/>
      <c r="M117"/>
      <c r="N117"/>
      <c r="O117"/>
      <c r="P117"/>
      <c r="Q117"/>
      <c r="R117"/>
      <c r="S117"/>
    </row>
    <row r="118" spans="1:19">
      <c r="A118" s="85" t="s">
        <v>563</v>
      </c>
      <c r="B118" s="85" t="s">
        <v>1076</v>
      </c>
      <c r="C118" s="85">
        <v>0.22</v>
      </c>
      <c r="D118" s="85">
        <v>0.47699999999999998</v>
      </c>
      <c r="E118" s="85">
        <v>0.51400000000000001</v>
      </c>
      <c r="F118" s="85">
        <v>6.13</v>
      </c>
      <c r="G118" s="85">
        <v>0</v>
      </c>
      <c r="H118" s="85">
        <v>90</v>
      </c>
      <c r="I118" s="85" t="s">
        <v>528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5" t="s">
        <v>564</v>
      </c>
      <c r="B119" s="85" t="s">
        <v>1077</v>
      </c>
      <c r="C119" s="85">
        <v>0.3</v>
      </c>
      <c r="D119" s="85">
        <v>1.8620000000000001</v>
      </c>
      <c r="E119" s="85">
        <v>3.4009999999999998</v>
      </c>
      <c r="F119" s="85">
        <v>15.05</v>
      </c>
      <c r="G119" s="85">
        <v>90</v>
      </c>
      <c r="H119" s="85">
        <v>180</v>
      </c>
      <c r="I119" s="85"/>
      <c r="J119"/>
      <c r="K119"/>
      <c r="L119"/>
      <c r="M119"/>
      <c r="N119"/>
      <c r="O119"/>
      <c r="P119"/>
      <c r="Q119"/>
      <c r="R119"/>
      <c r="S119"/>
    </row>
    <row r="120" spans="1:19">
      <c r="A120" s="85" t="s">
        <v>589</v>
      </c>
      <c r="B120" s="85" t="s">
        <v>1076</v>
      </c>
      <c r="C120" s="85">
        <v>0.22</v>
      </c>
      <c r="D120" s="85">
        <v>0.47699999999999998</v>
      </c>
      <c r="E120" s="85">
        <v>0.51400000000000001</v>
      </c>
      <c r="F120" s="85">
        <v>5.0199999999999996</v>
      </c>
      <c r="G120" s="85">
        <v>0</v>
      </c>
      <c r="H120" s="85">
        <v>90</v>
      </c>
      <c r="I120" s="85" t="s">
        <v>528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5" t="s">
        <v>611</v>
      </c>
      <c r="B121" s="85" t="s">
        <v>1076</v>
      </c>
      <c r="C121" s="85">
        <v>0.22</v>
      </c>
      <c r="D121" s="85">
        <v>0.47699999999999998</v>
      </c>
      <c r="E121" s="85">
        <v>0.51400000000000001</v>
      </c>
      <c r="F121" s="85">
        <v>5.0199999999999996</v>
      </c>
      <c r="G121" s="85">
        <v>0</v>
      </c>
      <c r="H121" s="85">
        <v>90</v>
      </c>
      <c r="I121" s="85" t="s">
        <v>528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5" t="s">
        <v>643</v>
      </c>
      <c r="B122" s="85" t="s">
        <v>1076</v>
      </c>
      <c r="C122" s="85">
        <v>0.22</v>
      </c>
      <c r="D122" s="85">
        <v>0.47699999999999998</v>
      </c>
      <c r="E122" s="85">
        <v>0.51400000000000001</v>
      </c>
      <c r="F122" s="85">
        <v>5.0199999999999996</v>
      </c>
      <c r="G122" s="85">
        <v>0</v>
      </c>
      <c r="H122" s="85">
        <v>90</v>
      </c>
      <c r="I122" s="85" t="s">
        <v>528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5" t="s">
        <v>644</v>
      </c>
      <c r="B123" s="85" t="s">
        <v>1078</v>
      </c>
      <c r="C123" s="85">
        <v>0.3</v>
      </c>
      <c r="D123" s="85">
        <v>0.35799999999999998</v>
      </c>
      <c r="E123" s="85">
        <v>0.38400000000000001</v>
      </c>
      <c r="F123" s="85">
        <v>15.05</v>
      </c>
      <c r="G123" s="85">
        <v>90</v>
      </c>
      <c r="H123" s="85">
        <v>0</v>
      </c>
      <c r="I123" s="85"/>
      <c r="J123"/>
      <c r="K123"/>
      <c r="L123"/>
      <c r="M123"/>
      <c r="N123"/>
      <c r="O123"/>
      <c r="P123"/>
      <c r="Q123"/>
      <c r="R123"/>
      <c r="S123"/>
    </row>
    <row r="124" spans="1:19">
      <c r="A124" s="85" t="s">
        <v>559</v>
      </c>
      <c r="B124" s="85" t="s">
        <v>1076</v>
      </c>
      <c r="C124" s="85">
        <v>0.22</v>
      </c>
      <c r="D124" s="85">
        <v>0.47699999999999998</v>
      </c>
      <c r="E124" s="85">
        <v>0.51400000000000001</v>
      </c>
      <c r="F124" s="85">
        <v>13.29</v>
      </c>
      <c r="G124" s="85">
        <v>0</v>
      </c>
      <c r="H124" s="85">
        <v>90</v>
      </c>
      <c r="I124" s="85" t="s">
        <v>528</v>
      </c>
      <c r="J124"/>
      <c r="K124"/>
      <c r="L124"/>
      <c r="M124"/>
      <c r="N124"/>
      <c r="O124"/>
      <c r="P124"/>
      <c r="Q124"/>
      <c r="R124"/>
      <c r="S124"/>
    </row>
    <row r="125" spans="1:19">
      <c r="A125" s="85" t="s">
        <v>560</v>
      </c>
      <c r="B125" s="85" t="s">
        <v>1077</v>
      </c>
      <c r="C125" s="85">
        <v>0.3</v>
      </c>
      <c r="D125" s="85">
        <v>1.8620000000000001</v>
      </c>
      <c r="E125" s="85">
        <v>3.4009999999999998</v>
      </c>
      <c r="F125" s="85">
        <v>32.61</v>
      </c>
      <c r="G125" s="85">
        <v>90</v>
      </c>
      <c r="H125" s="85">
        <v>180</v>
      </c>
      <c r="I125" s="85"/>
      <c r="J125"/>
      <c r="K125"/>
      <c r="L125"/>
      <c r="M125"/>
      <c r="N125"/>
      <c r="O125"/>
      <c r="P125"/>
      <c r="Q125"/>
      <c r="R125"/>
      <c r="S125"/>
    </row>
    <row r="126" spans="1:19">
      <c r="A126" s="85" t="s">
        <v>565</v>
      </c>
      <c r="B126" s="85" t="s">
        <v>1076</v>
      </c>
      <c r="C126" s="85">
        <v>0.22</v>
      </c>
      <c r="D126" s="85">
        <v>0.47699999999999998</v>
      </c>
      <c r="E126" s="85">
        <v>0.51400000000000001</v>
      </c>
      <c r="F126" s="85">
        <v>13.29</v>
      </c>
      <c r="G126" s="85">
        <v>0</v>
      </c>
      <c r="H126" s="85">
        <v>90</v>
      </c>
      <c r="I126" s="85" t="s">
        <v>528</v>
      </c>
      <c r="J126"/>
      <c r="K126"/>
      <c r="L126"/>
      <c r="M126"/>
      <c r="N126"/>
      <c r="O126"/>
      <c r="P126"/>
      <c r="Q126"/>
      <c r="R126"/>
      <c r="S126"/>
    </row>
    <row r="127" spans="1:19">
      <c r="A127" s="85" t="s">
        <v>566</v>
      </c>
      <c r="B127" s="85" t="s">
        <v>1077</v>
      </c>
      <c r="C127" s="85">
        <v>0.3</v>
      </c>
      <c r="D127" s="85">
        <v>1.8620000000000001</v>
      </c>
      <c r="E127" s="85">
        <v>3.4009999999999998</v>
      </c>
      <c r="F127" s="85">
        <v>32.61</v>
      </c>
      <c r="G127" s="85">
        <v>90</v>
      </c>
      <c r="H127" s="85">
        <v>180</v>
      </c>
      <c r="I127" s="85"/>
      <c r="J127"/>
      <c r="K127"/>
      <c r="L127"/>
      <c r="M127"/>
      <c r="N127"/>
      <c r="O127"/>
      <c r="P127"/>
      <c r="Q127"/>
      <c r="R127"/>
      <c r="S127"/>
    </row>
    <row r="128" spans="1:19">
      <c r="A128" s="85" t="s">
        <v>540</v>
      </c>
      <c r="B128" s="85" t="s">
        <v>1076</v>
      </c>
      <c r="C128" s="85">
        <v>0.22</v>
      </c>
      <c r="D128" s="85">
        <v>0.47699999999999998</v>
      </c>
      <c r="E128" s="85">
        <v>0.51400000000000001</v>
      </c>
      <c r="F128" s="85">
        <v>27.59</v>
      </c>
      <c r="G128" s="85">
        <v>270</v>
      </c>
      <c r="H128" s="85">
        <v>90</v>
      </c>
      <c r="I128" s="85" t="s">
        <v>533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5" t="s">
        <v>541</v>
      </c>
      <c r="B129" s="85" t="s">
        <v>1076</v>
      </c>
      <c r="C129" s="85">
        <v>0.22</v>
      </c>
      <c r="D129" s="85">
        <v>0.47699999999999998</v>
      </c>
      <c r="E129" s="85">
        <v>0.51400000000000001</v>
      </c>
      <c r="F129" s="85">
        <v>66.430000000000007</v>
      </c>
      <c r="G129" s="85">
        <v>180</v>
      </c>
      <c r="H129" s="85">
        <v>90</v>
      </c>
      <c r="I129" s="85" t="s">
        <v>535</v>
      </c>
      <c r="J129"/>
      <c r="K129"/>
      <c r="L129"/>
      <c r="M129"/>
      <c r="N129"/>
      <c r="O129"/>
      <c r="P129"/>
      <c r="Q129"/>
      <c r="R129"/>
      <c r="S129"/>
    </row>
    <row r="130" spans="1:19">
      <c r="A130" s="85" t="s">
        <v>542</v>
      </c>
      <c r="B130" s="85" t="s">
        <v>1077</v>
      </c>
      <c r="C130" s="85">
        <v>0.3</v>
      </c>
      <c r="D130" s="85">
        <v>1.8620000000000001</v>
      </c>
      <c r="E130" s="85">
        <v>3.4009999999999998</v>
      </c>
      <c r="F130" s="85">
        <v>163.06</v>
      </c>
      <c r="G130" s="85">
        <v>90</v>
      </c>
      <c r="H130" s="85">
        <v>180</v>
      </c>
      <c r="I130" s="85"/>
      <c r="J130"/>
      <c r="K130"/>
      <c r="L130"/>
      <c r="M130"/>
      <c r="N130"/>
      <c r="O130"/>
      <c r="P130"/>
      <c r="Q130"/>
      <c r="R130"/>
      <c r="S130"/>
    </row>
    <row r="131" spans="1:19">
      <c r="A131" s="85" t="s">
        <v>567</v>
      </c>
      <c r="B131" s="85" t="s">
        <v>1076</v>
      </c>
      <c r="C131" s="85">
        <v>0.22</v>
      </c>
      <c r="D131" s="85">
        <v>0.47699999999999998</v>
      </c>
      <c r="E131" s="85">
        <v>0.51400000000000001</v>
      </c>
      <c r="F131" s="85">
        <v>53.14</v>
      </c>
      <c r="G131" s="85">
        <v>0</v>
      </c>
      <c r="H131" s="85">
        <v>90</v>
      </c>
      <c r="I131" s="85" t="s">
        <v>528</v>
      </c>
      <c r="J131"/>
      <c r="K131"/>
      <c r="L131"/>
      <c r="M131"/>
      <c r="N131"/>
      <c r="O131"/>
      <c r="P131"/>
      <c r="Q131"/>
      <c r="R131"/>
      <c r="S131"/>
    </row>
    <row r="132" spans="1:19">
      <c r="A132" s="85" t="s">
        <v>568</v>
      </c>
      <c r="B132" s="85" t="s">
        <v>1077</v>
      </c>
      <c r="C132" s="85">
        <v>0.3</v>
      </c>
      <c r="D132" s="85">
        <v>1.8620000000000001</v>
      </c>
      <c r="E132" s="85">
        <v>3.4009999999999998</v>
      </c>
      <c r="F132" s="85">
        <v>130.44</v>
      </c>
      <c r="G132" s="85">
        <v>90</v>
      </c>
      <c r="H132" s="85">
        <v>180</v>
      </c>
      <c r="I132" s="85"/>
      <c r="J132"/>
      <c r="K132"/>
      <c r="L132"/>
      <c r="M132"/>
      <c r="N132"/>
      <c r="O132"/>
      <c r="P132"/>
      <c r="Q132"/>
      <c r="R132"/>
      <c r="S132"/>
    </row>
    <row r="133" spans="1:19">
      <c r="A133" s="85" t="s">
        <v>569</v>
      </c>
      <c r="B133" s="85" t="s">
        <v>1076</v>
      </c>
      <c r="C133" s="85">
        <v>0.22</v>
      </c>
      <c r="D133" s="85">
        <v>0.47699999999999998</v>
      </c>
      <c r="E133" s="85">
        <v>0.51400000000000001</v>
      </c>
      <c r="F133" s="85">
        <v>8.18</v>
      </c>
      <c r="G133" s="85">
        <v>0</v>
      </c>
      <c r="H133" s="85">
        <v>90</v>
      </c>
      <c r="I133" s="85" t="s">
        <v>528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5" t="s">
        <v>570</v>
      </c>
      <c r="B134" s="85" t="s">
        <v>1076</v>
      </c>
      <c r="C134" s="85">
        <v>0.22</v>
      </c>
      <c r="D134" s="85">
        <v>0.47699999999999998</v>
      </c>
      <c r="E134" s="85">
        <v>0.51400000000000001</v>
      </c>
      <c r="F134" s="85">
        <v>27.59</v>
      </c>
      <c r="G134" s="85">
        <v>270</v>
      </c>
      <c r="H134" s="85">
        <v>90</v>
      </c>
      <c r="I134" s="85" t="s">
        <v>533</v>
      </c>
      <c r="J134"/>
      <c r="K134"/>
      <c r="L134"/>
      <c r="M134"/>
      <c r="N134"/>
      <c r="O134"/>
      <c r="P134"/>
      <c r="Q134"/>
      <c r="R134"/>
      <c r="S134"/>
    </row>
    <row r="135" spans="1:19">
      <c r="A135" s="85" t="s">
        <v>571</v>
      </c>
      <c r="B135" s="85" t="s">
        <v>1077</v>
      </c>
      <c r="C135" s="85">
        <v>0.3</v>
      </c>
      <c r="D135" s="85">
        <v>1.8620000000000001</v>
      </c>
      <c r="E135" s="85">
        <v>3.4009999999999998</v>
      </c>
      <c r="F135" s="85">
        <v>20.07</v>
      </c>
      <c r="G135" s="85">
        <v>90</v>
      </c>
      <c r="H135" s="85">
        <v>180</v>
      </c>
      <c r="I135" s="85"/>
      <c r="J135"/>
      <c r="K135"/>
      <c r="L135"/>
      <c r="M135"/>
      <c r="N135"/>
      <c r="O135"/>
      <c r="P135"/>
      <c r="Q135"/>
      <c r="R135"/>
      <c r="S135"/>
    </row>
    <row r="136" spans="1:19">
      <c r="A136" s="85" t="s">
        <v>594</v>
      </c>
      <c r="B136" s="85" t="s">
        <v>1076</v>
      </c>
      <c r="C136" s="85">
        <v>0.22</v>
      </c>
      <c r="D136" s="85">
        <v>0.47699999999999998</v>
      </c>
      <c r="E136" s="85">
        <v>0.51400000000000001</v>
      </c>
      <c r="F136" s="85">
        <v>6.69</v>
      </c>
      <c r="G136" s="85">
        <v>0</v>
      </c>
      <c r="H136" s="85">
        <v>90</v>
      </c>
      <c r="I136" s="85" t="s">
        <v>528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5" t="s">
        <v>595</v>
      </c>
      <c r="B137" s="85" t="s">
        <v>1076</v>
      </c>
      <c r="C137" s="85">
        <v>0.22</v>
      </c>
      <c r="D137" s="85">
        <v>0.47699999999999998</v>
      </c>
      <c r="E137" s="85">
        <v>0.51400000000000001</v>
      </c>
      <c r="F137" s="85">
        <v>22.58</v>
      </c>
      <c r="G137" s="85">
        <v>270</v>
      </c>
      <c r="H137" s="85">
        <v>90</v>
      </c>
      <c r="I137" s="85" t="s">
        <v>533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5" t="s">
        <v>616</v>
      </c>
      <c r="B138" s="85" t="s">
        <v>1076</v>
      </c>
      <c r="C138" s="85">
        <v>0.22</v>
      </c>
      <c r="D138" s="85">
        <v>0.47699999999999998</v>
      </c>
      <c r="E138" s="85">
        <v>0.51400000000000001</v>
      </c>
      <c r="F138" s="85">
        <v>6.69</v>
      </c>
      <c r="G138" s="85">
        <v>0</v>
      </c>
      <c r="H138" s="85">
        <v>90</v>
      </c>
      <c r="I138" s="85" t="s">
        <v>528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5" t="s">
        <v>617</v>
      </c>
      <c r="B139" s="85" t="s">
        <v>1076</v>
      </c>
      <c r="C139" s="85">
        <v>0.22</v>
      </c>
      <c r="D139" s="85">
        <v>0.47699999999999998</v>
      </c>
      <c r="E139" s="85">
        <v>0.51400000000000001</v>
      </c>
      <c r="F139" s="85">
        <v>22.58</v>
      </c>
      <c r="G139" s="85">
        <v>270</v>
      </c>
      <c r="H139" s="85">
        <v>90</v>
      </c>
      <c r="I139" s="85" t="s">
        <v>533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5" t="s">
        <v>653</v>
      </c>
      <c r="B140" s="85" t="s">
        <v>1076</v>
      </c>
      <c r="C140" s="85">
        <v>0.22</v>
      </c>
      <c r="D140" s="85">
        <v>0.47699999999999998</v>
      </c>
      <c r="E140" s="85">
        <v>0.51400000000000001</v>
      </c>
      <c r="F140" s="85">
        <v>6.69</v>
      </c>
      <c r="G140" s="85">
        <v>0</v>
      </c>
      <c r="H140" s="85">
        <v>90</v>
      </c>
      <c r="I140" s="85" t="s">
        <v>528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5" t="s">
        <v>654</v>
      </c>
      <c r="B141" s="85" t="s">
        <v>1076</v>
      </c>
      <c r="C141" s="85">
        <v>0.22</v>
      </c>
      <c r="D141" s="85">
        <v>0.47699999999999998</v>
      </c>
      <c r="E141" s="85">
        <v>0.51400000000000001</v>
      </c>
      <c r="F141" s="85">
        <v>22.58</v>
      </c>
      <c r="G141" s="85">
        <v>270</v>
      </c>
      <c r="H141" s="85">
        <v>90</v>
      </c>
      <c r="I141" s="85" t="s">
        <v>533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5" t="s">
        <v>655</v>
      </c>
      <c r="B142" s="85" t="s">
        <v>1078</v>
      </c>
      <c r="C142" s="85">
        <v>0.3</v>
      </c>
      <c r="D142" s="85">
        <v>0.35799999999999998</v>
      </c>
      <c r="E142" s="85">
        <v>0.38400000000000001</v>
      </c>
      <c r="F142" s="85">
        <v>20.07</v>
      </c>
      <c r="G142" s="85">
        <v>90</v>
      </c>
      <c r="H142" s="85">
        <v>0</v>
      </c>
      <c r="I142" s="85"/>
      <c r="J142"/>
      <c r="K142"/>
      <c r="L142"/>
      <c r="M142"/>
      <c r="N142"/>
      <c r="O142"/>
      <c r="P142"/>
      <c r="Q142"/>
      <c r="R142"/>
      <c r="S142"/>
    </row>
    <row r="143" spans="1:19">
      <c r="A143" s="85" t="s">
        <v>572</v>
      </c>
      <c r="B143" s="85" t="s">
        <v>1076</v>
      </c>
      <c r="C143" s="85">
        <v>0.22</v>
      </c>
      <c r="D143" s="85">
        <v>0.47699999999999998</v>
      </c>
      <c r="E143" s="85">
        <v>0.51400000000000001</v>
      </c>
      <c r="F143" s="85">
        <v>5.1100000000000003</v>
      </c>
      <c r="G143" s="85">
        <v>0</v>
      </c>
      <c r="H143" s="85">
        <v>90</v>
      </c>
      <c r="I143" s="85" t="s">
        <v>528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5" t="s">
        <v>573</v>
      </c>
      <c r="B144" s="85" t="s">
        <v>1077</v>
      </c>
      <c r="C144" s="85">
        <v>0.3</v>
      </c>
      <c r="D144" s="85">
        <v>1.8620000000000001</v>
      </c>
      <c r="E144" s="85">
        <v>3.4009999999999998</v>
      </c>
      <c r="F144" s="85">
        <v>12.54</v>
      </c>
      <c r="G144" s="85">
        <v>90</v>
      </c>
      <c r="H144" s="85">
        <v>180</v>
      </c>
      <c r="I144" s="85"/>
      <c r="J144"/>
      <c r="K144"/>
      <c r="L144"/>
      <c r="M144"/>
      <c r="N144"/>
      <c r="O144"/>
      <c r="P144"/>
      <c r="Q144"/>
      <c r="R144"/>
      <c r="S144"/>
    </row>
    <row r="145" spans="1:19">
      <c r="A145" s="85" t="s">
        <v>593</v>
      </c>
      <c r="B145" s="85" t="s">
        <v>1076</v>
      </c>
      <c r="C145" s="85">
        <v>0.22</v>
      </c>
      <c r="D145" s="85">
        <v>0.47699999999999998</v>
      </c>
      <c r="E145" s="85">
        <v>0.51400000000000001</v>
      </c>
      <c r="F145" s="85">
        <v>4.18</v>
      </c>
      <c r="G145" s="85">
        <v>0</v>
      </c>
      <c r="H145" s="85">
        <v>90</v>
      </c>
      <c r="I145" s="85" t="s">
        <v>528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5" t="s">
        <v>615</v>
      </c>
      <c r="B146" s="85" t="s">
        <v>1076</v>
      </c>
      <c r="C146" s="85">
        <v>0.22</v>
      </c>
      <c r="D146" s="85">
        <v>0.47699999999999998</v>
      </c>
      <c r="E146" s="85">
        <v>0.51400000000000001</v>
      </c>
      <c r="F146" s="85">
        <v>4.18</v>
      </c>
      <c r="G146" s="85">
        <v>0</v>
      </c>
      <c r="H146" s="85">
        <v>90</v>
      </c>
      <c r="I146" s="85" t="s">
        <v>528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5" t="s">
        <v>651</v>
      </c>
      <c r="B147" s="85" t="s">
        <v>1076</v>
      </c>
      <c r="C147" s="85">
        <v>0.22</v>
      </c>
      <c r="D147" s="85">
        <v>0.47699999999999998</v>
      </c>
      <c r="E147" s="85">
        <v>0.51400000000000001</v>
      </c>
      <c r="F147" s="85">
        <v>4.18</v>
      </c>
      <c r="G147" s="85">
        <v>0</v>
      </c>
      <c r="H147" s="85">
        <v>90</v>
      </c>
      <c r="I147" s="85" t="s">
        <v>528</v>
      </c>
      <c r="J147"/>
      <c r="K147"/>
      <c r="L147"/>
      <c r="M147"/>
      <c r="N147"/>
      <c r="O147"/>
      <c r="P147"/>
      <c r="Q147"/>
      <c r="R147"/>
      <c r="S147"/>
    </row>
    <row r="148" spans="1:19">
      <c r="A148" s="85" t="s">
        <v>652</v>
      </c>
      <c r="B148" s="85" t="s">
        <v>1078</v>
      </c>
      <c r="C148" s="85">
        <v>0.3</v>
      </c>
      <c r="D148" s="85">
        <v>0.35799999999999998</v>
      </c>
      <c r="E148" s="85">
        <v>0.38400000000000001</v>
      </c>
      <c r="F148" s="85">
        <v>12.54</v>
      </c>
      <c r="G148" s="85">
        <v>90</v>
      </c>
      <c r="H148" s="85">
        <v>0</v>
      </c>
      <c r="I148" s="85"/>
      <c r="J148"/>
      <c r="K148"/>
      <c r="L148"/>
      <c r="M148"/>
      <c r="N148"/>
      <c r="O148"/>
      <c r="P148"/>
      <c r="Q148"/>
      <c r="R148"/>
      <c r="S148"/>
    </row>
    <row r="149" spans="1:19">
      <c r="A149" s="85" t="s">
        <v>549</v>
      </c>
      <c r="B149" s="85" t="s">
        <v>1076</v>
      </c>
      <c r="C149" s="85">
        <v>0.22</v>
      </c>
      <c r="D149" s="85">
        <v>0.47699999999999998</v>
      </c>
      <c r="E149" s="85">
        <v>0.51400000000000001</v>
      </c>
      <c r="F149" s="85">
        <v>13.29</v>
      </c>
      <c r="G149" s="85">
        <v>180</v>
      </c>
      <c r="H149" s="85">
        <v>90</v>
      </c>
      <c r="I149" s="85" t="s">
        <v>535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85" t="s">
        <v>550</v>
      </c>
      <c r="B150" s="85" t="s">
        <v>1077</v>
      </c>
      <c r="C150" s="85">
        <v>0.3</v>
      </c>
      <c r="D150" s="85">
        <v>1.8620000000000001</v>
      </c>
      <c r="E150" s="85">
        <v>3.4009999999999998</v>
      </c>
      <c r="F150" s="85">
        <v>32.61</v>
      </c>
      <c r="G150" s="85">
        <v>90</v>
      </c>
      <c r="H150" s="85">
        <v>180</v>
      </c>
      <c r="I150" s="85"/>
      <c r="J150"/>
      <c r="K150"/>
      <c r="L150"/>
      <c r="M150"/>
      <c r="N150"/>
      <c r="O150"/>
      <c r="P150"/>
      <c r="Q150"/>
      <c r="R150"/>
      <c r="S150"/>
    </row>
    <row r="151" spans="1:19">
      <c r="A151" s="85" t="s">
        <v>551</v>
      </c>
      <c r="B151" s="85" t="s">
        <v>1076</v>
      </c>
      <c r="C151" s="85">
        <v>0.22</v>
      </c>
      <c r="D151" s="85">
        <v>0.47699999999999998</v>
      </c>
      <c r="E151" s="85">
        <v>0.51400000000000001</v>
      </c>
      <c r="F151" s="85">
        <v>13.29</v>
      </c>
      <c r="G151" s="85">
        <v>180</v>
      </c>
      <c r="H151" s="85">
        <v>90</v>
      </c>
      <c r="I151" s="85" t="s">
        <v>535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85" t="s">
        <v>552</v>
      </c>
      <c r="B152" s="85" t="s">
        <v>1077</v>
      </c>
      <c r="C152" s="85">
        <v>0.3</v>
      </c>
      <c r="D152" s="85">
        <v>1.8620000000000001</v>
      </c>
      <c r="E152" s="85">
        <v>3.4009999999999998</v>
      </c>
      <c r="F152" s="85">
        <v>32.61</v>
      </c>
      <c r="G152" s="85">
        <v>90</v>
      </c>
      <c r="H152" s="85">
        <v>180</v>
      </c>
      <c r="I152" s="85"/>
      <c r="J152"/>
      <c r="K152"/>
      <c r="L152"/>
      <c r="M152"/>
      <c r="N152"/>
      <c r="O152"/>
      <c r="P152"/>
      <c r="Q152"/>
      <c r="R152"/>
      <c r="S152"/>
    </row>
    <row r="153" spans="1:19">
      <c r="A153" s="85" t="s">
        <v>553</v>
      </c>
      <c r="B153" s="85" t="s">
        <v>1076</v>
      </c>
      <c r="C153" s="85">
        <v>0.22</v>
      </c>
      <c r="D153" s="85">
        <v>0.47699999999999998</v>
      </c>
      <c r="E153" s="85">
        <v>0.51400000000000001</v>
      </c>
      <c r="F153" s="85">
        <v>13.29</v>
      </c>
      <c r="G153" s="85">
        <v>180</v>
      </c>
      <c r="H153" s="85">
        <v>90</v>
      </c>
      <c r="I153" s="85" t="s">
        <v>535</v>
      </c>
      <c r="J153"/>
      <c r="K153"/>
      <c r="L153"/>
      <c r="M153"/>
      <c r="N153"/>
      <c r="O153"/>
      <c r="P153"/>
      <c r="Q153"/>
      <c r="R153"/>
      <c r="S153"/>
    </row>
    <row r="154" spans="1:19">
      <c r="A154" s="85" t="s">
        <v>554</v>
      </c>
      <c r="B154" s="85" t="s">
        <v>1077</v>
      </c>
      <c r="C154" s="85">
        <v>0.3</v>
      </c>
      <c r="D154" s="85">
        <v>1.8620000000000001</v>
      </c>
      <c r="E154" s="85">
        <v>3.4009999999999998</v>
      </c>
      <c r="F154" s="85">
        <v>32.61</v>
      </c>
      <c r="G154" s="85">
        <v>90</v>
      </c>
      <c r="H154" s="85">
        <v>180</v>
      </c>
      <c r="I154" s="85"/>
      <c r="J154"/>
      <c r="K154"/>
      <c r="L154"/>
      <c r="M154"/>
      <c r="N154"/>
      <c r="O154"/>
      <c r="P154"/>
      <c r="Q154"/>
      <c r="R154"/>
      <c r="S154"/>
    </row>
    <row r="155" spans="1:19">
      <c r="A155" s="85" t="s">
        <v>555</v>
      </c>
      <c r="B155" s="85" t="s">
        <v>1076</v>
      </c>
      <c r="C155" s="85">
        <v>0.22</v>
      </c>
      <c r="D155" s="85">
        <v>0.47699999999999998</v>
      </c>
      <c r="E155" s="85">
        <v>0.51400000000000001</v>
      </c>
      <c r="F155" s="85">
        <v>13.29</v>
      </c>
      <c r="G155" s="85">
        <v>0</v>
      </c>
      <c r="H155" s="85">
        <v>90</v>
      </c>
      <c r="I155" s="85" t="s">
        <v>528</v>
      </c>
      <c r="J155"/>
      <c r="K155"/>
      <c r="L155"/>
      <c r="M155"/>
      <c r="N155"/>
      <c r="O155"/>
      <c r="P155"/>
      <c r="Q155"/>
      <c r="R155"/>
      <c r="S155"/>
    </row>
    <row r="156" spans="1:19">
      <c r="A156" s="85" t="s">
        <v>556</v>
      </c>
      <c r="B156" s="85" t="s">
        <v>1077</v>
      </c>
      <c r="C156" s="85">
        <v>0.3</v>
      </c>
      <c r="D156" s="85">
        <v>1.8620000000000001</v>
      </c>
      <c r="E156" s="85">
        <v>3.4009999999999998</v>
      </c>
      <c r="F156" s="85">
        <v>32.61</v>
      </c>
      <c r="G156" s="85">
        <v>90</v>
      </c>
      <c r="H156" s="85">
        <v>180</v>
      </c>
      <c r="I156" s="85"/>
      <c r="J156"/>
      <c r="K156"/>
      <c r="L156"/>
      <c r="M156"/>
      <c r="N156"/>
      <c r="O156"/>
      <c r="P156"/>
      <c r="Q156"/>
      <c r="R156"/>
      <c r="S156"/>
    </row>
    <row r="157" spans="1:19">
      <c r="A157" s="85" t="s">
        <v>557</v>
      </c>
      <c r="B157" s="85" t="s">
        <v>1076</v>
      </c>
      <c r="C157" s="85">
        <v>0.22</v>
      </c>
      <c r="D157" s="85">
        <v>0.47699999999999998</v>
      </c>
      <c r="E157" s="85">
        <v>0.51400000000000001</v>
      </c>
      <c r="F157" s="85">
        <v>13.29</v>
      </c>
      <c r="G157" s="85">
        <v>0</v>
      </c>
      <c r="H157" s="85">
        <v>90</v>
      </c>
      <c r="I157" s="85" t="s">
        <v>528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5" t="s">
        <v>558</v>
      </c>
      <c r="B158" s="85" t="s">
        <v>1077</v>
      </c>
      <c r="C158" s="85">
        <v>0.3</v>
      </c>
      <c r="D158" s="85">
        <v>1.8620000000000001</v>
      </c>
      <c r="E158" s="85">
        <v>3.4009999999999998</v>
      </c>
      <c r="F158" s="85">
        <v>32.61</v>
      </c>
      <c r="G158" s="85">
        <v>90</v>
      </c>
      <c r="H158" s="85">
        <v>180</v>
      </c>
      <c r="I158" s="85"/>
      <c r="J158"/>
      <c r="K158"/>
      <c r="L158"/>
      <c r="M158"/>
      <c r="N158"/>
      <c r="O158"/>
      <c r="P158"/>
      <c r="Q158"/>
      <c r="R158"/>
      <c r="S158"/>
    </row>
    <row r="159" spans="1:19">
      <c r="A159" s="85" t="s">
        <v>581</v>
      </c>
      <c r="B159" s="85" t="s">
        <v>1076</v>
      </c>
      <c r="C159" s="85">
        <v>0.22</v>
      </c>
      <c r="D159" s="85">
        <v>0.47699999999999998</v>
      </c>
      <c r="E159" s="85">
        <v>0.51400000000000001</v>
      </c>
      <c r="F159" s="85">
        <v>22.58</v>
      </c>
      <c r="G159" s="85">
        <v>270</v>
      </c>
      <c r="H159" s="85">
        <v>90</v>
      </c>
      <c r="I159" s="85" t="s">
        <v>533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5" t="s">
        <v>582</v>
      </c>
      <c r="B160" s="85" t="s">
        <v>1076</v>
      </c>
      <c r="C160" s="85">
        <v>0.22</v>
      </c>
      <c r="D160" s="85">
        <v>0.47699999999999998</v>
      </c>
      <c r="E160" s="85">
        <v>0.51400000000000001</v>
      </c>
      <c r="F160" s="85">
        <v>10.87</v>
      </c>
      <c r="G160" s="85">
        <v>180</v>
      </c>
      <c r="H160" s="85">
        <v>90</v>
      </c>
      <c r="I160" s="85" t="s">
        <v>535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5" t="s">
        <v>583</v>
      </c>
      <c r="B161" s="85" t="s">
        <v>1076</v>
      </c>
      <c r="C161" s="85">
        <v>0.22</v>
      </c>
      <c r="D161" s="85">
        <v>0.47699999999999998</v>
      </c>
      <c r="E161" s="85">
        <v>0.51400000000000001</v>
      </c>
      <c r="F161" s="85">
        <v>43.48</v>
      </c>
      <c r="G161" s="85">
        <v>180</v>
      </c>
      <c r="H161" s="85">
        <v>90</v>
      </c>
      <c r="I161" s="85" t="s">
        <v>535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5" t="s">
        <v>584</v>
      </c>
      <c r="B162" s="85" t="s">
        <v>1076</v>
      </c>
      <c r="C162" s="85">
        <v>0.22</v>
      </c>
      <c r="D162" s="85">
        <v>0.47699999999999998</v>
      </c>
      <c r="E162" s="85">
        <v>0.51400000000000001</v>
      </c>
      <c r="F162" s="85">
        <v>35.119999999999997</v>
      </c>
      <c r="G162" s="85">
        <v>180</v>
      </c>
      <c r="H162" s="85">
        <v>90</v>
      </c>
      <c r="I162" s="85" t="s">
        <v>535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5" t="s">
        <v>585</v>
      </c>
      <c r="B163" s="85" t="s">
        <v>1076</v>
      </c>
      <c r="C163" s="85">
        <v>0.22</v>
      </c>
      <c r="D163" s="85">
        <v>0.47699999999999998</v>
      </c>
      <c r="E163" s="85">
        <v>0.51400000000000001</v>
      </c>
      <c r="F163" s="85">
        <v>43.48</v>
      </c>
      <c r="G163" s="85">
        <v>180</v>
      </c>
      <c r="H163" s="85">
        <v>90</v>
      </c>
      <c r="I163" s="85" t="s">
        <v>535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5" t="s">
        <v>586</v>
      </c>
      <c r="B164" s="85" t="s">
        <v>1076</v>
      </c>
      <c r="C164" s="85">
        <v>0.22</v>
      </c>
      <c r="D164" s="85">
        <v>0.47699999999999998</v>
      </c>
      <c r="E164" s="85">
        <v>0.51400000000000001</v>
      </c>
      <c r="F164" s="85">
        <v>10.87</v>
      </c>
      <c r="G164" s="85">
        <v>180</v>
      </c>
      <c r="H164" s="85">
        <v>90</v>
      </c>
      <c r="I164" s="85" t="s">
        <v>535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5" t="s">
        <v>587</v>
      </c>
      <c r="B165" s="85" t="s">
        <v>1076</v>
      </c>
      <c r="C165" s="85">
        <v>0.22</v>
      </c>
      <c r="D165" s="85">
        <v>0.47699999999999998</v>
      </c>
      <c r="E165" s="85">
        <v>0.51400000000000001</v>
      </c>
      <c r="F165" s="85">
        <v>10.87</v>
      </c>
      <c r="G165" s="85">
        <v>0</v>
      </c>
      <c r="H165" s="85">
        <v>90</v>
      </c>
      <c r="I165" s="85" t="s">
        <v>528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5" t="s">
        <v>588</v>
      </c>
      <c r="B166" s="85" t="s">
        <v>1076</v>
      </c>
      <c r="C166" s="85">
        <v>0.22</v>
      </c>
      <c r="D166" s="85">
        <v>0.47699999999999998</v>
      </c>
      <c r="E166" s="85">
        <v>0.51400000000000001</v>
      </c>
      <c r="F166" s="85">
        <v>43.48</v>
      </c>
      <c r="G166" s="85">
        <v>0</v>
      </c>
      <c r="H166" s="85">
        <v>90</v>
      </c>
      <c r="I166" s="85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5" t="s">
        <v>590</v>
      </c>
      <c r="B167" s="85" t="s">
        <v>1076</v>
      </c>
      <c r="C167" s="85">
        <v>0.22</v>
      </c>
      <c r="D167" s="85">
        <v>0.47699999999999998</v>
      </c>
      <c r="E167" s="85">
        <v>0.51400000000000001</v>
      </c>
      <c r="F167" s="85">
        <v>10.87</v>
      </c>
      <c r="G167" s="85">
        <v>0</v>
      </c>
      <c r="H167" s="85">
        <v>90</v>
      </c>
      <c r="I167" s="85" t="s">
        <v>528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5" t="s">
        <v>591</v>
      </c>
      <c r="B168" s="85" t="s">
        <v>1076</v>
      </c>
      <c r="C168" s="85">
        <v>0.22</v>
      </c>
      <c r="D168" s="85">
        <v>0.47699999999999998</v>
      </c>
      <c r="E168" s="85">
        <v>0.51400000000000001</v>
      </c>
      <c r="F168" s="85">
        <v>43.48</v>
      </c>
      <c r="G168" s="85">
        <v>0</v>
      </c>
      <c r="H168" s="85">
        <v>90</v>
      </c>
      <c r="I168" s="85" t="s">
        <v>528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5" t="s">
        <v>592</v>
      </c>
      <c r="B169" s="85" t="s">
        <v>1076</v>
      </c>
      <c r="C169" s="85">
        <v>0.22</v>
      </c>
      <c r="D169" s="85">
        <v>0.47699999999999998</v>
      </c>
      <c r="E169" s="85">
        <v>0.51400000000000001</v>
      </c>
      <c r="F169" s="85">
        <v>10.87</v>
      </c>
      <c r="G169" s="85">
        <v>0</v>
      </c>
      <c r="H169" s="85">
        <v>90</v>
      </c>
      <c r="I169" s="85" t="s">
        <v>528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5" t="s">
        <v>603</v>
      </c>
      <c r="B170" s="85" t="s">
        <v>1076</v>
      </c>
      <c r="C170" s="85">
        <v>0.22</v>
      </c>
      <c r="D170" s="85">
        <v>0.47699999999999998</v>
      </c>
      <c r="E170" s="85">
        <v>0.51400000000000001</v>
      </c>
      <c r="F170" s="85">
        <v>22.58</v>
      </c>
      <c r="G170" s="85">
        <v>270</v>
      </c>
      <c r="H170" s="85">
        <v>90</v>
      </c>
      <c r="I170" s="85" t="s">
        <v>533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5" t="s">
        <v>604</v>
      </c>
      <c r="B171" s="85" t="s">
        <v>1076</v>
      </c>
      <c r="C171" s="85">
        <v>0.22</v>
      </c>
      <c r="D171" s="85">
        <v>0.47699999999999998</v>
      </c>
      <c r="E171" s="85">
        <v>0.51400000000000001</v>
      </c>
      <c r="F171" s="85">
        <v>10.87</v>
      </c>
      <c r="G171" s="85">
        <v>180</v>
      </c>
      <c r="H171" s="85">
        <v>90</v>
      </c>
      <c r="I171" s="85" t="s">
        <v>535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5" t="s">
        <v>605</v>
      </c>
      <c r="B172" s="85" t="s">
        <v>1076</v>
      </c>
      <c r="C172" s="85">
        <v>0.22</v>
      </c>
      <c r="D172" s="85">
        <v>0.47699999999999998</v>
      </c>
      <c r="E172" s="85">
        <v>0.51400000000000001</v>
      </c>
      <c r="F172" s="85">
        <v>43.48</v>
      </c>
      <c r="G172" s="85">
        <v>180</v>
      </c>
      <c r="H172" s="85">
        <v>90</v>
      </c>
      <c r="I172" s="85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5" t="s">
        <v>606</v>
      </c>
      <c r="B173" s="85" t="s">
        <v>1076</v>
      </c>
      <c r="C173" s="85">
        <v>0.22</v>
      </c>
      <c r="D173" s="85">
        <v>0.47699999999999998</v>
      </c>
      <c r="E173" s="85">
        <v>0.51400000000000001</v>
      </c>
      <c r="F173" s="85">
        <v>35.119999999999997</v>
      </c>
      <c r="G173" s="85">
        <v>180</v>
      </c>
      <c r="H173" s="85">
        <v>90</v>
      </c>
      <c r="I173" s="85" t="s">
        <v>535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5" t="s">
        <v>607</v>
      </c>
      <c r="B174" s="85" t="s">
        <v>1076</v>
      </c>
      <c r="C174" s="85">
        <v>0.22</v>
      </c>
      <c r="D174" s="85">
        <v>0.47699999999999998</v>
      </c>
      <c r="E174" s="85">
        <v>0.51400000000000001</v>
      </c>
      <c r="F174" s="85">
        <v>43.48</v>
      </c>
      <c r="G174" s="85">
        <v>180</v>
      </c>
      <c r="H174" s="85">
        <v>90</v>
      </c>
      <c r="I174" s="85" t="s">
        <v>535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5" t="s">
        <v>608</v>
      </c>
      <c r="B175" s="85" t="s">
        <v>1076</v>
      </c>
      <c r="C175" s="85">
        <v>0.22</v>
      </c>
      <c r="D175" s="85">
        <v>0.47699999999999998</v>
      </c>
      <c r="E175" s="85">
        <v>0.51400000000000001</v>
      </c>
      <c r="F175" s="85">
        <v>10.87</v>
      </c>
      <c r="G175" s="85">
        <v>180</v>
      </c>
      <c r="H175" s="85">
        <v>90</v>
      </c>
      <c r="I175" s="85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5" t="s">
        <v>609</v>
      </c>
      <c r="B176" s="85" t="s">
        <v>1076</v>
      </c>
      <c r="C176" s="85">
        <v>0.22</v>
      </c>
      <c r="D176" s="85">
        <v>0.47699999999999998</v>
      </c>
      <c r="E176" s="85">
        <v>0.51400000000000001</v>
      </c>
      <c r="F176" s="85">
        <v>10.87</v>
      </c>
      <c r="G176" s="85">
        <v>0</v>
      </c>
      <c r="H176" s="85">
        <v>90</v>
      </c>
      <c r="I176" s="85" t="s">
        <v>528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5" t="s">
        <v>610</v>
      </c>
      <c r="B177" s="85" t="s">
        <v>1076</v>
      </c>
      <c r="C177" s="85">
        <v>0.22</v>
      </c>
      <c r="D177" s="85">
        <v>0.47699999999999998</v>
      </c>
      <c r="E177" s="85">
        <v>0.51400000000000001</v>
      </c>
      <c r="F177" s="85">
        <v>43.48</v>
      </c>
      <c r="G177" s="85">
        <v>0</v>
      </c>
      <c r="H177" s="85">
        <v>90</v>
      </c>
      <c r="I177" s="85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5" t="s">
        <v>612</v>
      </c>
      <c r="B178" s="85" t="s">
        <v>1076</v>
      </c>
      <c r="C178" s="85">
        <v>0.22</v>
      </c>
      <c r="D178" s="85">
        <v>0.47699999999999998</v>
      </c>
      <c r="E178" s="85">
        <v>0.51400000000000001</v>
      </c>
      <c r="F178" s="85">
        <v>10.87</v>
      </c>
      <c r="G178" s="85">
        <v>0</v>
      </c>
      <c r="H178" s="85">
        <v>90</v>
      </c>
      <c r="I178" s="85" t="s">
        <v>528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5" t="s">
        <v>613</v>
      </c>
      <c r="B179" s="85" t="s">
        <v>1076</v>
      </c>
      <c r="C179" s="85">
        <v>0.22</v>
      </c>
      <c r="D179" s="85">
        <v>0.47699999999999998</v>
      </c>
      <c r="E179" s="85">
        <v>0.51400000000000001</v>
      </c>
      <c r="F179" s="85">
        <v>43.48</v>
      </c>
      <c r="G179" s="85">
        <v>0</v>
      </c>
      <c r="H179" s="85">
        <v>90</v>
      </c>
      <c r="I179" s="85" t="s">
        <v>528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5" t="s">
        <v>614</v>
      </c>
      <c r="B180" s="85" t="s">
        <v>1076</v>
      </c>
      <c r="C180" s="85">
        <v>0.22</v>
      </c>
      <c r="D180" s="85">
        <v>0.47699999999999998</v>
      </c>
      <c r="E180" s="85">
        <v>0.51400000000000001</v>
      </c>
      <c r="F180" s="85">
        <v>10.87</v>
      </c>
      <c r="G180" s="85">
        <v>0</v>
      </c>
      <c r="H180" s="85">
        <v>90</v>
      </c>
      <c r="I180" s="85" t="s">
        <v>528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5" t="s">
        <v>628</v>
      </c>
      <c r="B181" s="85" t="s">
        <v>1076</v>
      </c>
      <c r="C181" s="85">
        <v>0.22</v>
      </c>
      <c r="D181" s="85">
        <v>0.47699999999999998</v>
      </c>
      <c r="E181" s="85">
        <v>0.51400000000000001</v>
      </c>
      <c r="F181" s="85">
        <v>22.58</v>
      </c>
      <c r="G181" s="85">
        <v>270</v>
      </c>
      <c r="H181" s="85">
        <v>90</v>
      </c>
      <c r="I181" s="85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5" t="s">
        <v>629</v>
      </c>
      <c r="B182" s="85" t="s">
        <v>1076</v>
      </c>
      <c r="C182" s="85">
        <v>0.22</v>
      </c>
      <c r="D182" s="85">
        <v>0.47699999999999998</v>
      </c>
      <c r="E182" s="85">
        <v>0.51400000000000001</v>
      </c>
      <c r="F182" s="85">
        <v>10.87</v>
      </c>
      <c r="G182" s="85">
        <v>180</v>
      </c>
      <c r="H182" s="85">
        <v>90</v>
      </c>
      <c r="I182" s="85" t="s">
        <v>535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5" t="s">
        <v>630</v>
      </c>
      <c r="B183" s="85" t="s">
        <v>1078</v>
      </c>
      <c r="C183" s="85">
        <v>0.3</v>
      </c>
      <c r="D183" s="85">
        <v>0.35799999999999998</v>
      </c>
      <c r="E183" s="85">
        <v>0.38400000000000001</v>
      </c>
      <c r="F183" s="85">
        <v>32.61</v>
      </c>
      <c r="G183" s="85">
        <v>90</v>
      </c>
      <c r="H183" s="85">
        <v>0</v>
      </c>
      <c r="I183" s="85"/>
      <c r="J183"/>
      <c r="K183"/>
      <c r="L183"/>
      <c r="M183"/>
      <c r="N183"/>
      <c r="O183"/>
      <c r="P183"/>
      <c r="Q183"/>
      <c r="R183"/>
      <c r="S183"/>
    </row>
    <row r="184" spans="1:19">
      <c r="A184" s="85" t="s">
        <v>631</v>
      </c>
      <c r="B184" s="85" t="s">
        <v>1076</v>
      </c>
      <c r="C184" s="85">
        <v>0.22</v>
      </c>
      <c r="D184" s="85">
        <v>0.47699999999999998</v>
      </c>
      <c r="E184" s="85">
        <v>0.51400000000000001</v>
      </c>
      <c r="F184" s="85">
        <v>43.48</v>
      </c>
      <c r="G184" s="85">
        <v>180</v>
      </c>
      <c r="H184" s="85">
        <v>90</v>
      </c>
      <c r="I184" s="85" t="s">
        <v>535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5" t="s">
        <v>632</v>
      </c>
      <c r="B185" s="85" t="s">
        <v>1078</v>
      </c>
      <c r="C185" s="85">
        <v>0.3</v>
      </c>
      <c r="D185" s="85">
        <v>0.35799999999999998</v>
      </c>
      <c r="E185" s="85">
        <v>0.38400000000000001</v>
      </c>
      <c r="F185" s="85">
        <v>130.44999999999999</v>
      </c>
      <c r="G185" s="85">
        <v>90</v>
      </c>
      <c r="H185" s="85">
        <v>0</v>
      </c>
      <c r="I185" s="85"/>
      <c r="J185"/>
      <c r="K185"/>
      <c r="L185"/>
      <c r="M185"/>
      <c r="N185"/>
      <c r="O185"/>
      <c r="P185"/>
      <c r="Q185"/>
      <c r="R185"/>
      <c r="S185"/>
    </row>
    <row r="186" spans="1:19">
      <c r="A186" s="85" t="s">
        <v>633</v>
      </c>
      <c r="B186" s="85" t="s">
        <v>1076</v>
      </c>
      <c r="C186" s="85">
        <v>0.22</v>
      </c>
      <c r="D186" s="85">
        <v>0.47699999999999998</v>
      </c>
      <c r="E186" s="85">
        <v>0.51400000000000001</v>
      </c>
      <c r="F186" s="85">
        <v>35.119999999999997</v>
      </c>
      <c r="G186" s="85">
        <v>180</v>
      </c>
      <c r="H186" s="85">
        <v>90</v>
      </c>
      <c r="I186" s="85" t="s">
        <v>535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5" t="s">
        <v>634</v>
      </c>
      <c r="B187" s="85" t="s">
        <v>1078</v>
      </c>
      <c r="C187" s="85">
        <v>0.3</v>
      </c>
      <c r="D187" s="85">
        <v>0.35799999999999998</v>
      </c>
      <c r="E187" s="85">
        <v>0.38400000000000001</v>
      </c>
      <c r="F187" s="85">
        <v>105.36</v>
      </c>
      <c r="G187" s="85">
        <v>90</v>
      </c>
      <c r="H187" s="85">
        <v>0</v>
      </c>
      <c r="I187" s="85"/>
      <c r="J187"/>
      <c r="K187"/>
      <c r="L187"/>
      <c r="M187"/>
      <c r="N187"/>
      <c r="O187"/>
      <c r="P187"/>
      <c r="Q187"/>
      <c r="R187"/>
      <c r="S187"/>
    </row>
    <row r="188" spans="1:19">
      <c r="A188" s="85" t="s">
        <v>635</v>
      </c>
      <c r="B188" s="85" t="s">
        <v>1076</v>
      </c>
      <c r="C188" s="85">
        <v>0.22</v>
      </c>
      <c r="D188" s="85">
        <v>0.47699999999999998</v>
      </c>
      <c r="E188" s="85">
        <v>0.51400000000000001</v>
      </c>
      <c r="F188" s="85">
        <v>43.48</v>
      </c>
      <c r="G188" s="85">
        <v>180</v>
      </c>
      <c r="H188" s="85">
        <v>90</v>
      </c>
      <c r="I188" s="85" t="s">
        <v>535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5" t="s">
        <v>636</v>
      </c>
      <c r="B189" s="85" t="s">
        <v>1078</v>
      </c>
      <c r="C189" s="85">
        <v>0.3</v>
      </c>
      <c r="D189" s="85">
        <v>0.35799999999999998</v>
      </c>
      <c r="E189" s="85">
        <v>0.38400000000000001</v>
      </c>
      <c r="F189" s="85">
        <v>130.44999999999999</v>
      </c>
      <c r="G189" s="85">
        <v>90</v>
      </c>
      <c r="H189" s="85">
        <v>0</v>
      </c>
      <c r="I189" s="85"/>
      <c r="J189"/>
      <c r="K189"/>
      <c r="L189"/>
      <c r="M189"/>
      <c r="N189"/>
      <c r="O189"/>
      <c r="P189"/>
      <c r="Q189"/>
      <c r="R189"/>
      <c r="S189"/>
    </row>
    <row r="190" spans="1:19">
      <c r="A190" s="85" t="s">
        <v>637</v>
      </c>
      <c r="B190" s="85" t="s">
        <v>1076</v>
      </c>
      <c r="C190" s="85">
        <v>0.22</v>
      </c>
      <c r="D190" s="85">
        <v>0.47699999999999998</v>
      </c>
      <c r="E190" s="85">
        <v>0.51400000000000001</v>
      </c>
      <c r="F190" s="85">
        <v>10.87</v>
      </c>
      <c r="G190" s="85">
        <v>180</v>
      </c>
      <c r="H190" s="85">
        <v>90</v>
      </c>
      <c r="I190" s="85" t="s">
        <v>535</v>
      </c>
      <c r="J190"/>
      <c r="K190"/>
      <c r="L190"/>
      <c r="M190"/>
      <c r="N190"/>
      <c r="O190"/>
      <c r="P190"/>
      <c r="Q190"/>
      <c r="R190"/>
      <c r="S190"/>
    </row>
    <row r="191" spans="1:19">
      <c r="A191" s="85" t="s">
        <v>638</v>
      </c>
      <c r="B191" s="85" t="s">
        <v>1078</v>
      </c>
      <c r="C191" s="85">
        <v>0.3</v>
      </c>
      <c r="D191" s="85">
        <v>0.35799999999999998</v>
      </c>
      <c r="E191" s="85">
        <v>0.38400000000000001</v>
      </c>
      <c r="F191" s="85">
        <v>32.61</v>
      </c>
      <c r="G191" s="85">
        <v>90</v>
      </c>
      <c r="H191" s="85">
        <v>0</v>
      </c>
      <c r="I191" s="85"/>
      <c r="J191"/>
      <c r="K191"/>
      <c r="L191"/>
      <c r="M191"/>
      <c r="N191"/>
      <c r="O191"/>
      <c r="P191"/>
      <c r="Q191"/>
      <c r="R191"/>
      <c r="S191"/>
    </row>
    <row r="192" spans="1:19">
      <c r="A192" s="85" t="s">
        <v>639</v>
      </c>
      <c r="B192" s="85" t="s">
        <v>1076</v>
      </c>
      <c r="C192" s="85">
        <v>0.22</v>
      </c>
      <c r="D192" s="85">
        <v>0.47699999999999998</v>
      </c>
      <c r="E192" s="85">
        <v>0.51400000000000001</v>
      </c>
      <c r="F192" s="85">
        <v>10.87</v>
      </c>
      <c r="G192" s="85">
        <v>0</v>
      </c>
      <c r="H192" s="85">
        <v>90</v>
      </c>
      <c r="I192" s="85" t="s">
        <v>528</v>
      </c>
      <c r="J192"/>
      <c r="K192"/>
      <c r="L192"/>
      <c r="M192"/>
      <c r="N192"/>
      <c r="O192"/>
      <c r="P192"/>
      <c r="Q192"/>
      <c r="R192"/>
      <c r="S192"/>
    </row>
    <row r="193" spans="1:19">
      <c r="A193" s="85" t="s">
        <v>640</v>
      </c>
      <c r="B193" s="85" t="s">
        <v>1078</v>
      </c>
      <c r="C193" s="85">
        <v>0.3</v>
      </c>
      <c r="D193" s="85">
        <v>0.35799999999999998</v>
      </c>
      <c r="E193" s="85">
        <v>0.38400000000000001</v>
      </c>
      <c r="F193" s="85">
        <v>32.61</v>
      </c>
      <c r="G193" s="85">
        <v>90</v>
      </c>
      <c r="H193" s="85">
        <v>0</v>
      </c>
      <c r="I193" s="85"/>
      <c r="J193"/>
      <c r="K193"/>
      <c r="L193"/>
      <c r="M193"/>
      <c r="N193"/>
      <c r="O193"/>
      <c r="P193"/>
      <c r="Q193"/>
      <c r="R193"/>
      <c r="S193"/>
    </row>
    <row r="194" spans="1:19">
      <c r="A194" s="85" t="s">
        <v>641</v>
      </c>
      <c r="B194" s="85" t="s">
        <v>1076</v>
      </c>
      <c r="C194" s="85">
        <v>0.22</v>
      </c>
      <c r="D194" s="85">
        <v>0.47699999999999998</v>
      </c>
      <c r="E194" s="85">
        <v>0.51400000000000001</v>
      </c>
      <c r="F194" s="85">
        <v>43.48</v>
      </c>
      <c r="G194" s="85">
        <v>0</v>
      </c>
      <c r="H194" s="85">
        <v>90</v>
      </c>
      <c r="I194" s="85" t="s">
        <v>528</v>
      </c>
      <c r="J194"/>
      <c r="K194"/>
      <c r="L194"/>
      <c r="M194"/>
      <c r="N194"/>
      <c r="O194"/>
      <c r="P194"/>
      <c r="Q194"/>
      <c r="R194"/>
      <c r="S194"/>
    </row>
    <row r="195" spans="1:19">
      <c r="A195" s="85" t="s">
        <v>642</v>
      </c>
      <c r="B195" s="85" t="s">
        <v>1078</v>
      </c>
      <c r="C195" s="85">
        <v>0.3</v>
      </c>
      <c r="D195" s="85">
        <v>0.35799999999999998</v>
      </c>
      <c r="E195" s="85">
        <v>0.38400000000000001</v>
      </c>
      <c r="F195" s="85">
        <v>130.44</v>
      </c>
      <c r="G195" s="85">
        <v>90</v>
      </c>
      <c r="H195" s="85">
        <v>0</v>
      </c>
      <c r="I195" s="85"/>
      <c r="J195"/>
      <c r="K195"/>
      <c r="L195"/>
      <c r="M195"/>
      <c r="N195"/>
      <c r="O195"/>
      <c r="P195"/>
      <c r="Q195"/>
      <c r="R195"/>
      <c r="S195"/>
    </row>
    <row r="196" spans="1:19">
      <c r="A196" s="85" t="s">
        <v>645</v>
      </c>
      <c r="B196" s="85" t="s">
        <v>1076</v>
      </c>
      <c r="C196" s="85">
        <v>0.22</v>
      </c>
      <c r="D196" s="85">
        <v>0.47699999999999998</v>
      </c>
      <c r="E196" s="85">
        <v>0.51400000000000001</v>
      </c>
      <c r="F196" s="85">
        <v>10.87</v>
      </c>
      <c r="G196" s="85">
        <v>0</v>
      </c>
      <c r="H196" s="85">
        <v>90</v>
      </c>
      <c r="I196" s="85" t="s">
        <v>528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5" t="s">
        <v>646</v>
      </c>
      <c r="B197" s="85" t="s">
        <v>1078</v>
      </c>
      <c r="C197" s="85">
        <v>0.3</v>
      </c>
      <c r="D197" s="85">
        <v>0.35799999999999998</v>
      </c>
      <c r="E197" s="85">
        <v>0.38400000000000001</v>
      </c>
      <c r="F197" s="85">
        <v>32.61</v>
      </c>
      <c r="G197" s="85">
        <v>90</v>
      </c>
      <c r="H197" s="85">
        <v>0</v>
      </c>
      <c r="I197" s="85"/>
      <c r="J197"/>
      <c r="K197"/>
      <c r="L197"/>
      <c r="M197"/>
      <c r="N197"/>
      <c r="O197"/>
      <c r="P197"/>
      <c r="Q197"/>
      <c r="R197"/>
      <c r="S197"/>
    </row>
    <row r="198" spans="1:19">
      <c r="A198" s="85" t="s">
        <v>647</v>
      </c>
      <c r="B198" s="85" t="s">
        <v>1076</v>
      </c>
      <c r="C198" s="85">
        <v>0.22</v>
      </c>
      <c r="D198" s="85">
        <v>0.47699999999999998</v>
      </c>
      <c r="E198" s="85">
        <v>0.51400000000000001</v>
      </c>
      <c r="F198" s="85">
        <v>43.48</v>
      </c>
      <c r="G198" s="85">
        <v>0</v>
      </c>
      <c r="H198" s="85">
        <v>90</v>
      </c>
      <c r="I198" s="85" t="s">
        <v>528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5" t="s">
        <v>648</v>
      </c>
      <c r="B199" s="85" t="s">
        <v>1078</v>
      </c>
      <c r="C199" s="85">
        <v>0.3</v>
      </c>
      <c r="D199" s="85">
        <v>0.35799999999999998</v>
      </c>
      <c r="E199" s="85">
        <v>0.38400000000000001</v>
      </c>
      <c r="F199" s="85">
        <v>130.44</v>
      </c>
      <c r="G199" s="85">
        <v>90</v>
      </c>
      <c r="H199" s="85">
        <v>0</v>
      </c>
      <c r="I199" s="85"/>
      <c r="J199"/>
      <c r="K199"/>
      <c r="L199"/>
      <c r="M199"/>
      <c r="N199"/>
      <c r="O199"/>
      <c r="P199"/>
      <c r="Q199"/>
      <c r="R199"/>
      <c r="S199"/>
    </row>
    <row r="200" spans="1:19">
      <c r="A200" s="85" t="s">
        <v>649</v>
      </c>
      <c r="B200" s="85" t="s">
        <v>1076</v>
      </c>
      <c r="C200" s="85">
        <v>0.22</v>
      </c>
      <c r="D200" s="85">
        <v>0.47699999999999998</v>
      </c>
      <c r="E200" s="85">
        <v>0.51400000000000001</v>
      </c>
      <c r="F200" s="85">
        <v>10.87</v>
      </c>
      <c r="G200" s="85">
        <v>0</v>
      </c>
      <c r="H200" s="85">
        <v>90</v>
      </c>
      <c r="I200" s="85" t="s">
        <v>528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5" t="s">
        <v>650</v>
      </c>
      <c r="B201" s="85" t="s">
        <v>1078</v>
      </c>
      <c r="C201" s="85">
        <v>0.3</v>
      </c>
      <c r="D201" s="85">
        <v>0.35799999999999998</v>
      </c>
      <c r="E201" s="85">
        <v>0.38400000000000001</v>
      </c>
      <c r="F201" s="85">
        <v>32.61</v>
      </c>
      <c r="G201" s="85">
        <v>90</v>
      </c>
      <c r="H201" s="85">
        <v>0</v>
      </c>
      <c r="I201" s="85"/>
      <c r="J201"/>
      <c r="K201"/>
      <c r="L201"/>
      <c r="M201"/>
      <c r="N201"/>
      <c r="O201"/>
      <c r="P201"/>
      <c r="Q201"/>
      <c r="R201"/>
      <c r="S201"/>
    </row>
    <row r="202" spans="1:19">
      <c r="A202" s="85" t="s">
        <v>561</v>
      </c>
      <c r="B202" s="85" t="s">
        <v>1076</v>
      </c>
      <c r="C202" s="85">
        <v>0.22</v>
      </c>
      <c r="D202" s="85">
        <v>0.47699999999999998</v>
      </c>
      <c r="E202" s="85">
        <v>0.51400000000000001</v>
      </c>
      <c r="F202" s="85">
        <v>39.86</v>
      </c>
      <c r="G202" s="85">
        <v>0</v>
      </c>
      <c r="H202" s="85">
        <v>90</v>
      </c>
      <c r="I202" s="85" t="s">
        <v>528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5" t="s">
        <v>562</v>
      </c>
      <c r="B203" s="85" t="s">
        <v>1077</v>
      </c>
      <c r="C203" s="85">
        <v>0.3</v>
      </c>
      <c r="D203" s="85">
        <v>1.8620000000000001</v>
      </c>
      <c r="E203" s="85">
        <v>3.4009999999999998</v>
      </c>
      <c r="F203" s="85">
        <v>97.83</v>
      </c>
      <c r="G203" s="85">
        <v>90</v>
      </c>
      <c r="H203" s="85">
        <v>180</v>
      </c>
      <c r="I203" s="85"/>
      <c r="J203"/>
      <c r="K203"/>
      <c r="L203"/>
      <c r="M203"/>
      <c r="N203"/>
      <c r="O203"/>
      <c r="P203"/>
      <c r="Q203"/>
      <c r="R203"/>
      <c r="S203"/>
    </row>
    <row r="204" spans="1:19">
      <c r="A204" s="85" t="s">
        <v>547</v>
      </c>
      <c r="B204" s="85" t="s">
        <v>1076</v>
      </c>
      <c r="C204" s="85">
        <v>0.22</v>
      </c>
      <c r="D204" s="85">
        <v>0.47699999999999998</v>
      </c>
      <c r="E204" s="85">
        <v>0.51400000000000001</v>
      </c>
      <c r="F204" s="85">
        <v>13.29</v>
      </c>
      <c r="G204" s="85">
        <v>180</v>
      </c>
      <c r="H204" s="85">
        <v>90</v>
      </c>
      <c r="I204" s="85" t="s">
        <v>535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5" t="s">
        <v>548</v>
      </c>
      <c r="B205" s="85" t="s">
        <v>1077</v>
      </c>
      <c r="C205" s="85">
        <v>0.3</v>
      </c>
      <c r="D205" s="85">
        <v>1.8620000000000001</v>
      </c>
      <c r="E205" s="85">
        <v>3.4009999999999998</v>
      </c>
      <c r="F205" s="85">
        <v>32.61</v>
      </c>
      <c r="G205" s="85">
        <v>90</v>
      </c>
      <c r="H205" s="85">
        <v>180</v>
      </c>
      <c r="I205" s="85"/>
      <c r="J205"/>
      <c r="K205"/>
      <c r="L205"/>
      <c r="M205"/>
      <c r="N205"/>
      <c r="O205"/>
      <c r="P205"/>
      <c r="Q205"/>
      <c r="R205"/>
      <c r="S205"/>
    </row>
    <row r="206" spans="1:19">
      <c r="A206" s="85" t="s">
        <v>545</v>
      </c>
      <c r="B206" s="85" t="s">
        <v>1076</v>
      </c>
      <c r="C206" s="85">
        <v>0.22</v>
      </c>
      <c r="D206" s="85">
        <v>0.47699999999999998</v>
      </c>
      <c r="E206" s="85">
        <v>0.51400000000000001</v>
      </c>
      <c r="F206" s="85">
        <v>32.700000000000003</v>
      </c>
      <c r="G206" s="85">
        <v>180</v>
      </c>
      <c r="H206" s="85">
        <v>90</v>
      </c>
      <c r="I206" s="85" t="s">
        <v>535</v>
      </c>
      <c r="J206"/>
      <c r="K206"/>
      <c r="L206"/>
      <c r="M206"/>
      <c r="N206"/>
      <c r="O206"/>
      <c r="P206"/>
      <c r="Q206"/>
      <c r="R206"/>
      <c r="S206"/>
    </row>
    <row r="207" spans="1:19">
      <c r="A207" s="85" t="s">
        <v>546</v>
      </c>
      <c r="B207" s="85" t="s">
        <v>1077</v>
      </c>
      <c r="C207" s="85">
        <v>0.3</v>
      </c>
      <c r="D207" s="85">
        <v>1.8620000000000001</v>
      </c>
      <c r="E207" s="85">
        <v>3.4009999999999998</v>
      </c>
      <c r="F207" s="85">
        <v>80.27</v>
      </c>
      <c r="G207" s="85">
        <v>90</v>
      </c>
      <c r="H207" s="85">
        <v>180</v>
      </c>
      <c r="I207" s="85"/>
      <c r="J207"/>
      <c r="K207"/>
      <c r="L207"/>
      <c r="M207"/>
      <c r="N207"/>
      <c r="O207"/>
      <c r="P207"/>
      <c r="Q207"/>
      <c r="R207"/>
      <c r="S207"/>
    </row>
    <row r="208" spans="1:19">
      <c r="A208" s="85" t="s">
        <v>525</v>
      </c>
      <c r="B208" s="85" t="s">
        <v>1076</v>
      </c>
      <c r="C208" s="85">
        <v>0.22</v>
      </c>
      <c r="D208" s="85">
        <v>0.47699999999999998</v>
      </c>
      <c r="E208" s="85">
        <v>0.51400000000000001</v>
      </c>
      <c r="F208" s="85">
        <v>27.59</v>
      </c>
      <c r="G208" s="85">
        <v>90</v>
      </c>
      <c r="H208" s="85">
        <v>90</v>
      </c>
      <c r="I208" s="85" t="s">
        <v>526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5" t="s">
        <v>527</v>
      </c>
      <c r="B209" s="85" t="s">
        <v>1076</v>
      </c>
      <c r="C209" s="85">
        <v>0.22</v>
      </c>
      <c r="D209" s="85">
        <v>0.47699999999999998</v>
      </c>
      <c r="E209" s="85">
        <v>0.51400000000000001</v>
      </c>
      <c r="F209" s="85">
        <v>8.18</v>
      </c>
      <c r="G209" s="85">
        <v>0</v>
      </c>
      <c r="H209" s="85">
        <v>90</v>
      </c>
      <c r="I209" s="85" t="s">
        <v>528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5" t="s">
        <v>529</v>
      </c>
      <c r="B210" s="85" t="s">
        <v>1077</v>
      </c>
      <c r="C210" s="85">
        <v>0.3</v>
      </c>
      <c r="D210" s="85">
        <v>1.8620000000000001</v>
      </c>
      <c r="E210" s="85">
        <v>3.4009999999999998</v>
      </c>
      <c r="F210" s="85">
        <v>20.07</v>
      </c>
      <c r="G210" s="85">
        <v>90</v>
      </c>
      <c r="H210" s="85">
        <v>180</v>
      </c>
      <c r="I210" s="85"/>
      <c r="J210"/>
      <c r="K210"/>
      <c r="L210"/>
      <c r="M210"/>
      <c r="N210"/>
      <c r="O210"/>
      <c r="P210"/>
      <c r="Q210"/>
      <c r="R210"/>
      <c r="S210"/>
    </row>
    <row r="211" spans="1:19">
      <c r="A211" s="85" t="s">
        <v>574</v>
      </c>
      <c r="B211" s="85" t="s">
        <v>1076</v>
      </c>
      <c r="C211" s="85">
        <v>0.22</v>
      </c>
      <c r="D211" s="85">
        <v>0.47699999999999998</v>
      </c>
      <c r="E211" s="85">
        <v>0.51400000000000001</v>
      </c>
      <c r="F211" s="85">
        <v>22.58</v>
      </c>
      <c r="G211" s="85">
        <v>90</v>
      </c>
      <c r="H211" s="85">
        <v>90</v>
      </c>
      <c r="I211" s="85" t="s">
        <v>526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5" t="s">
        <v>575</v>
      </c>
      <c r="B212" s="85" t="s">
        <v>1076</v>
      </c>
      <c r="C212" s="85">
        <v>0.22</v>
      </c>
      <c r="D212" s="85">
        <v>0.47699999999999998</v>
      </c>
      <c r="E212" s="85">
        <v>0.51400000000000001</v>
      </c>
      <c r="F212" s="85">
        <v>6.69</v>
      </c>
      <c r="G212" s="85">
        <v>0</v>
      </c>
      <c r="H212" s="85">
        <v>90</v>
      </c>
      <c r="I212" s="85" t="s">
        <v>528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5" t="s">
        <v>596</v>
      </c>
      <c r="B213" s="85" t="s">
        <v>1076</v>
      </c>
      <c r="C213" s="85">
        <v>0.22</v>
      </c>
      <c r="D213" s="85">
        <v>0.47699999999999998</v>
      </c>
      <c r="E213" s="85">
        <v>0.51400000000000001</v>
      </c>
      <c r="F213" s="85">
        <v>22.58</v>
      </c>
      <c r="G213" s="85">
        <v>90</v>
      </c>
      <c r="H213" s="85">
        <v>90</v>
      </c>
      <c r="I213" s="85" t="s">
        <v>526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5" t="s">
        <v>597</v>
      </c>
      <c r="B214" s="85" t="s">
        <v>1076</v>
      </c>
      <c r="C214" s="85">
        <v>0.22</v>
      </c>
      <c r="D214" s="85">
        <v>0.47699999999999998</v>
      </c>
      <c r="E214" s="85">
        <v>0.51400000000000001</v>
      </c>
      <c r="F214" s="85">
        <v>6.69</v>
      </c>
      <c r="G214" s="85">
        <v>0</v>
      </c>
      <c r="H214" s="85">
        <v>90</v>
      </c>
      <c r="I214" s="85" t="s">
        <v>528</v>
      </c>
      <c r="J214"/>
      <c r="K214"/>
      <c r="L214"/>
      <c r="M214"/>
      <c r="N214"/>
      <c r="O214"/>
      <c r="P214"/>
      <c r="Q214"/>
      <c r="R214"/>
      <c r="S214"/>
    </row>
    <row r="215" spans="1:19">
      <c r="A215" s="85" t="s">
        <v>618</v>
      </c>
      <c r="B215" s="85" t="s">
        <v>1076</v>
      </c>
      <c r="C215" s="85">
        <v>0.22</v>
      </c>
      <c r="D215" s="85">
        <v>0.47699999999999998</v>
      </c>
      <c r="E215" s="85">
        <v>0.51400000000000001</v>
      </c>
      <c r="F215" s="85">
        <v>22.58</v>
      </c>
      <c r="G215" s="85">
        <v>90</v>
      </c>
      <c r="H215" s="85">
        <v>90</v>
      </c>
      <c r="I215" s="85" t="s">
        <v>526</v>
      </c>
      <c r="J215"/>
      <c r="K215"/>
      <c r="L215"/>
      <c r="M215"/>
      <c r="N215"/>
      <c r="O215"/>
      <c r="P215"/>
      <c r="Q215"/>
      <c r="R215"/>
      <c r="S215"/>
    </row>
    <row r="216" spans="1:19">
      <c r="A216" s="85" t="s">
        <v>619</v>
      </c>
      <c r="B216" s="85" t="s">
        <v>1076</v>
      </c>
      <c r="C216" s="85">
        <v>0.22</v>
      </c>
      <c r="D216" s="85">
        <v>0.47699999999999998</v>
      </c>
      <c r="E216" s="85">
        <v>0.51400000000000001</v>
      </c>
      <c r="F216" s="85">
        <v>6.69</v>
      </c>
      <c r="G216" s="85">
        <v>0</v>
      </c>
      <c r="H216" s="85">
        <v>90</v>
      </c>
      <c r="I216" s="85" t="s">
        <v>528</v>
      </c>
      <c r="J216"/>
      <c r="K216"/>
      <c r="L216"/>
      <c r="M216"/>
      <c r="N216"/>
      <c r="O216"/>
      <c r="P216"/>
      <c r="Q216"/>
      <c r="R216"/>
      <c r="S216"/>
    </row>
    <row r="217" spans="1:19">
      <c r="A217" s="85" t="s">
        <v>620</v>
      </c>
      <c r="B217" s="85" t="s">
        <v>1078</v>
      </c>
      <c r="C217" s="85">
        <v>0.3</v>
      </c>
      <c r="D217" s="85">
        <v>0.35799999999999998</v>
      </c>
      <c r="E217" s="85">
        <v>0.38400000000000001</v>
      </c>
      <c r="F217" s="85">
        <v>20.07</v>
      </c>
      <c r="G217" s="85">
        <v>90</v>
      </c>
      <c r="H217" s="85">
        <v>0</v>
      </c>
      <c r="I217" s="85"/>
      <c r="J217"/>
      <c r="K217"/>
      <c r="L217"/>
      <c r="M217"/>
      <c r="N217"/>
      <c r="O217"/>
      <c r="P217"/>
      <c r="Q217"/>
      <c r="R217"/>
      <c r="S217"/>
    </row>
    <row r="218" spans="1:19">
      <c r="A218" s="85" t="s">
        <v>537</v>
      </c>
      <c r="B218" s="85" t="s">
        <v>1076</v>
      </c>
      <c r="C218" s="85">
        <v>0.22</v>
      </c>
      <c r="D218" s="85">
        <v>0.47699999999999998</v>
      </c>
      <c r="E218" s="85">
        <v>0.51400000000000001</v>
      </c>
      <c r="F218" s="85">
        <v>27.59</v>
      </c>
      <c r="G218" s="85">
        <v>90</v>
      </c>
      <c r="H218" s="85">
        <v>90</v>
      </c>
      <c r="I218" s="85" t="s">
        <v>526</v>
      </c>
      <c r="J218"/>
      <c r="K218"/>
      <c r="L218"/>
      <c r="M218"/>
      <c r="N218"/>
      <c r="O218"/>
      <c r="P218"/>
      <c r="Q218"/>
      <c r="R218"/>
      <c r="S218"/>
    </row>
    <row r="219" spans="1:19">
      <c r="A219" s="85" t="s">
        <v>538</v>
      </c>
      <c r="B219" s="85" t="s">
        <v>1076</v>
      </c>
      <c r="C219" s="85">
        <v>0.22</v>
      </c>
      <c r="D219" s="85">
        <v>0.47699999999999998</v>
      </c>
      <c r="E219" s="85">
        <v>0.51400000000000001</v>
      </c>
      <c r="F219" s="85">
        <v>8.18</v>
      </c>
      <c r="G219" s="85">
        <v>180</v>
      </c>
      <c r="H219" s="85">
        <v>90</v>
      </c>
      <c r="I219" s="85" t="s">
        <v>535</v>
      </c>
      <c r="J219"/>
      <c r="K219"/>
      <c r="L219"/>
      <c r="M219"/>
      <c r="N219"/>
      <c r="O219"/>
      <c r="P219"/>
      <c r="Q219"/>
      <c r="R219"/>
      <c r="S219"/>
    </row>
    <row r="220" spans="1:19">
      <c r="A220" s="85" t="s">
        <v>539</v>
      </c>
      <c r="B220" s="85" t="s">
        <v>1077</v>
      </c>
      <c r="C220" s="85">
        <v>0.3</v>
      </c>
      <c r="D220" s="85">
        <v>1.8620000000000001</v>
      </c>
      <c r="E220" s="85">
        <v>3.4009999999999998</v>
      </c>
      <c r="F220" s="85">
        <v>20.07</v>
      </c>
      <c r="G220" s="85">
        <v>90</v>
      </c>
      <c r="H220" s="85">
        <v>180</v>
      </c>
      <c r="I220" s="85"/>
      <c r="J220"/>
      <c r="K220"/>
      <c r="L220"/>
      <c r="M220"/>
      <c r="N220"/>
      <c r="O220"/>
      <c r="P220"/>
      <c r="Q220"/>
      <c r="R220"/>
      <c r="S220"/>
    </row>
    <row r="221" spans="1:19">
      <c r="A221" s="85" t="s">
        <v>579</v>
      </c>
      <c r="B221" s="85" t="s">
        <v>1076</v>
      </c>
      <c r="C221" s="85">
        <v>0.22</v>
      </c>
      <c r="D221" s="85">
        <v>0.47699999999999998</v>
      </c>
      <c r="E221" s="85">
        <v>0.51400000000000001</v>
      </c>
      <c r="F221" s="85">
        <v>22.58</v>
      </c>
      <c r="G221" s="85">
        <v>90</v>
      </c>
      <c r="H221" s="85">
        <v>90</v>
      </c>
      <c r="I221" s="85" t="s">
        <v>526</v>
      </c>
      <c r="J221"/>
      <c r="K221"/>
      <c r="L221"/>
      <c r="M221"/>
      <c r="N221"/>
      <c r="O221"/>
      <c r="P221"/>
      <c r="Q221"/>
      <c r="R221"/>
      <c r="S221"/>
    </row>
    <row r="222" spans="1:19">
      <c r="A222" s="85" t="s">
        <v>580</v>
      </c>
      <c r="B222" s="85" t="s">
        <v>1076</v>
      </c>
      <c r="C222" s="85">
        <v>0.22</v>
      </c>
      <c r="D222" s="85">
        <v>0.47699999999999998</v>
      </c>
      <c r="E222" s="85">
        <v>0.51400000000000001</v>
      </c>
      <c r="F222" s="85">
        <v>6.69</v>
      </c>
      <c r="G222" s="85">
        <v>180</v>
      </c>
      <c r="H222" s="85">
        <v>90</v>
      </c>
      <c r="I222" s="85" t="s">
        <v>535</v>
      </c>
      <c r="J222"/>
      <c r="K222"/>
      <c r="L222"/>
      <c r="M222"/>
      <c r="N222"/>
      <c r="O222"/>
      <c r="P222"/>
      <c r="Q222"/>
      <c r="R222"/>
      <c r="S222"/>
    </row>
    <row r="223" spans="1:19">
      <c r="A223" s="85" t="s">
        <v>601</v>
      </c>
      <c r="B223" s="85" t="s">
        <v>1076</v>
      </c>
      <c r="C223" s="85">
        <v>0.22</v>
      </c>
      <c r="D223" s="85">
        <v>0.47699999999999998</v>
      </c>
      <c r="E223" s="85">
        <v>0.51400000000000001</v>
      </c>
      <c r="F223" s="85">
        <v>22.58</v>
      </c>
      <c r="G223" s="85">
        <v>90</v>
      </c>
      <c r="H223" s="85">
        <v>90</v>
      </c>
      <c r="I223" s="85" t="s">
        <v>526</v>
      </c>
      <c r="J223"/>
      <c r="K223"/>
      <c r="L223"/>
      <c r="M223"/>
      <c r="N223"/>
      <c r="O223"/>
      <c r="P223"/>
      <c r="Q223"/>
      <c r="R223"/>
      <c r="S223"/>
    </row>
    <row r="224" spans="1:19">
      <c r="A224" s="85" t="s">
        <v>602</v>
      </c>
      <c r="B224" s="85" t="s">
        <v>1076</v>
      </c>
      <c r="C224" s="85">
        <v>0.22</v>
      </c>
      <c r="D224" s="85">
        <v>0.47699999999999998</v>
      </c>
      <c r="E224" s="85">
        <v>0.51400000000000001</v>
      </c>
      <c r="F224" s="85">
        <v>6.69</v>
      </c>
      <c r="G224" s="85">
        <v>180</v>
      </c>
      <c r="H224" s="85">
        <v>90</v>
      </c>
      <c r="I224" s="85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85" t="s">
        <v>625</v>
      </c>
      <c r="B225" s="85" t="s">
        <v>1076</v>
      </c>
      <c r="C225" s="85">
        <v>0.22</v>
      </c>
      <c r="D225" s="85">
        <v>0.47699999999999998</v>
      </c>
      <c r="E225" s="85">
        <v>0.51400000000000001</v>
      </c>
      <c r="F225" s="85">
        <v>22.58</v>
      </c>
      <c r="G225" s="85">
        <v>90</v>
      </c>
      <c r="H225" s="85">
        <v>90</v>
      </c>
      <c r="I225" s="85" t="s">
        <v>526</v>
      </c>
      <c r="J225"/>
      <c r="K225"/>
      <c r="L225"/>
      <c r="M225"/>
      <c r="N225"/>
      <c r="O225"/>
      <c r="P225"/>
      <c r="Q225"/>
      <c r="R225"/>
      <c r="S225"/>
    </row>
    <row r="226" spans="1:19">
      <c r="A226" s="85" t="s">
        <v>626</v>
      </c>
      <c r="B226" s="85" t="s">
        <v>1076</v>
      </c>
      <c r="C226" s="85">
        <v>0.22</v>
      </c>
      <c r="D226" s="85">
        <v>0.47699999999999998</v>
      </c>
      <c r="E226" s="85">
        <v>0.51400000000000001</v>
      </c>
      <c r="F226" s="85">
        <v>6.69</v>
      </c>
      <c r="G226" s="85">
        <v>180</v>
      </c>
      <c r="H226" s="85">
        <v>90</v>
      </c>
      <c r="I226" s="85" t="s">
        <v>535</v>
      </c>
      <c r="J226"/>
      <c r="K226"/>
      <c r="L226"/>
      <c r="M226"/>
      <c r="N226"/>
      <c r="O226"/>
      <c r="P226"/>
      <c r="Q226"/>
      <c r="R226"/>
      <c r="S226"/>
    </row>
    <row r="227" spans="1:19">
      <c r="A227" s="85" t="s">
        <v>627</v>
      </c>
      <c r="B227" s="85" t="s">
        <v>1078</v>
      </c>
      <c r="C227" s="85">
        <v>0.3</v>
      </c>
      <c r="D227" s="85">
        <v>0.35799999999999998</v>
      </c>
      <c r="E227" s="85">
        <v>0.38400000000000001</v>
      </c>
      <c r="F227" s="85">
        <v>20.07</v>
      </c>
      <c r="G227" s="85">
        <v>90</v>
      </c>
      <c r="H227" s="85">
        <v>0</v>
      </c>
      <c r="I227" s="85"/>
      <c r="J227"/>
      <c r="K227"/>
      <c r="L227"/>
      <c r="M227"/>
      <c r="N227"/>
      <c r="O227"/>
      <c r="P227"/>
      <c r="Q227"/>
      <c r="R227"/>
      <c r="S227"/>
    </row>
    <row r="228" spans="1:19">
      <c r="A228" s="85" t="s">
        <v>543</v>
      </c>
      <c r="B228" s="85" t="s">
        <v>1076</v>
      </c>
      <c r="C228" s="85">
        <v>0.22</v>
      </c>
      <c r="D228" s="85">
        <v>0.47699999999999998</v>
      </c>
      <c r="E228" s="85">
        <v>0.51400000000000001</v>
      </c>
      <c r="F228" s="85">
        <v>13.29</v>
      </c>
      <c r="G228" s="85">
        <v>180</v>
      </c>
      <c r="H228" s="85">
        <v>90</v>
      </c>
      <c r="I228" s="85" t="s">
        <v>535</v>
      </c>
      <c r="J228"/>
      <c r="K228"/>
      <c r="L228"/>
      <c r="M228"/>
      <c r="N228"/>
      <c r="O228"/>
      <c r="P228"/>
      <c r="Q228"/>
      <c r="R228"/>
      <c r="S228"/>
    </row>
    <row r="229" spans="1:19">
      <c r="A229" s="85" t="s">
        <v>544</v>
      </c>
      <c r="B229" s="85" t="s">
        <v>1077</v>
      </c>
      <c r="C229" s="85">
        <v>0.3</v>
      </c>
      <c r="D229" s="85">
        <v>1.8620000000000001</v>
      </c>
      <c r="E229" s="85">
        <v>3.4009999999999998</v>
      </c>
      <c r="F229" s="85">
        <v>32.61</v>
      </c>
      <c r="G229" s="85">
        <v>90</v>
      </c>
      <c r="H229" s="85">
        <v>180</v>
      </c>
      <c r="I229" s="85"/>
      <c r="J229"/>
      <c r="K229"/>
      <c r="L229"/>
      <c r="M229"/>
      <c r="N229"/>
      <c r="O229"/>
      <c r="P229"/>
      <c r="Q229"/>
      <c r="R229"/>
      <c r="S229"/>
    </row>
    <row r="230" spans="1:19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7"/>
      <c r="B231" s="85" t="s">
        <v>316</v>
      </c>
      <c r="C231" s="85" t="s">
        <v>656</v>
      </c>
      <c r="D231" s="85" t="s">
        <v>657</v>
      </c>
      <c r="E231" s="85" t="s">
        <v>658</v>
      </c>
      <c r="F231" s="85" t="s">
        <v>310</v>
      </c>
      <c r="G231" s="85" t="s">
        <v>659</v>
      </c>
      <c r="H231" s="85" t="s">
        <v>660</v>
      </c>
      <c r="I231" s="85" t="s">
        <v>661</v>
      </c>
      <c r="J231" s="85" t="s">
        <v>522</v>
      </c>
      <c r="K231" s="85" t="s">
        <v>524</v>
      </c>
      <c r="L231"/>
      <c r="M231"/>
      <c r="N231"/>
      <c r="O231"/>
      <c r="P231"/>
      <c r="Q231"/>
      <c r="R231"/>
      <c r="S231"/>
    </row>
    <row r="232" spans="1:19">
      <c r="A232" s="85" t="s">
        <v>663</v>
      </c>
      <c r="B232" s="85" t="s">
        <v>1079</v>
      </c>
      <c r="C232" s="85">
        <v>4.4400000000000004</v>
      </c>
      <c r="D232" s="85">
        <v>4.4400000000000004</v>
      </c>
      <c r="E232" s="85">
        <v>3.2410000000000001</v>
      </c>
      <c r="F232" s="85">
        <v>0.252</v>
      </c>
      <c r="G232" s="85">
        <v>0.16200000000000001</v>
      </c>
      <c r="H232" s="85" t="s">
        <v>463</v>
      </c>
      <c r="I232" s="85" t="s">
        <v>532</v>
      </c>
      <c r="J232" s="85">
        <v>270</v>
      </c>
      <c r="K232" s="85" t="s">
        <v>533</v>
      </c>
      <c r="L232"/>
      <c r="M232"/>
      <c r="N232"/>
      <c r="O232"/>
      <c r="P232"/>
      <c r="Q232"/>
      <c r="R232"/>
      <c r="S232"/>
    </row>
    <row r="233" spans="1:19">
      <c r="A233" s="85" t="s">
        <v>664</v>
      </c>
      <c r="B233" s="85" t="s">
        <v>1079</v>
      </c>
      <c r="C233" s="85">
        <v>2.69</v>
      </c>
      <c r="D233" s="85">
        <v>2.69</v>
      </c>
      <c r="E233" s="85">
        <v>3.2410000000000001</v>
      </c>
      <c r="F233" s="85">
        <v>0.252</v>
      </c>
      <c r="G233" s="85">
        <v>0.16200000000000001</v>
      </c>
      <c r="H233" s="85" t="s">
        <v>463</v>
      </c>
      <c r="I233" s="85" t="s">
        <v>534</v>
      </c>
      <c r="J233" s="85">
        <v>180</v>
      </c>
      <c r="K233" s="85" t="s">
        <v>535</v>
      </c>
      <c r="L233"/>
      <c r="M233"/>
      <c r="N233"/>
      <c r="O233"/>
      <c r="P233"/>
      <c r="Q233"/>
      <c r="R233"/>
      <c r="S233"/>
    </row>
    <row r="234" spans="1:19">
      <c r="A234" s="85" t="s">
        <v>662</v>
      </c>
      <c r="B234" s="85" t="s">
        <v>1079</v>
      </c>
      <c r="C234" s="85">
        <v>2.69</v>
      </c>
      <c r="D234" s="85">
        <v>2.69</v>
      </c>
      <c r="E234" s="85">
        <v>3.2410000000000001</v>
      </c>
      <c r="F234" s="85">
        <v>0.252</v>
      </c>
      <c r="G234" s="85">
        <v>0.16200000000000001</v>
      </c>
      <c r="H234" s="85" t="s">
        <v>463</v>
      </c>
      <c r="I234" s="85" t="s">
        <v>530</v>
      </c>
      <c r="J234" s="85">
        <v>90</v>
      </c>
      <c r="K234" s="85" t="s">
        <v>526</v>
      </c>
      <c r="L234"/>
      <c r="M234"/>
      <c r="N234"/>
      <c r="O234"/>
      <c r="P234"/>
      <c r="Q234"/>
      <c r="R234"/>
      <c r="S234"/>
    </row>
    <row r="235" spans="1:19">
      <c r="A235" s="85" t="s">
        <v>688</v>
      </c>
      <c r="B235" s="85" t="s">
        <v>1079</v>
      </c>
      <c r="C235" s="85">
        <v>1.31</v>
      </c>
      <c r="D235" s="85">
        <v>1.31</v>
      </c>
      <c r="E235" s="85">
        <v>3.2410000000000001</v>
      </c>
      <c r="F235" s="85">
        <v>0.252</v>
      </c>
      <c r="G235" s="85">
        <v>0.16200000000000001</v>
      </c>
      <c r="H235" s="85" t="s">
        <v>463</v>
      </c>
      <c r="I235" s="85" t="s">
        <v>578</v>
      </c>
      <c r="J235" s="85">
        <v>270</v>
      </c>
      <c r="K235" s="85" t="s">
        <v>533</v>
      </c>
      <c r="L235"/>
      <c r="M235"/>
      <c r="N235"/>
      <c r="O235"/>
      <c r="P235"/>
      <c r="Q235"/>
      <c r="R235"/>
      <c r="S235"/>
    </row>
    <row r="236" spans="1:19">
      <c r="A236" s="85" t="s">
        <v>687</v>
      </c>
      <c r="B236" s="85" t="s">
        <v>1079</v>
      </c>
      <c r="C236" s="85">
        <v>1.31</v>
      </c>
      <c r="D236" s="85">
        <v>1.31</v>
      </c>
      <c r="E236" s="85">
        <v>3.2410000000000001</v>
      </c>
      <c r="F236" s="85">
        <v>0.252</v>
      </c>
      <c r="G236" s="85">
        <v>0.16200000000000001</v>
      </c>
      <c r="H236" s="85" t="s">
        <v>463</v>
      </c>
      <c r="I236" s="85" t="s">
        <v>576</v>
      </c>
      <c r="J236" s="85">
        <v>90</v>
      </c>
      <c r="K236" s="85" t="s">
        <v>526</v>
      </c>
      <c r="L236"/>
      <c r="M236"/>
      <c r="N236"/>
      <c r="O236"/>
      <c r="P236"/>
      <c r="Q236"/>
      <c r="R236"/>
      <c r="S236"/>
    </row>
    <row r="237" spans="1:19">
      <c r="A237" s="85" t="s">
        <v>714</v>
      </c>
      <c r="B237" s="85" t="s">
        <v>1079</v>
      </c>
      <c r="C237" s="85">
        <v>1.31</v>
      </c>
      <c r="D237" s="85">
        <v>1.31</v>
      </c>
      <c r="E237" s="85">
        <v>3.2410000000000001</v>
      </c>
      <c r="F237" s="85">
        <v>0.252</v>
      </c>
      <c r="G237" s="85">
        <v>0.16200000000000001</v>
      </c>
      <c r="H237" s="85" t="s">
        <v>463</v>
      </c>
      <c r="I237" s="85" t="s">
        <v>600</v>
      </c>
      <c r="J237" s="85">
        <v>270</v>
      </c>
      <c r="K237" s="85" t="s">
        <v>533</v>
      </c>
      <c r="L237"/>
      <c r="M237"/>
      <c r="N237"/>
      <c r="O237"/>
      <c r="P237"/>
      <c r="Q237"/>
      <c r="R237"/>
      <c r="S237"/>
    </row>
    <row r="238" spans="1:19">
      <c r="A238" s="85" t="s">
        <v>713</v>
      </c>
      <c r="B238" s="85" t="s">
        <v>1079</v>
      </c>
      <c r="C238" s="85">
        <v>1.31</v>
      </c>
      <c r="D238" s="85">
        <v>1.31</v>
      </c>
      <c r="E238" s="85">
        <v>3.2410000000000001</v>
      </c>
      <c r="F238" s="85">
        <v>0.252</v>
      </c>
      <c r="G238" s="85">
        <v>0.16200000000000001</v>
      </c>
      <c r="H238" s="85" t="s">
        <v>463</v>
      </c>
      <c r="I238" s="85" t="s">
        <v>598</v>
      </c>
      <c r="J238" s="85">
        <v>90</v>
      </c>
      <c r="K238" s="85" t="s">
        <v>526</v>
      </c>
      <c r="L238"/>
      <c r="M238"/>
      <c r="N238"/>
      <c r="O238"/>
      <c r="P238"/>
      <c r="Q238"/>
      <c r="R238"/>
      <c r="S238"/>
    </row>
    <row r="239" spans="1:19">
      <c r="A239" s="85" t="s">
        <v>740</v>
      </c>
      <c r="B239" s="85" t="s">
        <v>1079</v>
      </c>
      <c r="C239" s="85">
        <v>1.31</v>
      </c>
      <c r="D239" s="85">
        <v>1.31</v>
      </c>
      <c r="E239" s="85">
        <v>3.2410000000000001</v>
      </c>
      <c r="F239" s="85">
        <v>0.252</v>
      </c>
      <c r="G239" s="85">
        <v>0.16200000000000001</v>
      </c>
      <c r="H239" s="85" t="s">
        <v>463</v>
      </c>
      <c r="I239" s="85" t="s">
        <v>623</v>
      </c>
      <c r="J239" s="85">
        <v>270</v>
      </c>
      <c r="K239" s="85" t="s">
        <v>533</v>
      </c>
      <c r="L239"/>
      <c r="M239"/>
      <c r="N239"/>
      <c r="O239"/>
      <c r="P239"/>
      <c r="Q239"/>
      <c r="R239"/>
      <c r="S239"/>
    </row>
    <row r="240" spans="1:19">
      <c r="A240" s="85" t="s">
        <v>739</v>
      </c>
      <c r="B240" s="85" t="s">
        <v>1079</v>
      </c>
      <c r="C240" s="85">
        <v>1.31</v>
      </c>
      <c r="D240" s="85">
        <v>1.31</v>
      </c>
      <c r="E240" s="85">
        <v>3.2410000000000001</v>
      </c>
      <c r="F240" s="85">
        <v>0.252</v>
      </c>
      <c r="G240" s="85">
        <v>0.16200000000000001</v>
      </c>
      <c r="H240" s="85" t="s">
        <v>463</v>
      </c>
      <c r="I240" s="85" t="s">
        <v>621</v>
      </c>
      <c r="J240" s="85">
        <v>90</v>
      </c>
      <c r="K240" s="85" t="s">
        <v>526</v>
      </c>
      <c r="L240"/>
      <c r="M240"/>
      <c r="N240"/>
      <c r="O240"/>
      <c r="P240"/>
      <c r="Q240"/>
      <c r="R240"/>
      <c r="S240"/>
    </row>
    <row r="241" spans="1:19">
      <c r="A241" s="85" t="s">
        <v>678</v>
      </c>
      <c r="B241" s="85" t="s">
        <v>1079</v>
      </c>
      <c r="C241" s="85">
        <v>1.64</v>
      </c>
      <c r="D241" s="85">
        <v>1.64</v>
      </c>
      <c r="E241" s="85">
        <v>3.2410000000000001</v>
      </c>
      <c r="F241" s="85">
        <v>0.252</v>
      </c>
      <c r="G241" s="85">
        <v>0.16200000000000001</v>
      </c>
      <c r="H241" s="85" t="s">
        <v>463</v>
      </c>
      <c r="I241" s="85" t="s">
        <v>559</v>
      </c>
      <c r="J241" s="85">
        <v>0</v>
      </c>
      <c r="K241" s="85" t="s">
        <v>528</v>
      </c>
      <c r="L241"/>
      <c r="M241"/>
      <c r="N241"/>
      <c r="O241"/>
      <c r="P241"/>
      <c r="Q241"/>
      <c r="R241"/>
      <c r="S241"/>
    </row>
    <row r="242" spans="1:19">
      <c r="A242" s="85" t="s">
        <v>682</v>
      </c>
      <c r="B242" s="85" t="s">
        <v>1079</v>
      </c>
      <c r="C242" s="85">
        <v>1.65</v>
      </c>
      <c r="D242" s="85">
        <v>1.65</v>
      </c>
      <c r="E242" s="85">
        <v>3.2410000000000001</v>
      </c>
      <c r="F242" s="85">
        <v>0.252</v>
      </c>
      <c r="G242" s="85">
        <v>0.16200000000000001</v>
      </c>
      <c r="H242" s="85" t="s">
        <v>463</v>
      </c>
      <c r="I242" s="85" t="s">
        <v>565</v>
      </c>
      <c r="J242" s="85">
        <v>0</v>
      </c>
      <c r="K242" s="85" t="s">
        <v>528</v>
      </c>
      <c r="L242"/>
      <c r="M242"/>
      <c r="N242"/>
      <c r="O242"/>
      <c r="P242"/>
      <c r="Q242"/>
      <c r="R242"/>
      <c r="S242"/>
    </row>
    <row r="243" spans="1:19">
      <c r="A243" s="85" t="s">
        <v>665</v>
      </c>
      <c r="B243" s="85" t="s">
        <v>1079</v>
      </c>
      <c r="C243" s="85">
        <v>2.97</v>
      </c>
      <c r="D243" s="85">
        <v>2.97</v>
      </c>
      <c r="E243" s="85">
        <v>3.2410000000000001</v>
      </c>
      <c r="F243" s="85">
        <v>0.252</v>
      </c>
      <c r="G243" s="85">
        <v>0.16200000000000001</v>
      </c>
      <c r="H243" s="85" t="s">
        <v>463</v>
      </c>
      <c r="I243" s="85" t="s">
        <v>541</v>
      </c>
      <c r="J243" s="85">
        <v>180</v>
      </c>
      <c r="K243" s="85" t="s">
        <v>535</v>
      </c>
      <c r="L243"/>
      <c r="M243"/>
      <c r="N243"/>
      <c r="O243"/>
      <c r="P243"/>
      <c r="Q243"/>
      <c r="R243"/>
      <c r="S243"/>
    </row>
    <row r="244" spans="1:19">
      <c r="A244" s="85" t="s">
        <v>666</v>
      </c>
      <c r="B244" s="85" t="s">
        <v>1079</v>
      </c>
      <c r="C244" s="85">
        <v>2.97</v>
      </c>
      <c r="D244" s="85">
        <v>2.97</v>
      </c>
      <c r="E244" s="85">
        <v>3.2410000000000001</v>
      </c>
      <c r="F244" s="85">
        <v>0.252</v>
      </c>
      <c r="G244" s="85">
        <v>0.16200000000000001</v>
      </c>
      <c r="H244" s="85" t="s">
        <v>463</v>
      </c>
      <c r="I244" s="85" t="s">
        <v>541</v>
      </c>
      <c r="J244" s="85">
        <v>180</v>
      </c>
      <c r="K244" s="85" t="s">
        <v>535</v>
      </c>
      <c r="L244"/>
      <c r="M244"/>
      <c r="N244"/>
      <c r="O244"/>
      <c r="P244"/>
      <c r="Q244"/>
      <c r="R244"/>
      <c r="S244"/>
    </row>
    <row r="245" spans="1:19">
      <c r="A245" s="85" t="s">
        <v>667</v>
      </c>
      <c r="B245" s="85" t="s">
        <v>1079</v>
      </c>
      <c r="C245" s="85">
        <v>2.97</v>
      </c>
      <c r="D245" s="85">
        <v>2.97</v>
      </c>
      <c r="E245" s="85">
        <v>3.2410000000000001</v>
      </c>
      <c r="F245" s="85">
        <v>0.252</v>
      </c>
      <c r="G245" s="85">
        <v>0.16200000000000001</v>
      </c>
      <c r="H245" s="85" t="s">
        <v>463</v>
      </c>
      <c r="I245" s="85" t="s">
        <v>541</v>
      </c>
      <c r="J245" s="85">
        <v>180</v>
      </c>
      <c r="K245" s="85" t="s">
        <v>535</v>
      </c>
      <c r="L245"/>
      <c r="M245"/>
      <c r="N245"/>
      <c r="O245"/>
      <c r="P245"/>
      <c r="Q245"/>
      <c r="R245"/>
      <c r="S245"/>
    </row>
    <row r="246" spans="1:19">
      <c r="A246" s="85" t="s">
        <v>668</v>
      </c>
      <c r="B246" s="85" t="s">
        <v>1079</v>
      </c>
      <c r="C246" s="85">
        <v>2.97</v>
      </c>
      <c r="D246" s="85">
        <v>2.97</v>
      </c>
      <c r="E246" s="85">
        <v>3.2410000000000001</v>
      </c>
      <c r="F246" s="85">
        <v>0.252</v>
      </c>
      <c r="G246" s="85">
        <v>0.16200000000000001</v>
      </c>
      <c r="H246" s="85" t="s">
        <v>463</v>
      </c>
      <c r="I246" s="85" t="s">
        <v>541</v>
      </c>
      <c r="J246" s="85">
        <v>180</v>
      </c>
      <c r="K246" s="85" t="s">
        <v>535</v>
      </c>
      <c r="L246"/>
      <c r="M246"/>
      <c r="N246"/>
      <c r="O246"/>
      <c r="P246"/>
      <c r="Q246"/>
      <c r="R246"/>
      <c r="S246"/>
    </row>
    <row r="247" spans="1:19">
      <c r="A247" s="85" t="s">
        <v>669</v>
      </c>
      <c r="B247" s="85" t="s">
        <v>1079</v>
      </c>
      <c r="C247" s="85">
        <v>2.96</v>
      </c>
      <c r="D247" s="85">
        <v>2.96</v>
      </c>
      <c r="E247" s="85">
        <v>3.2410000000000001</v>
      </c>
      <c r="F247" s="85">
        <v>0.252</v>
      </c>
      <c r="G247" s="85">
        <v>0.16200000000000001</v>
      </c>
      <c r="H247" s="85" t="s">
        <v>463</v>
      </c>
      <c r="I247" s="85" t="s">
        <v>541</v>
      </c>
      <c r="J247" s="85">
        <v>180</v>
      </c>
      <c r="K247" s="85" t="s">
        <v>535</v>
      </c>
      <c r="L247"/>
      <c r="M247"/>
      <c r="N247"/>
      <c r="O247"/>
      <c r="P247"/>
      <c r="Q247"/>
      <c r="R247"/>
      <c r="S247"/>
    </row>
    <row r="248" spans="1:19">
      <c r="A248" s="85" t="s">
        <v>683</v>
      </c>
      <c r="B248" s="85" t="s">
        <v>1079</v>
      </c>
      <c r="C248" s="85">
        <v>1.64</v>
      </c>
      <c r="D248" s="85">
        <v>1.64</v>
      </c>
      <c r="E248" s="85">
        <v>3.2410000000000001</v>
      </c>
      <c r="F248" s="85">
        <v>0.252</v>
      </c>
      <c r="G248" s="85">
        <v>0.16200000000000001</v>
      </c>
      <c r="H248" s="85" t="s">
        <v>463</v>
      </c>
      <c r="I248" s="85" t="s">
        <v>567</v>
      </c>
      <c r="J248" s="85">
        <v>0</v>
      </c>
      <c r="K248" s="85" t="s">
        <v>528</v>
      </c>
      <c r="L248"/>
      <c r="M248"/>
      <c r="N248"/>
      <c r="O248"/>
      <c r="P248"/>
      <c r="Q248"/>
      <c r="R248"/>
      <c r="S248"/>
    </row>
    <row r="249" spans="1:19">
      <c r="A249" s="85" t="s">
        <v>684</v>
      </c>
      <c r="B249" s="85" t="s">
        <v>1079</v>
      </c>
      <c r="C249" s="85">
        <v>1.64</v>
      </c>
      <c r="D249" s="85">
        <v>1.64</v>
      </c>
      <c r="E249" s="85">
        <v>3.2410000000000001</v>
      </c>
      <c r="F249" s="85">
        <v>0.252</v>
      </c>
      <c r="G249" s="85">
        <v>0.16200000000000001</v>
      </c>
      <c r="H249" s="85" t="s">
        <v>463</v>
      </c>
      <c r="I249" s="85" t="s">
        <v>567</v>
      </c>
      <c r="J249" s="85">
        <v>0</v>
      </c>
      <c r="K249" s="85" t="s">
        <v>528</v>
      </c>
      <c r="L249"/>
      <c r="M249"/>
      <c r="N249"/>
      <c r="O249"/>
      <c r="P249"/>
      <c r="Q249"/>
      <c r="R249"/>
      <c r="S249"/>
    </row>
    <row r="250" spans="1:19">
      <c r="A250" s="85" t="s">
        <v>685</v>
      </c>
      <c r="B250" s="85" t="s">
        <v>1079</v>
      </c>
      <c r="C250" s="85">
        <v>1.64</v>
      </c>
      <c r="D250" s="85">
        <v>1.64</v>
      </c>
      <c r="E250" s="85">
        <v>3.2410000000000001</v>
      </c>
      <c r="F250" s="85">
        <v>0.252</v>
      </c>
      <c r="G250" s="85">
        <v>0.16200000000000001</v>
      </c>
      <c r="H250" s="85" t="s">
        <v>463</v>
      </c>
      <c r="I250" s="85" t="s">
        <v>567</v>
      </c>
      <c r="J250" s="85">
        <v>0</v>
      </c>
      <c r="K250" s="85" t="s">
        <v>528</v>
      </c>
      <c r="L250"/>
      <c r="M250"/>
      <c r="N250"/>
      <c r="O250"/>
      <c r="P250"/>
      <c r="Q250"/>
      <c r="R250"/>
      <c r="S250"/>
    </row>
    <row r="251" spans="1:19">
      <c r="A251" s="85" t="s">
        <v>686</v>
      </c>
      <c r="B251" s="85" t="s">
        <v>1079</v>
      </c>
      <c r="C251" s="85">
        <v>1.64</v>
      </c>
      <c r="D251" s="85">
        <v>1.64</v>
      </c>
      <c r="E251" s="85">
        <v>3.2410000000000001</v>
      </c>
      <c r="F251" s="85">
        <v>0.252</v>
      </c>
      <c r="G251" s="85">
        <v>0.16200000000000001</v>
      </c>
      <c r="H251" s="85" t="s">
        <v>463</v>
      </c>
      <c r="I251" s="85" t="s">
        <v>567</v>
      </c>
      <c r="J251" s="85">
        <v>0</v>
      </c>
      <c r="K251" s="85" t="s">
        <v>528</v>
      </c>
      <c r="L251"/>
      <c r="M251"/>
      <c r="N251"/>
      <c r="O251"/>
      <c r="P251"/>
      <c r="Q251"/>
      <c r="R251"/>
      <c r="S251"/>
    </row>
    <row r="252" spans="1:19">
      <c r="A252" s="85" t="s">
        <v>673</v>
      </c>
      <c r="B252" s="85" t="s">
        <v>1080</v>
      </c>
      <c r="C252" s="85">
        <v>1.64</v>
      </c>
      <c r="D252" s="85">
        <v>1.64</v>
      </c>
      <c r="E252" s="85">
        <v>3.8079999999999998</v>
      </c>
      <c r="F252" s="85">
        <v>0.38900000000000001</v>
      </c>
      <c r="G252" s="85">
        <v>0.27400000000000002</v>
      </c>
      <c r="H252" s="85" t="s">
        <v>463</v>
      </c>
      <c r="I252" s="85" t="s">
        <v>549</v>
      </c>
      <c r="J252" s="85">
        <v>180</v>
      </c>
      <c r="K252" s="85" t="s">
        <v>535</v>
      </c>
      <c r="L252"/>
      <c r="M252"/>
      <c r="N252"/>
      <c r="O252"/>
      <c r="P252"/>
      <c r="Q252"/>
      <c r="R252"/>
      <c r="S252"/>
    </row>
    <row r="253" spans="1:19">
      <c r="A253" s="85" t="s">
        <v>674</v>
      </c>
      <c r="B253" s="85" t="s">
        <v>1080</v>
      </c>
      <c r="C253" s="85">
        <v>1.64</v>
      </c>
      <c r="D253" s="85">
        <v>1.64</v>
      </c>
      <c r="E253" s="85">
        <v>3.8079999999999998</v>
      </c>
      <c r="F253" s="85">
        <v>0.38900000000000001</v>
      </c>
      <c r="G253" s="85">
        <v>0.27400000000000002</v>
      </c>
      <c r="H253" s="85" t="s">
        <v>463</v>
      </c>
      <c r="I253" s="85" t="s">
        <v>551</v>
      </c>
      <c r="J253" s="85">
        <v>180</v>
      </c>
      <c r="K253" s="85" t="s">
        <v>535</v>
      </c>
      <c r="L253"/>
      <c r="M253"/>
      <c r="N253"/>
      <c r="O253"/>
      <c r="P253"/>
      <c r="Q253"/>
      <c r="R253"/>
      <c r="S253"/>
    </row>
    <row r="254" spans="1:19">
      <c r="A254" s="85" t="s">
        <v>675</v>
      </c>
      <c r="B254" s="85" t="s">
        <v>1080</v>
      </c>
      <c r="C254" s="85">
        <v>1.65</v>
      </c>
      <c r="D254" s="85">
        <v>1.65</v>
      </c>
      <c r="E254" s="85">
        <v>3.8079999999999998</v>
      </c>
      <c r="F254" s="85">
        <v>0.38900000000000001</v>
      </c>
      <c r="G254" s="85">
        <v>0.27400000000000002</v>
      </c>
      <c r="H254" s="85" t="s">
        <v>463</v>
      </c>
      <c r="I254" s="85" t="s">
        <v>553</v>
      </c>
      <c r="J254" s="85">
        <v>180</v>
      </c>
      <c r="K254" s="85" t="s">
        <v>535</v>
      </c>
      <c r="L254"/>
      <c r="M254"/>
      <c r="N254"/>
      <c r="O254"/>
      <c r="P254"/>
      <c r="Q254"/>
      <c r="R254"/>
      <c r="S254"/>
    </row>
    <row r="255" spans="1:19">
      <c r="A255" s="85" t="s">
        <v>676</v>
      </c>
      <c r="B255" s="85" t="s">
        <v>1080</v>
      </c>
      <c r="C255" s="85">
        <v>1.65</v>
      </c>
      <c r="D255" s="85">
        <v>1.65</v>
      </c>
      <c r="E255" s="85">
        <v>3.8079999999999998</v>
      </c>
      <c r="F255" s="85">
        <v>0.38900000000000001</v>
      </c>
      <c r="G255" s="85">
        <v>0.27400000000000002</v>
      </c>
      <c r="H255" s="85" t="s">
        <v>463</v>
      </c>
      <c r="I255" s="85" t="s">
        <v>555</v>
      </c>
      <c r="J255" s="85">
        <v>0</v>
      </c>
      <c r="K255" s="85" t="s">
        <v>528</v>
      </c>
      <c r="L255"/>
      <c r="M255"/>
      <c r="N255"/>
      <c r="O255"/>
      <c r="P255"/>
      <c r="Q255"/>
      <c r="R255"/>
      <c r="S255"/>
    </row>
    <row r="256" spans="1:19">
      <c r="A256" s="85" t="s">
        <v>677</v>
      </c>
      <c r="B256" s="85" t="s">
        <v>1080</v>
      </c>
      <c r="C256" s="85">
        <v>1.64</v>
      </c>
      <c r="D256" s="85">
        <v>1.64</v>
      </c>
      <c r="E256" s="85">
        <v>3.8079999999999998</v>
      </c>
      <c r="F256" s="85">
        <v>0.38900000000000001</v>
      </c>
      <c r="G256" s="85">
        <v>0.27400000000000002</v>
      </c>
      <c r="H256" s="85" t="s">
        <v>463</v>
      </c>
      <c r="I256" s="85" t="s">
        <v>557</v>
      </c>
      <c r="J256" s="85">
        <v>0</v>
      </c>
      <c r="K256" s="85" t="s">
        <v>528</v>
      </c>
      <c r="L256"/>
      <c r="M256"/>
      <c r="N256"/>
      <c r="O256"/>
      <c r="P256"/>
      <c r="Q256"/>
      <c r="R256"/>
      <c r="S256"/>
    </row>
    <row r="257" spans="1:19">
      <c r="A257" s="85" t="s">
        <v>689</v>
      </c>
      <c r="B257" s="85" t="s">
        <v>1080</v>
      </c>
      <c r="C257" s="85">
        <v>1.64</v>
      </c>
      <c r="D257" s="85">
        <v>1.64</v>
      </c>
      <c r="E257" s="85">
        <v>3.8079999999999998</v>
      </c>
      <c r="F257" s="85">
        <v>0.38900000000000001</v>
      </c>
      <c r="G257" s="85">
        <v>0.27400000000000002</v>
      </c>
      <c r="H257" s="85" t="s">
        <v>463</v>
      </c>
      <c r="I257" s="85" t="s">
        <v>582</v>
      </c>
      <c r="J257" s="85">
        <v>180</v>
      </c>
      <c r="K257" s="85" t="s">
        <v>535</v>
      </c>
      <c r="L257"/>
      <c r="M257"/>
      <c r="N257"/>
      <c r="O257"/>
      <c r="P257"/>
      <c r="Q257"/>
      <c r="R257"/>
      <c r="S257"/>
    </row>
    <row r="258" spans="1:19">
      <c r="A258" s="85" t="s">
        <v>690</v>
      </c>
      <c r="B258" s="85" t="s">
        <v>1080</v>
      </c>
      <c r="C258" s="85">
        <v>1.64</v>
      </c>
      <c r="D258" s="85">
        <v>1.64</v>
      </c>
      <c r="E258" s="85">
        <v>3.8079999999999998</v>
      </c>
      <c r="F258" s="85">
        <v>0.38900000000000001</v>
      </c>
      <c r="G258" s="85">
        <v>0.27400000000000002</v>
      </c>
      <c r="H258" s="85" t="s">
        <v>463</v>
      </c>
      <c r="I258" s="85" t="s">
        <v>583</v>
      </c>
      <c r="J258" s="85">
        <v>180</v>
      </c>
      <c r="K258" s="85" t="s">
        <v>535</v>
      </c>
      <c r="L258"/>
      <c r="M258"/>
      <c r="N258"/>
      <c r="O258"/>
      <c r="P258"/>
      <c r="Q258"/>
      <c r="R258"/>
      <c r="S258"/>
    </row>
    <row r="259" spans="1:19">
      <c r="A259" s="85" t="s">
        <v>691</v>
      </c>
      <c r="B259" s="85" t="s">
        <v>1080</v>
      </c>
      <c r="C259" s="85">
        <v>1.64</v>
      </c>
      <c r="D259" s="85">
        <v>1.64</v>
      </c>
      <c r="E259" s="85">
        <v>3.8079999999999998</v>
      </c>
      <c r="F259" s="85">
        <v>0.38900000000000001</v>
      </c>
      <c r="G259" s="85">
        <v>0.27400000000000002</v>
      </c>
      <c r="H259" s="85" t="s">
        <v>463</v>
      </c>
      <c r="I259" s="85" t="s">
        <v>583</v>
      </c>
      <c r="J259" s="85">
        <v>180</v>
      </c>
      <c r="K259" s="85" t="s">
        <v>535</v>
      </c>
      <c r="L259"/>
      <c r="M259"/>
      <c r="N259"/>
      <c r="O259"/>
      <c r="P259"/>
      <c r="Q259"/>
      <c r="R259"/>
      <c r="S259"/>
    </row>
    <row r="260" spans="1:19">
      <c r="A260" s="85" t="s">
        <v>692</v>
      </c>
      <c r="B260" s="85" t="s">
        <v>1080</v>
      </c>
      <c r="C260" s="85">
        <v>1.64</v>
      </c>
      <c r="D260" s="85">
        <v>1.64</v>
      </c>
      <c r="E260" s="85">
        <v>3.8079999999999998</v>
      </c>
      <c r="F260" s="85">
        <v>0.38900000000000001</v>
      </c>
      <c r="G260" s="85">
        <v>0.27400000000000002</v>
      </c>
      <c r="H260" s="85" t="s">
        <v>463</v>
      </c>
      <c r="I260" s="85" t="s">
        <v>583</v>
      </c>
      <c r="J260" s="85">
        <v>180</v>
      </c>
      <c r="K260" s="85" t="s">
        <v>535</v>
      </c>
      <c r="L260"/>
      <c r="M260"/>
      <c r="N260"/>
      <c r="O260"/>
      <c r="P260"/>
      <c r="Q260"/>
      <c r="R260"/>
      <c r="S260"/>
    </row>
    <row r="261" spans="1:19">
      <c r="A261" s="85" t="s">
        <v>693</v>
      </c>
      <c r="B261" s="85" t="s">
        <v>1080</v>
      </c>
      <c r="C261" s="85">
        <v>1.64</v>
      </c>
      <c r="D261" s="85">
        <v>1.64</v>
      </c>
      <c r="E261" s="85">
        <v>3.8079999999999998</v>
      </c>
      <c r="F261" s="85">
        <v>0.38900000000000001</v>
      </c>
      <c r="G261" s="85">
        <v>0.27400000000000002</v>
      </c>
      <c r="H261" s="85" t="s">
        <v>463</v>
      </c>
      <c r="I261" s="85" t="s">
        <v>583</v>
      </c>
      <c r="J261" s="85">
        <v>180</v>
      </c>
      <c r="K261" s="85" t="s">
        <v>535</v>
      </c>
      <c r="L261"/>
      <c r="M261"/>
      <c r="N261"/>
      <c r="O261"/>
      <c r="P261"/>
      <c r="Q261"/>
      <c r="R261"/>
      <c r="S261"/>
    </row>
    <row r="262" spans="1:19">
      <c r="A262" s="85" t="s">
        <v>694</v>
      </c>
      <c r="B262" s="85" t="s">
        <v>1080</v>
      </c>
      <c r="C262" s="85">
        <v>1.65</v>
      </c>
      <c r="D262" s="85">
        <v>1.65</v>
      </c>
      <c r="E262" s="85">
        <v>3.8079999999999998</v>
      </c>
      <c r="F262" s="85">
        <v>0.38900000000000001</v>
      </c>
      <c r="G262" s="85">
        <v>0.27400000000000002</v>
      </c>
      <c r="H262" s="85" t="s">
        <v>463</v>
      </c>
      <c r="I262" s="85" t="s">
        <v>584</v>
      </c>
      <c r="J262" s="85">
        <v>180</v>
      </c>
      <c r="K262" s="85" t="s">
        <v>535</v>
      </c>
      <c r="L262"/>
      <c r="M262"/>
      <c r="N262"/>
      <c r="O262"/>
      <c r="P262"/>
      <c r="Q262"/>
      <c r="R262"/>
      <c r="S262"/>
    </row>
    <row r="263" spans="1:19">
      <c r="A263" s="85" t="s">
        <v>695</v>
      </c>
      <c r="B263" s="85" t="s">
        <v>1080</v>
      </c>
      <c r="C263" s="85">
        <v>3.41</v>
      </c>
      <c r="D263" s="85">
        <v>3.41</v>
      </c>
      <c r="E263" s="85">
        <v>3.8079999999999998</v>
      </c>
      <c r="F263" s="85">
        <v>0.38900000000000001</v>
      </c>
      <c r="G263" s="85">
        <v>0.27400000000000002</v>
      </c>
      <c r="H263" s="85" t="s">
        <v>463</v>
      </c>
      <c r="I263" s="85" t="s">
        <v>584</v>
      </c>
      <c r="J263" s="85">
        <v>180</v>
      </c>
      <c r="K263" s="85" t="s">
        <v>535</v>
      </c>
      <c r="L263"/>
      <c r="M263"/>
      <c r="N263"/>
      <c r="O263"/>
      <c r="P263"/>
      <c r="Q263"/>
      <c r="R263"/>
      <c r="S263"/>
    </row>
    <row r="264" spans="1:19">
      <c r="A264" s="85" t="s">
        <v>696</v>
      </c>
      <c r="B264" s="85" t="s">
        <v>1080</v>
      </c>
      <c r="C264" s="85">
        <v>1.65</v>
      </c>
      <c r="D264" s="85">
        <v>1.65</v>
      </c>
      <c r="E264" s="85">
        <v>3.8079999999999998</v>
      </c>
      <c r="F264" s="85">
        <v>0.38900000000000001</v>
      </c>
      <c r="G264" s="85">
        <v>0.27400000000000002</v>
      </c>
      <c r="H264" s="85" t="s">
        <v>463</v>
      </c>
      <c r="I264" s="85" t="s">
        <v>584</v>
      </c>
      <c r="J264" s="85">
        <v>180</v>
      </c>
      <c r="K264" s="85" t="s">
        <v>535</v>
      </c>
      <c r="L264"/>
      <c r="M264"/>
      <c r="N264"/>
      <c r="O264"/>
      <c r="P264"/>
      <c r="Q264"/>
      <c r="R264"/>
      <c r="S264"/>
    </row>
    <row r="265" spans="1:19">
      <c r="A265" s="85" t="s">
        <v>697</v>
      </c>
      <c r="B265" s="85" t="s">
        <v>1080</v>
      </c>
      <c r="C265" s="85">
        <v>1.64</v>
      </c>
      <c r="D265" s="85">
        <v>1.64</v>
      </c>
      <c r="E265" s="85">
        <v>3.8079999999999998</v>
      </c>
      <c r="F265" s="85">
        <v>0.38900000000000001</v>
      </c>
      <c r="G265" s="85">
        <v>0.27400000000000002</v>
      </c>
      <c r="H265" s="85" t="s">
        <v>463</v>
      </c>
      <c r="I265" s="85" t="s">
        <v>585</v>
      </c>
      <c r="J265" s="85">
        <v>180</v>
      </c>
      <c r="K265" s="85" t="s">
        <v>535</v>
      </c>
      <c r="L265"/>
      <c r="M265"/>
      <c r="N265"/>
      <c r="O265"/>
      <c r="P265"/>
      <c r="Q265"/>
      <c r="R265"/>
      <c r="S265"/>
    </row>
    <row r="266" spans="1:19">
      <c r="A266" s="85" t="s">
        <v>698</v>
      </c>
      <c r="B266" s="85" t="s">
        <v>1080</v>
      </c>
      <c r="C266" s="85">
        <v>1.64</v>
      </c>
      <c r="D266" s="85">
        <v>1.64</v>
      </c>
      <c r="E266" s="85">
        <v>3.8079999999999998</v>
      </c>
      <c r="F266" s="85">
        <v>0.38900000000000001</v>
      </c>
      <c r="G266" s="85">
        <v>0.27400000000000002</v>
      </c>
      <c r="H266" s="85" t="s">
        <v>463</v>
      </c>
      <c r="I266" s="85" t="s">
        <v>585</v>
      </c>
      <c r="J266" s="85">
        <v>180</v>
      </c>
      <c r="K266" s="85" t="s">
        <v>535</v>
      </c>
      <c r="L266"/>
      <c r="M266"/>
      <c r="N266"/>
      <c r="O266"/>
      <c r="P266"/>
      <c r="Q266"/>
      <c r="R266"/>
      <c r="S266"/>
    </row>
    <row r="267" spans="1:19">
      <c r="A267" s="85" t="s">
        <v>699</v>
      </c>
      <c r="B267" s="85" t="s">
        <v>1080</v>
      </c>
      <c r="C267" s="85">
        <v>1.64</v>
      </c>
      <c r="D267" s="85">
        <v>1.64</v>
      </c>
      <c r="E267" s="85">
        <v>3.8079999999999998</v>
      </c>
      <c r="F267" s="85">
        <v>0.38900000000000001</v>
      </c>
      <c r="G267" s="85">
        <v>0.27400000000000002</v>
      </c>
      <c r="H267" s="85" t="s">
        <v>463</v>
      </c>
      <c r="I267" s="85" t="s">
        <v>585</v>
      </c>
      <c r="J267" s="85">
        <v>180</v>
      </c>
      <c r="K267" s="85" t="s">
        <v>535</v>
      </c>
      <c r="L267"/>
      <c r="M267"/>
      <c r="N267"/>
      <c r="O267"/>
      <c r="P267"/>
      <c r="Q267"/>
      <c r="R267"/>
      <c r="S267"/>
    </row>
    <row r="268" spans="1:19">
      <c r="A268" s="85" t="s">
        <v>700</v>
      </c>
      <c r="B268" s="85" t="s">
        <v>1080</v>
      </c>
      <c r="C268" s="85">
        <v>1.64</v>
      </c>
      <c r="D268" s="85">
        <v>1.64</v>
      </c>
      <c r="E268" s="85">
        <v>3.8079999999999998</v>
      </c>
      <c r="F268" s="85">
        <v>0.38900000000000001</v>
      </c>
      <c r="G268" s="85">
        <v>0.27400000000000002</v>
      </c>
      <c r="H268" s="85" t="s">
        <v>463</v>
      </c>
      <c r="I268" s="85" t="s">
        <v>585</v>
      </c>
      <c r="J268" s="85">
        <v>180</v>
      </c>
      <c r="K268" s="85" t="s">
        <v>535</v>
      </c>
      <c r="L268"/>
      <c r="M268"/>
      <c r="N268"/>
      <c r="O268"/>
      <c r="P268"/>
      <c r="Q268"/>
      <c r="R268"/>
      <c r="S268"/>
    </row>
    <row r="269" spans="1:19">
      <c r="A269" s="85" t="s">
        <v>701</v>
      </c>
      <c r="B269" s="85" t="s">
        <v>1080</v>
      </c>
      <c r="C269" s="85">
        <v>1.65</v>
      </c>
      <c r="D269" s="85">
        <v>1.65</v>
      </c>
      <c r="E269" s="85">
        <v>3.8079999999999998</v>
      </c>
      <c r="F269" s="85">
        <v>0.38900000000000001</v>
      </c>
      <c r="G269" s="85">
        <v>0.27400000000000002</v>
      </c>
      <c r="H269" s="85" t="s">
        <v>463</v>
      </c>
      <c r="I269" s="85" t="s">
        <v>586</v>
      </c>
      <c r="J269" s="85">
        <v>180</v>
      </c>
      <c r="K269" s="85" t="s">
        <v>535</v>
      </c>
      <c r="L269"/>
      <c r="M269"/>
      <c r="N269"/>
      <c r="O269"/>
      <c r="P269"/>
      <c r="Q269"/>
      <c r="R269"/>
      <c r="S269"/>
    </row>
    <row r="270" spans="1:19">
      <c r="A270" s="85" t="s">
        <v>702</v>
      </c>
      <c r="B270" s="85" t="s">
        <v>1080</v>
      </c>
      <c r="C270" s="85">
        <v>1.65</v>
      </c>
      <c r="D270" s="85">
        <v>1.65</v>
      </c>
      <c r="E270" s="85">
        <v>3.8079999999999998</v>
      </c>
      <c r="F270" s="85">
        <v>0.38900000000000001</v>
      </c>
      <c r="G270" s="85">
        <v>0.27400000000000002</v>
      </c>
      <c r="H270" s="85" t="s">
        <v>463</v>
      </c>
      <c r="I270" s="85" t="s">
        <v>587</v>
      </c>
      <c r="J270" s="85">
        <v>0</v>
      </c>
      <c r="K270" s="85" t="s">
        <v>528</v>
      </c>
      <c r="L270"/>
      <c r="M270"/>
      <c r="N270"/>
      <c r="O270"/>
      <c r="P270"/>
      <c r="Q270"/>
      <c r="R270"/>
      <c r="S270"/>
    </row>
    <row r="271" spans="1:19">
      <c r="A271" s="85" t="s">
        <v>703</v>
      </c>
      <c r="B271" s="85" t="s">
        <v>1080</v>
      </c>
      <c r="C271" s="85">
        <v>1.64</v>
      </c>
      <c r="D271" s="85">
        <v>1.64</v>
      </c>
      <c r="E271" s="85">
        <v>3.8079999999999998</v>
      </c>
      <c r="F271" s="85">
        <v>0.38900000000000001</v>
      </c>
      <c r="G271" s="85">
        <v>0.27400000000000002</v>
      </c>
      <c r="H271" s="85" t="s">
        <v>463</v>
      </c>
      <c r="I271" s="85" t="s">
        <v>588</v>
      </c>
      <c r="J271" s="85">
        <v>0</v>
      </c>
      <c r="K271" s="85" t="s">
        <v>528</v>
      </c>
      <c r="L271"/>
      <c r="M271"/>
      <c r="N271"/>
      <c r="O271"/>
      <c r="P271"/>
      <c r="Q271"/>
      <c r="R271"/>
      <c r="S271"/>
    </row>
    <row r="272" spans="1:19">
      <c r="A272" s="85" t="s">
        <v>704</v>
      </c>
      <c r="B272" s="85" t="s">
        <v>1080</v>
      </c>
      <c r="C272" s="85">
        <v>1.64</v>
      </c>
      <c r="D272" s="85">
        <v>1.64</v>
      </c>
      <c r="E272" s="85">
        <v>3.8079999999999998</v>
      </c>
      <c r="F272" s="85">
        <v>0.38900000000000001</v>
      </c>
      <c r="G272" s="85">
        <v>0.27400000000000002</v>
      </c>
      <c r="H272" s="85" t="s">
        <v>463</v>
      </c>
      <c r="I272" s="85" t="s">
        <v>588</v>
      </c>
      <c r="J272" s="85">
        <v>0</v>
      </c>
      <c r="K272" s="85" t="s">
        <v>528</v>
      </c>
      <c r="L272"/>
      <c r="M272"/>
      <c r="N272"/>
      <c r="O272"/>
      <c r="P272"/>
      <c r="Q272"/>
      <c r="R272"/>
      <c r="S272"/>
    </row>
    <row r="273" spans="1:19">
      <c r="A273" s="85" t="s">
        <v>705</v>
      </c>
      <c r="B273" s="85" t="s">
        <v>1080</v>
      </c>
      <c r="C273" s="85">
        <v>1.64</v>
      </c>
      <c r="D273" s="85">
        <v>1.64</v>
      </c>
      <c r="E273" s="85">
        <v>3.8079999999999998</v>
      </c>
      <c r="F273" s="85">
        <v>0.38900000000000001</v>
      </c>
      <c r="G273" s="85">
        <v>0.27400000000000002</v>
      </c>
      <c r="H273" s="85" t="s">
        <v>463</v>
      </c>
      <c r="I273" s="85" t="s">
        <v>588</v>
      </c>
      <c r="J273" s="85">
        <v>0</v>
      </c>
      <c r="K273" s="85" t="s">
        <v>528</v>
      </c>
      <c r="L273"/>
      <c r="M273"/>
      <c r="N273"/>
      <c r="O273"/>
      <c r="P273"/>
      <c r="Q273"/>
      <c r="R273"/>
      <c r="S273"/>
    </row>
    <row r="274" spans="1:19">
      <c r="A274" s="85" t="s">
        <v>706</v>
      </c>
      <c r="B274" s="85" t="s">
        <v>1080</v>
      </c>
      <c r="C274" s="85">
        <v>1.64</v>
      </c>
      <c r="D274" s="85">
        <v>1.64</v>
      </c>
      <c r="E274" s="85">
        <v>3.8079999999999998</v>
      </c>
      <c r="F274" s="85">
        <v>0.38900000000000001</v>
      </c>
      <c r="G274" s="85">
        <v>0.27400000000000002</v>
      </c>
      <c r="H274" s="85" t="s">
        <v>463</v>
      </c>
      <c r="I274" s="85" t="s">
        <v>588</v>
      </c>
      <c r="J274" s="85">
        <v>0</v>
      </c>
      <c r="K274" s="85" t="s">
        <v>528</v>
      </c>
      <c r="L274"/>
      <c r="M274"/>
      <c r="N274"/>
      <c r="O274"/>
      <c r="P274"/>
      <c r="Q274"/>
      <c r="R274"/>
      <c r="S274"/>
    </row>
    <row r="275" spans="1:19">
      <c r="A275" s="85" t="s">
        <v>707</v>
      </c>
      <c r="B275" s="85" t="s">
        <v>1080</v>
      </c>
      <c r="C275" s="85">
        <v>1.65</v>
      </c>
      <c r="D275" s="85">
        <v>1.65</v>
      </c>
      <c r="E275" s="85">
        <v>3.8079999999999998</v>
      </c>
      <c r="F275" s="85">
        <v>0.38900000000000001</v>
      </c>
      <c r="G275" s="85">
        <v>0.27400000000000002</v>
      </c>
      <c r="H275" s="85" t="s">
        <v>463</v>
      </c>
      <c r="I275" s="85" t="s">
        <v>590</v>
      </c>
      <c r="J275" s="85">
        <v>0</v>
      </c>
      <c r="K275" s="85" t="s">
        <v>528</v>
      </c>
      <c r="L275"/>
      <c r="M275"/>
      <c r="N275"/>
      <c r="O275"/>
      <c r="P275"/>
      <c r="Q275"/>
      <c r="R275"/>
      <c r="S275"/>
    </row>
    <row r="276" spans="1:19">
      <c r="A276" s="85" t="s">
        <v>708</v>
      </c>
      <c r="B276" s="85" t="s">
        <v>1080</v>
      </c>
      <c r="C276" s="85">
        <v>1.65</v>
      </c>
      <c r="D276" s="85">
        <v>1.65</v>
      </c>
      <c r="E276" s="85">
        <v>3.8079999999999998</v>
      </c>
      <c r="F276" s="85">
        <v>0.38900000000000001</v>
      </c>
      <c r="G276" s="85">
        <v>0.27400000000000002</v>
      </c>
      <c r="H276" s="85" t="s">
        <v>463</v>
      </c>
      <c r="I276" s="85" t="s">
        <v>591</v>
      </c>
      <c r="J276" s="85">
        <v>0</v>
      </c>
      <c r="K276" s="85" t="s">
        <v>528</v>
      </c>
      <c r="L276"/>
      <c r="M276"/>
      <c r="N276"/>
      <c r="O276"/>
      <c r="P276"/>
      <c r="Q276"/>
      <c r="R276"/>
      <c r="S276"/>
    </row>
    <row r="277" spans="1:19">
      <c r="A277" s="85" t="s">
        <v>709</v>
      </c>
      <c r="B277" s="85" t="s">
        <v>1080</v>
      </c>
      <c r="C277" s="85">
        <v>1.64</v>
      </c>
      <c r="D277" s="85">
        <v>1.64</v>
      </c>
      <c r="E277" s="85">
        <v>3.8079999999999998</v>
      </c>
      <c r="F277" s="85">
        <v>0.38900000000000001</v>
      </c>
      <c r="G277" s="85">
        <v>0.27400000000000002</v>
      </c>
      <c r="H277" s="85" t="s">
        <v>463</v>
      </c>
      <c r="I277" s="85" t="s">
        <v>591</v>
      </c>
      <c r="J277" s="85">
        <v>0</v>
      </c>
      <c r="K277" s="85" t="s">
        <v>528</v>
      </c>
      <c r="L277"/>
      <c r="M277"/>
      <c r="N277"/>
      <c r="O277"/>
      <c r="P277"/>
      <c r="Q277"/>
      <c r="R277"/>
      <c r="S277"/>
    </row>
    <row r="278" spans="1:19">
      <c r="A278" s="85" t="s">
        <v>710</v>
      </c>
      <c r="B278" s="85" t="s">
        <v>1080</v>
      </c>
      <c r="C278" s="85">
        <v>1.64</v>
      </c>
      <c r="D278" s="85">
        <v>1.64</v>
      </c>
      <c r="E278" s="85">
        <v>3.8079999999999998</v>
      </c>
      <c r="F278" s="85">
        <v>0.38900000000000001</v>
      </c>
      <c r="G278" s="85">
        <v>0.27400000000000002</v>
      </c>
      <c r="H278" s="85" t="s">
        <v>463</v>
      </c>
      <c r="I278" s="85" t="s">
        <v>591</v>
      </c>
      <c r="J278" s="85">
        <v>0</v>
      </c>
      <c r="K278" s="85" t="s">
        <v>528</v>
      </c>
      <c r="L278"/>
      <c r="M278"/>
      <c r="N278"/>
      <c r="O278"/>
      <c r="P278"/>
      <c r="Q278"/>
      <c r="R278"/>
      <c r="S278"/>
    </row>
    <row r="279" spans="1:19">
      <c r="A279" s="85" t="s">
        <v>711</v>
      </c>
      <c r="B279" s="85" t="s">
        <v>1080</v>
      </c>
      <c r="C279" s="85">
        <v>1.64</v>
      </c>
      <c r="D279" s="85">
        <v>1.64</v>
      </c>
      <c r="E279" s="85">
        <v>3.8079999999999998</v>
      </c>
      <c r="F279" s="85">
        <v>0.38900000000000001</v>
      </c>
      <c r="G279" s="85">
        <v>0.27400000000000002</v>
      </c>
      <c r="H279" s="85" t="s">
        <v>463</v>
      </c>
      <c r="I279" s="85" t="s">
        <v>591</v>
      </c>
      <c r="J279" s="85">
        <v>0</v>
      </c>
      <c r="K279" s="85" t="s">
        <v>528</v>
      </c>
      <c r="L279"/>
      <c r="M279"/>
      <c r="N279"/>
      <c r="O279"/>
      <c r="P279"/>
      <c r="Q279"/>
      <c r="R279"/>
      <c r="S279"/>
    </row>
    <row r="280" spans="1:19">
      <c r="A280" s="85" t="s">
        <v>712</v>
      </c>
      <c r="B280" s="85" t="s">
        <v>1080</v>
      </c>
      <c r="C280" s="85">
        <v>1.64</v>
      </c>
      <c r="D280" s="85">
        <v>1.64</v>
      </c>
      <c r="E280" s="85">
        <v>3.8079999999999998</v>
      </c>
      <c r="F280" s="85">
        <v>0.38900000000000001</v>
      </c>
      <c r="G280" s="85">
        <v>0.27400000000000002</v>
      </c>
      <c r="H280" s="85" t="s">
        <v>463</v>
      </c>
      <c r="I280" s="85" t="s">
        <v>592</v>
      </c>
      <c r="J280" s="85">
        <v>0</v>
      </c>
      <c r="K280" s="85" t="s">
        <v>528</v>
      </c>
      <c r="L280"/>
      <c r="M280"/>
      <c r="N280"/>
      <c r="O280"/>
      <c r="P280"/>
      <c r="Q280"/>
      <c r="R280"/>
      <c r="S280"/>
    </row>
    <row r="281" spans="1:19">
      <c r="A281" s="85" t="s">
        <v>715</v>
      </c>
      <c r="B281" s="85" t="s">
        <v>1080</v>
      </c>
      <c r="C281" s="85">
        <v>1.64</v>
      </c>
      <c r="D281" s="85">
        <v>1.64</v>
      </c>
      <c r="E281" s="85">
        <v>3.8079999999999998</v>
      </c>
      <c r="F281" s="85">
        <v>0.38900000000000001</v>
      </c>
      <c r="G281" s="85">
        <v>0.27400000000000002</v>
      </c>
      <c r="H281" s="85" t="s">
        <v>463</v>
      </c>
      <c r="I281" s="85" t="s">
        <v>604</v>
      </c>
      <c r="J281" s="85">
        <v>180</v>
      </c>
      <c r="K281" s="85" t="s">
        <v>535</v>
      </c>
      <c r="L281"/>
      <c r="M281"/>
      <c r="N281"/>
      <c r="O281"/>
      <c r="P281"/>
      <c r="Q281"/>
      <c r="R281"/>
      <c r="S281"/>
    </row>
    <row r="282" spans="1:19">
      <c r="A282" s="85" t="s">
        <v>716</v>
      </c>
      <c r="B282" s="85" t="s">
        <v>1080</v>
      </c>
      <c r="C282" s="85">
        <v>1.64</v>
      </c>
      <c r="D282" s="85">
        <v>1.64</v>
      </c>
      <c r="E282" s="85">
        <v>3.8079999999999998</v>
      </c>
      <c r="F282" s="85">
        <v>0.38900000000000001</v>
      </c>
      <c r="G282" s="85">
        <v>0.27400000000000002</v>
      </c>
      <c r="H282" s="85" t="s">
        <v>463</v>
      </c>
      <c r="I282" s="85" t="s">
        <v>605</v>
      </c>
      <c r="J282" s="85">
        <v>180</v>
      </c>
      <c r="K282" s="85" t="s">
        <v>535</v>
      </c>
      <c r="L282"/>
      <c r="M282"/>
      <c r="N282"/>
      <c r="O282"/>
      <c r="P282"/>
      <c r="Q282"/>
      <c r="R282"/>
      <c r="S282"/>
    </row>
    <row r="283" spans="1:19">
      <c r="A283" s="85" t="s">
        <v>717</v>
      </c>
      <c r="B283" s="85" t="s">
        <v>1080</v>
      </c>
      <c r="C283" s="85">
        <v>1.64</v>
      </c>
      <c r="D283" s="85">
        <v>1.64</v>
      </c>
      <c r="E283" s="85">
        <v>3.8079999999999998</v>
      </c>
      <c r="F283" s="85">
        <v>0.38900000000000001</v>
      </c>
      <c r="G283" s="85">
        <v>0.27400000000000002</v>
      </c>
      <c r="H283" s="85" t="s">
        <v>463</v>
      </c>
      <c r="I283" s="85" t="s">
        <v>605</v>
      </c>
      <c r="J283" s="85">
        <v>180</v>
      </c>
      <c r="K283" s="85" t="s">
        <v>535</v>
      </c>
      <c r="L283"/>
      <c r="M283"/>
      <c r="N283"/>
      <c r="O283"/>
      <c r="P283"/>
      <c r="Q283"/>
      <c r="R283"/>
      <c r="S283"/>
    </row>
    <row r="284" spans="1:19">
      <c r="A284" s="85" t="s">
        <v>718</v>
      </c>
      <c r="B284" s="85" t="s">
        <v>1080</v>
      </c>
      <c r="C284" s="85">
        <v>1.64</v>
      </c>
      <c r="D284" s="85">
        <v>1.64</v>
      </c>
      <c r="E284" s="85">
        <v>3.8079999999999998</v>
      </c>
      <c r="F284" s="85">
        <v>0.38900000000000001</v>
      </c>
      <c r="G284" s="85">
        <v>0.27400000000000002</v>
      </c>
      <c r="H284" s="85" t="s">
        <v>463</v>
      </c>
      <c r="I284" s="85" t="s">
        <v>605</v>
      </c>
      <c r="J284" s="85">
        <v>180</v>
      </c>
      <c r="K284" s="85" t="s">
        <v>535</v>
      </c>
      <c r="L284"/>
      <c r="M284"/>
      <c r="N284"/>
      <c r="O284"/>
      <c r="P284"/>
      <c r="Q284"/>
      <c r="R284"/>
      <c r="S284"/>
    </row>
    <row r="285" spans="1:19">
      <c r="A285" s="85" t="s">
        <v>719</v>
      </c>
      <c r="B285" s="85" t="s">
        <v>1080</v>
      </c>
      <c r="C285" s="85">
        <v>1.64</v>
      </c>
      <c r="D285" s="85">
        <v>1.64</v>
      </c>
      <c r="E285" s="85">
        <v>3.8079999999999998</v>
      </c>
      <c r="F285" s="85">
        <v>0.38900000000000001</v>
      </c>
      <c r="G285" s="85">
        <v>0.27400000000000002</v>
      </c>
      <c r="H285" s="85" t="s">
        <v>463</v>
      </c>
      <c r="I285" s="85" t="s">
        <v>605</v>
      </c>
      <c r="J285" s="85">
        <v>180</v>
      </c>
      <c r="K285" s="85" t="s">
        <v>535</v>
      </c>
      <c r="L285"/>
      <c r="M285"/>
      <c r="N285"/>
      <c r="O285"/>
      <c r="P285"/>
      <c r="Q285"/>
      <c r="R285"/>
      <c r="S285"/>
    </row>
    <row r="286" spans="1:19">
      <c r="A286" s="85" t="s">
        <v>720</v>
      </c>
      <c r="B286" s="85" t="s">
        <v>1080</v>
      </c>
      <c r="C286" s="85">
        <v>1.65</v>
      </c>
      <c r="D286" s="85">
        <v>1.65</v>
      </c>
      <c r="E286" s="85">
        <v>3.8079999999999998</v>
      </c>
      <c r="F286" s="85">
        <v>0.38900000000000001</v>
      </c>
      <c r="G286" s="85">
        <v>0.27400000000000002</v>
      </c>
      <c r="H286" s="85" t="s">
        <v>463</v>
      </c>
      <c r="I286" s="85" t="s">
        <v>606</v>
      </c>
      <c r="J286" s="85">
        <v>180</v>
      </c>
      <c r="K286" s="85" t="s">
        <v>535</v>
      </c>
      <c r="L286"/>
      <c r="M286"/>
      <c r="N286"/>
      <c r="O286"/>
      <c r="P286"/>
      <c r="Q286"/>
      <c r="R286"/>
      <c r="S286"/>
    </row>
    <row r="287" spans="1:19">
      <c r="A287" s="85" t="s">
        <v>721</v>
      </c>
      <c r="B287" s="85" t="s">
        <v>1080</v>
      </c>
      <c r="C287" s="85">
        <v>3.41</v>
      </c>
      <c r="D287" s="85">
        <v>3.41</v>
      </c>
      <c r="E287" s="85">
        <v>3.8079999999999998</v>
      </c>
      <c r="F287" s="85">
        <v>0.38900000000000001</v>
      </c>
      <c r="G287" s="85">
        <v>0.27400000000000002</v>
      </c>
      <c r="H287" s="85" t="s">
        <v>463</v>
      </c>
      <c r="I287" s="85" t="s">
        <v>606</v>
      </c>
      <c r="J287" s="85">
        <v>180</v>
      </c>
      <c r="K287" s="85" t="s">
        <v>535</v>
      </c>
      <c r="L287"/>
      <c r="M287"/>
      <c r="N287"/>
      <c r="O287"/>
      <c r="P287"/>
      <c r="Q287"/>
      <c r="R287"/>
      <c r="S287"/>
    </row>
    <row r="288" spans="1:19">
      <c r="A288" s="85" t="s">
        <v>722</v>
      </c>
      <c r="B288" s="85" t="s">
        <v>1080</v>
      </c>
      <c r="C288" s="85">
        <v>1.65</v>
      </c>
      <c r="D288" s="85">
        <v>1.65</v>
      </c>
      <c r="E288" s="85">
        <v>3.8079999999999998</v>
      </c>
      <c r="F288" s="85">
        <v>0.38900000000000001</v>
      </c>
      <c r="G288" s="85">
        <v>0.27400000000000002</v>
      </c>
      <c r="H288" s="85" t="s">
        <v>463</v>
      </c>
      <c r="I288" s="85" t="s">
        <v>606</v>
      </c>
      <c r="J288" s="85">
        <v>180</v>
      </c>
      <c r="K288" s="85" t="s">
        <v>535</v>
      </c>
      <c r="L288"/>
      <c r="M288"/>
      <c r="N288"/>
      <c r="O288"/>
      <c r="P288"/>
      <c r="Q288"/>
      <c r="R288"/>
      <c r="S288"/>
    </row>
    <row r="289" spans="1:19">
      <c r="A289" s="85" t="s">
        <v>723</v>
      </c>
      <c r="B289" s="85" t="s">
        <v>1080</v>
      </c>
      <c r="C289" s="85">
        <v>1.64</v>
      </c>
      <c r="D289" s="85">
        <v>1.64</v>
      </c>
      <c r="E289" s="85">
        <v>3.8079999999999998</v>
      </c>
      <c r="F289" s="85">
        <v>0.38900000000000001</v>
      </c>
      <c r="G289" s="85">
        <v>0.27400000000000002</v>
      </c>
      <c r="H289" s="85" t="s">
        <v>463</v>
      </c>
      <c r="I289" s="85" t="s">
        <v>607</v>
      </c>
      <c r="J289" s="85">
        <v>180</v>
      </c>
      <c r="K289" s="85" t="s">
        <v>535</v>
      </c>
      <c r="L289"/>
      <c r="M289"/>
      <c r="N289"/>
      <c r="O289"/>
      <c r="P289"/>
      <c r="Q289"/>
      <c r="R289"/>
      <c r="S289"/>
    </row>
    <row r="290" spans="1:19">
      <c r="A290" s="85" t="s">
        <v>724</v>
      </c>
      <c r="B290" s="85" t="s">
        <v>1080</v>
      </c>
      <c r="C290" s="85">
        <v>1.64</v>
      </c>
      <c r="D290" s="85">
        <v>1.64</v>
      </c>
      <c r="E290" s="85">
        <v>3.8079999999999998</v>
      </c>
      <c r="F290" s="85">
        <v>0.38900000000000001</v>
      </c>
      <c r="G290" s="85">
        <v>0.27400000000000002</v>
      </c>
      <c r="H290" s="85" t="s">
        <v>463</v>
      </c>
      <c r="I290" s="85" t="s">
        <v>607</v>
      </c>
      <c r="J290" s="85">
        <v>180</v>
      </c>
      <c r="K290" s="85" t="s">
        <v>535</v>
      </c>
      <c r="L290"/>
      <c r="M290"/>
      <c r="N290"/>
      <c r="O290"/>
      <c r="P290"/>
      <c r="Q290"/>
      <c r="R290"/>
      <c r="S290"/>
    </row>
    <row r="291" spans="1:19">
      <c r="A291" s="85" t="s">
        <v>725</v>
      </c>
      <c r="B291" s="85" t="s">
        <v>1080</v>
      </c>
      <c r="C291" s="85">
        <v>1.64</v>
      </c>
      <c r="D291" s="85">
        <v>1.64</v>
      </c>
      <c r="E291" s="85">
        <v>3.8079999999999998</v>
      </c>
      <c r="F291" s="85">
        <v>0.38900000000000001</v>
      </c>
      <c r="G291" s="85">
        <v>0.27400000000000002</v>
      </c>
      <c r="H291" s="85" t="s">
        <v>463</v>
      </c>
      <c r="I291" s="85" t="s">
        <v>607</v>
      </c>
      <c r="J291" s="85">
        <v>180</v>
      </c>
      <c r="K291" s="85" t="s">
        <v>535</v>
      </c>
      <c r="L291"/>
      <c r="M291"/>
      <c r="N291"/>
      <c r="O291"/>
      <c r="P291"/>
      <c r="Q291"/>
      <c r="R291"/>
      <c r="S291"/>
    </row>
    <row r="292" spans="1:19">
      <c r="A292" s="85" t="s">
        <v>726</v>
      </c>
      <c r="B292" s="85" t="s">
        <v>1080</v>
      </c>
      <c r="C292" s="85">
        <v>1.64</v>
      </c>
      <c r="D292" s="85">
        <v>1.64</v>
      </c>
      <c r="E292" s="85">
        <v>3.8079999999999998</v>
      </c>
      <c r="F292" s="85">
        <v>0.38900000000000001</v>
      </c>
      <c r="G292" s="85">
        <v>0.27400000000000002</v>
      </c>
      <c r="H292" s="85" t="s">
        <v>463</v>
      </c>
      <c r="I292" s="85" t="s">
        <v>607</v>
      </c>
      <c r="J292" s="85">
        <v>180</v>
      </c>
      <c r="K292" s="85" t="s">
        <v>535</v>
      </c>
      <c r="L292"/>
      <c r="M292"/>
      <c r="N292"/>
      <c r="O292"/>
      <c r="P292"/>
      <c r="Q292"/>
      <c r="R292"/>
      <c r="S292"/>
    </row>
    <row r="293" spans="1:19">
      <c r="A293" s="85" t="s">
        <v>727</v>
      </c>
      <c r="B293" s="85" t="s">
        <v>1080</v>
      </c>
      <c r="C293" s="85">
        <v>1.65</v>
      </c>
      <c r="D293" s="85">
        <v>1.65</v>
      </c>
      <c r="E293" s="85">
        <v>3.8079999999999998</v>
      </c>
      <c r="F293" s="85">
        <v>0.38900000000000001</v>
      </c>
      <c r="G293" s="85">
        <v>0.27400000000000002</v>
      </c>
      <c r="H293" s="85" t="s">
        <v>463</v>
      </c>
      <c r="I293" s="85" t="s">
        <v>608</v>
      </c>
      <c r="J293" s="85">
        <v>180</v>
      </c>
      <c r="K293" s="85" t="s">
        <v>535</v>
      </c>
      <c r="L293"/>
      <c r="M293"/>
      <c r="N293"/>
      <c r="O293"/>
      <c r="P293"/>
      <c r="Q293"/>
      <c r="R293"/>
      <c r="S293"/>
    </row>
    <row r="294" spans="1:19">
      <c r="A294" s="85" t="s">
        <v>728</v>
      </c>
      <c r="B294" s="85" t="s">
        <v>1080</v>
      </c>
      <c r="C294" s="85">
        <v>1.65</v>
      </c>
      <c r="D294" s="85">
        <v>1.65</v>
      </c>
      <c r="E294" s="85">
        <v>3.8079999999999998</v>
      </c>
      <c r="F294" s="85">
        <v>0.38900000000000001</v>
      </c>
      <c r="G294" s="85">
        <v>0.27400000000000002</v>
      </c>
      <c r="H294" s="85" t="s">
        <v>463</v>
      </c>
      <c r="I294" s="85" t="s">
        <v>609</v>
      </c>
      <c r="J294" s="85">
        <v>0</v>
      </c>
      <c r="K294" s="85" t="s">
        <v>528</v>
      </c>
      <c r="L294"/>
      <c r="M294"/>
      <c r="N294"/>
      <c r="O294"/>
      <c r="P294"/>
      <c r="Q294"/>
      <c r="R294"/>
      <c r="S294"/>
    </row>
    <row r="295" spans="1:19">
      <c r="A295" s="85" t="s">
        <v>729</v>
      </c>
      <c r="B295" s="85" t="s">
        <v>1080</v>
      </c>
      <c r="C295" s="85">
        <v>1.64</v>
      </c>
      <c r="D295" s="85">
        <v>1.64</v>
      </c>
      <c r="E295" s="85">
        <v>3.8079999999999998</v>
      </c>
      <c r="F295" s="85">
        <v>0.38900000000000001</v>
      </c>
      <c r="G295" s="85">
        <v>0.27400000000000002</v>
      </c>
      <c r="H295" s="85" t="s">
        <v>463</v>
      </c>
      <c r="I295" s="85" t="s">
        <v>610</v>
      </c>
      <c r="J295" s="85">
        <v>0</v>
      </c>
      <c r="K295" s="85" t="s">
        <v>528</v>
      </c>
      <c r="L295"/>
      <c r="M295"/>
      <c r="N295"/>
      <c r="O295"/>
      <c r="P295"/>
      <c r="Q295"/>
      <c r="R295"/>
      <c r="S295"/>
    </row>
    <row r="296" spans="1:19">
      <c r="A296" s="85" t="s">
        <v>730</v>
      </c>
      <c r="B296" s="85" t="s">
        <v>1080</v>
      </c>
      <c r="C296" s="85">
        <v>1.64</v>
      </c>
      <c r="D296" s="85">
        <v>1.64</v>
      </c>
      <c r="E296" s="85">
        <v>3.8079999999999998</v>
      </c>
      <c r="F296" s="85">
        <v>0.38900000000000001</v>
      </c>
      <c r="G296" s="85">
        <v>0.27400000000000002</v>
      </c>
      <c r="H296" s="85" t="s">
        <v>463</v>
      </c>
      <c r="I296" s="85" t="s">
        <v>610</v>
      </c>
      <c r="J296" s="85">
        <v>0</v>
      </c>
      <c r="K296" s="85" t="s">
        <v>528</v>
      </c>
      <c r="L296"/>
      <c r="M296"/>
      <c r="N296"/>
      <c r="O296"/>
      <c r="P296"/>
      <c r="Q296"/>
      <c r="R296"/>
      <c r="S296"/>
    </row>
    <row r="297" spans="1:19">
      <c r="A297" s="85" t="s">
        <v>731</v>
      </c>
      <c r="B297" s="85" t="s">
        <v>1080</v>
      </c>
      <c r="C297" s="85">
        <v>1.64</v>
      </c>
      <c r="D297" s="85">
        <v>1.64</v>
      </c>
      <c r="E297" s="85">
        <v>3.8079999999999998</v>
      </c>
      <c r="F297" s="85">
        <v>0.38900000000000001</v>
      </c>
      <c r="G297" s="85">
        <v>0.27400000000000002</v>
      </c>
      <c r="H297" s="85" t="s">
        <v>463</v>
      </c>
      <c r="I297" s="85" t="s">
        <v>610</v>
      </c>
      <c r="J297" s="85">
        <v>0</v>
      </c>
      <c r="K297" s="85" t="s">
        <v>528</v>
      </c>
      <c r="L297"/>
      <c r="M297"/>
      <c r="N297"/>
      <c r="O297"/>
      <c r="P297"/>
      <c r="Q297"/>
      <c r="R297"/>
      <c r="S297"/>
    </row>
    <row r="298" spans="1:19">
      <c r="A298" s="85" t="s">
        <v>732</v>
      </c>
      <c r="B298" s="85" t="s">
        <v>1080</v>
      </c>
      <c r="C298" s="85">
        <v>1.64</v>
      </c>
      <c r="D298" s="85">
        <v>1.64</v>
      </c>
      <c r="E298" s="85">
        <v>3.8079999999999998</v>
      </c>
      <c r="F298" s="85">
        <v>0.38900000000000001</v>
      </c>
      <c r="G298" s="85">
        <v>0.27400000000000002</v>
      </c>
      <c r="H298" s="85" t="s">
        <v>463</v>
      </c>
      <c r="I298" s="85" t="s">
        <v>610</v>
      </c>
      <c r="J298" s="85">
        <v>0</v>
      </c>
      <c r="K298" s="85" t="s">
        <v>528</v>
      </c>
      <c r="L298"/>
      <c r="M298"/>
      <c r="N298"/>
      <c r="O298"/>
      <c r="P298"/>
      <c r="Q298"/>
      <c r="R298"/>
      <c r="S298"/>
    </row>
    <row r="299" spans="1:19">
      <c r="A299" s="85" t="s">
        <v>733</v>
      </c>
      <c r="B299" s="85" t="s">
        <v>1080</v>
      </c>
      <c r="C299" s="85">
        <v>1.65</v>
      </c>
      <c r="D299" s="85">
        <v>1.65</v>
      </c>
      <c r="E299" s="85">
        <v>3.8079999999999998</v>
      </c>
      <c r="F299" s="85">
        <v>0.38900000000000001</v>
      </c>
      <c r="G299" s="85">
        <v>0.27400000000000002</v>
      </c>
      <c r="H299" s="85" t="s">
        <v>463</v>
      </c>
      <c r="I299" s="85" t="s">
        <v>612</v>
      </c>
      <c r="J299" s="85">
        <v>0</v>
      </c>
      <c r="K299" s="85" t="s">
        <v>528</v>
      </c>
      <c r="L299"/>
      <c r="M299"/>
      <c r="N299"/>
      <c r="O299"/>
      <c r="P299"/>
      <c r="Q299"/>
      <c r="R299"/>
      <c r="S299"/>
    </row>
    <row r="300" spans="1:19">
      <c r="A300" s="85" t="s">
        <v>734</v>
      </c>
      <c r="B300" s="85" t="s">
        <v>1080</v>
      </c>
      <c r="C300" s="85">
        <v>1.65</v>
      </c>
      <c r="D300" s="85">
        <v>1.65</v>
      </c>
      <c r="E300" s="85">
        <v>3.8079999999999998</v>
      </c>
      <c r="F300" s="85">
        <v>0.38900000000000001</v>
      </c>
      <c r="G300" s="85">
        <v>0.27400000000000002</v>
      </c>
      <c r="H300" s="85" t="s">
        <v>463</v>
      </c>
      <c r="I300" s="85" t="s">
        <v>613</v>
      </c>
      <c r="J300" s="85">
        <v>0</v>
      </c>
      <c r="K300" s="85" t="s">
        <v>528</v>
      </c>
      <c r="L300"/>
      <c r="M300"/>
      <c r="N300"/>
      <c r="O300"/>
      <c r="P300"/>
      <c r="Q300"/>
      <c r="R300"/>
      <c r="S300"/>
    </row>
    <row r="301" spans="1:19">
      <c r="A301" s="85" t="s">
        <v>735</v>
      </c>
      <c r="B301" s="85" t="s">
        <v>1080</v>
      </c>
      <c r="C301" s="85">
        <v>1.64</v>
      </c>
      <c r="D301" s="85">
        <v>1.64</v>
      </c>
      <c r="E301" s="85">
        <v>3.8079999999999998</v>
      </c>
      <c r="F301" s="85">
        <v>0.38900000000000001</v>
      </c>
      <c r="G301" s="85">
        <v>0.27400000000000002</v>
      </c>
      <c r="H301" s="85" t="s">
        <v>463</v>
      </c>
      <c r="I301" s="85" t="s">
        <v>613</v>
      </c>
      <c r="J301" s="85">
        <v>0</v>
      </c>
      <c r="K301" s="85" t="s">
        <v>528</v>
      </c>
      <c r="L301"/>
      <c r="M301"/>
      <c r="N301"/>
      <c r="O301"/>
      <c r="P301"/>
      <c r="Q301"/>
      <c r="R301"/>
      <c r="S301"/>
    </row>
    <row r="302" spans="1:19">
      <c r="A302" s="85" t="s">
        <v>736</v>
      </c>
      <c r="B302" s="85" t="s">
        <v>1080</v>
      </c>
      <c r="C302" s="85">
        <v>1.64</v>
      </c>
      <c r="D302" s="85">
        <v>1.64</v>
      </c>
      <c r="E302" s="85">
        <v>3.8079999999999998</v>
      </c>
      <c r="F302" s="85">
        <v>0.38900000000000001</v>
      </c>
      <c r="G302" s="85">
        <v>0.27400000000000002</v>
      </c>
      <c r="H302" s="85" t="s">
        <v>463</v>
      </c>
      <c r="I302" s="85" t="s">
        <v>613</v>
      </c>
      <c r="J302" s="85">
        <v>0</v>
      </c>
      <c r="K302" s="85" t="s">
        <v>528</v>
      </c>
      <c r="L302"/>
      <c r="M302"/>
      <c r="N302"/>
      <c r="O302"/>
      <c r="P302"/>
      <c r="Q302"/>
      <c r="R302"/>
      <c r="S302"/>
    </row>
    <row r="303" spans="1:19">
      <c r="A303" s="85" t="s">
        <v>737</v>
      </c>
      <c r="B303" s="85" t="s">
        <v>1080</v>
      </c>
      <c r="C303" s="85">
        <v>1.64</v>
      </c>
      <c r="D303" s="85">
        <v>1.64</v>
      </c>
      <c r="E303" s="85">
        <v>3.8079999999999998</v>
      </c>
      <c r="F303" s="85">
        <v>0.38900000000000001</v>
      </c>
      <c r="G303" s="85">
        <v>0.27400000000000002</v>
      </c>
      <c r="H303" s="85" t="s">
        <v>463</v>
      </c>
      <c r="I303" s="85" t="s">
        <v>613</v>
      </c>
      <c r="J303" s="85">
        <v>0</v>
      </c>
      <c r="K303" s="85" t="s">
        <v>528</v>
      </c>
      <c r="L303"/>
      <c r="M303"/>
      <c r="N303"/>
      <c r="O303"/>
      <c r="P303"/>
      <c r="Q303"/>
      <c r="R303"/>
      <c r="S303"/>
    </row>
    <row r="304" spans="1:19">
      <c r="A304" s="85" t="s">
        <v>738</v>
      </c>
      <c r="B304" s="85" t="s">
        <v>1080</v>
      </c>
      <c r="C304" s="85">
        <v>1.64</v>
      </c>
      <c r="D304" s="85">
        <v>1.64</v>
      </c>
      <c r="E304" s="85">
        <v>3.8079999999999998</v>
      </c>
      <c r="F304" s="85">
        <v>0.38900000000000001</v>
      </c>
      <c r="G304" s="85">
        <v>0.27400000000000002</v>
      </c>
      <c r="H304" s="85" t="s">
        <v>463</v>
      </c>
      <c r="I304" s="85" t="s">
        <v>614</v>
      </c>
      <c r="J304" s="85">
        <v>0</v>
      </c>
      <c r="K304" s="85" t="s">
        <v>528</v>
      </c>
      <c r="L304"/>
      <c r="M304"/>
      <c r="N304"/>
      <c r="O304"/>
      <c r="P304"/>
      <c r="Q304"/>
      <c r="R304"/>
      <c r="S304"/>
    </row>
    <row r="305" spans="1:19">
      <c r="A305" s="85" t="s">
        <v>741</v>
      </c>
      <c r="B305" s="85" t="s">
        <v>1080</v>
      </c>
      <c r="C305" s="85">
        <v>1.64</v>
      </c>
      <c r="D305" s="85">
        <v>1.64</v>
      </c>
      <c r="E305" s="85">
        <v>3.8079999999999998</v>
      </c>
      <c r="F305" s="85">
        <v>0.38900000000000001</v>
      </c>
      <c r="G305" s="85">
        <v>0.27400000000000002</v>
      </c>
      <c r="H305" s="85" t="s">
        <v>463</v>
      </c>
      <c r="I305" s="85" t="s">
        <v>629</v>
      </c>
      <c r="J305" s="85">
        <v>180</v>
      </c>
      <c r="K305" s="85" t="s">
        <v>535</v>
      </c>
      <c r="L305"/>
      <c r="M305"/>
      <c r="N305"/>
      <c r="O305"/>
      <c r="P305"/>
      <c r="Q305"/>
      <c r="R305"/>
      <c r="S305"/>
    </row>
    <row r="306" spans="1:19">
      <c r="A306" s="85" t="s">
        <v>742</v>
      </c>
      <c r="B306" s="85" t="s">
        <v>1080</v>
      </c>
      <c r="C306" s="85">
        <v>1.64</v>
      </c>
      <c r="D306" s="85">
        <v>1.64</v>
      </c>
      <c r="E306" s="85">
        <v>3.8079999999999998</v>
      </c>
      <c r="F306" s="85">
        <v>0.38900000000000001</v>
      </c>
      <c r="G306" s="85">
        <v>0.27400000000000002</v>
      </c>
      <c r="H306" s="85" t="s">
        <v>463</v>
      </c>
      <c r="I306" s="85" t="s">
        <v>631</v>
      </c>
      <c r="J306" s="85">
        <v>180</v>
      </c>
      <c r="K306" s="85" t="s">
        <v>535</v>
      </c>
      <c r="L306"/>
      <c r="M306"/>
      <c r="N306"/>
      <c r="O306"/>
      <c r="P306"/>
      <c r="Q306"/>
      <c r="R306"/>
      <c r="S306"/>
    </row>
    <row r="307" spans="1:19">
      <c r="A307" s="85" t="s">
        <v>743</v>
      </c>
      <c r="B307" s="85" t="s">
        <v>1080</v>
      </c>
      <c r="C307" s="85">
        <v>1.64</v>
      </c>
      <c r="D307" s="85">
        <v>1.64</v>
      </c>
      <c r="E307" s="85">
        <v>3.8079999999999998</v>
      </c>
      <c r="F307" s="85">
        <v>0.38900000000000001</v>
      </c>
      <c r="G307" s="85">
        <v>0.27400000000000002</v>
      </c>
      <c r="H307" s="85" t="s">
        <v>463</v>
      </c>
      <c r="I307" s="85" t="s">
        <v>631</v>
      </c>
      <c r="J307" s="85">
        <v>180</v>
      </c>
      <c r="K307" s="85" t="s">
        <v>535</v>
      </c>
      <c r="L307"/>
      <c r="M307"/>
      <c r="N307"/>
      <c r="O307"/>
      <c r="P307"/>
      <c r="Q307"/>
      <c r="R307"/>
      <c r="S307"/>
    </row>
    <row r="308" spans="1:19">
      <c r="A308" s="85" t="s">
        <v>744</v>
      </c>
      <c r="B308" s="85" t="s">
        <v>1080</v>
      </c>
      <c r="C308" s="85">
        <v>1.64</v>
      </c>
      <c r="D308" s="85">
        <v>1.64</v>
      </c>
      <c r="E308" s="85">
        <v>3.8079999999999998</v>
      </c>
      <c r="F308" s="85">
        <v>0.38900000000000001</v>
      </c>
      <c r="G308" s="85">
        <v>0.27400000000000002</v>
      </c>
      <c r="H308" s="85" t="s">
        <v>463</v>
      </c>
      <c r="I308" s="85" t="s">
        <v>631</v>
      </c>
      <c r="J308" s="85">
        <v>180</v>
      </c>
      <c r="K308" s="85" t="s">
        <v>535</v>
      </c>
      <c r="L308"/>
      <c r="M308"/>
      <c r="N308"/>
      <c r="O308"/>
      <c r="P308"/>
      <c r="Q308"/>
      <c r="R308"/>
      <c r="S308"/>
    </row>
    <row r="309" spans="1:19">
      <c r="A309" s="85" t="s">
        <v>745</v>
      </c>
      <c r="B309" s="85" t="s">
        <v>1080</v>
      </c>
      <c r="C309" s="85">
        <v>1.64</v>
      </c>
      <c r="D309" s="85">
        <v>1.64</v>
      </c>
      <c r="E309" s="85">
        <v>3.8079999999999998</v>
      </c>
      <c r="F309" s="85">
        <v>0.38900000000000001</v>
      </c>
      <c r="G309" s="85">
        <v>0.27400000000000002</v>
      </c>
      <c r="H309" s="85" t="s">
        <v>463</v>
      </c>
      <c r="I309" s="85" t="s">
        <v>631</v>
      </c>
      <c r="J309" s="85">
        <v>180</v>
      </c>
      <c r="K309" s="85" t="s">
        <v>535</v>
      </c>
      <c r="L309"/>
      <c r="M309"/>
      <c r="N309"/>
      <c r="O309"/>
      <c r="P309"/>
      <c r="Q309"/>
      <c r="R309"/>
      <c r="S309"/>
    </row>
    <row r="310" spans="1:19">
      <c r="A310" s="85" t="s">
        <v>746</v>
      </c>
      <c r="B310" s="85" t="s">
        <v>1080</v>
      </c>
      <c r="C310" s="85">
        <v>1.65</v>
      </c>
      <c r="D310" s="85">
        <v>1.65</v>
      </c>
      <c r="E310" s="85">
        <v>3.8079999999999998</v>
      </c>
      <c r="F310" s="85">
        <v>0.38900000000000001</v>
      </c>
      <c r="G310" s="85">
        <v>0.27400000000000002</v>
      </c>
      <c r="H310" s="85" t="s">
        <v>463</v>
      </c>
      <c r="I310" s="85" t="s">
        <v>633</v>
      </c>
      <c r="J310" s="85">
        <v>180</v>
      </c>
      <c r="K310" s="85" t="s">
        <v>535</v>
      </c>
      <c r="L310"/>
      <c r="M310"/>
      <c r="N310"/>
      <c r="O310"/>
      <c r="P310"/>
      <c r="Q310"/>
      <c r="R310"/>
      <c r="S310"/>
    </row>
    <row r="311" spans="1:19">
      <c r="A311" s="85" t="s">
        <v>747</v>
      </c>
      <c r="B311" s="85" t="s">
        <v>1080</v>
      </c>
      <c r="C311" s="85">
        <v>1.65</v>
      </c>
      <c r="D311" s="85">
        <v>1.65</v>
      </c>
      <c r="E311" s="85">
        <v>3.8079999999999998</v>
      </c>
      <c r="F311" s="85">
        <v>0.38900000000000001</v>
      </c>
      <c r="G311" s="85">
        <v>0.27400000000000002</v>
      </c>
      <c r="H311" s="85" t="s">
        <v>463</v>
      </c>
      <c r="I311" s="85" t="s">
        <v>633</v>
      </c>
      <c r="J311" s="85">
        <v>180</v>
      </c>
      <c r="K311" s="85" t="s">
        <v>535</v>
      </c>
      <c r="L311"/>
      <c r="M311"/>
      <c r="N311"/>
      <c r="O311"/>
      <c r="P311"/>
      <c r="Q311"/>
      <c r="R311"/>
      <c r="S311"/>
    </row>
    <row r="312" spans="1:19">
      <c r="A312" s="85" t="s">
        <v>748</v>
      </c>
      <c r="B312" s="85" t="s">
        <v>1080</v>
      </c>
      <c r="C312" s="85">
        <v>3.41</v>
      </c>
      <c r="D312" s="85">
        <v>3.41</v>
      </c>
      <c r="E312" s="85">
        <v>3.8079999999999998</v>
      </c>
      <c r="F312" s="85">
        <v>0.38900000000000001</v>
      </c>
      <c r="G312" s="85">
        <v>0.27400000000000002</v>
      </c>
      <c r="H312" s="85" t="s">
        <v>463</v>
      </c>
      <c r="I312" s="85" t="s">
        <v>633</v>
      </c>
      <c r="J312" s="85">
        <v>180</v>
      </c>
      <c r="K312" s="85" t="s">
        <v>535</v>
      </c>
      <c r="L312"/>
      <c r="M312"/>
      <c r="N312"/>
      <c r="O312"/>
      <c r="P312"/>
      <c r="Q312"/>
      <c r="R312"/>
      <c r="S312"/>
    </row>
    <row r="313" spans="1:19">
      <c r="A313" s="85" t="s">
        <v>749</v>
      </c>
      <c r="B313" s="85" t="s">
        <v>1080</v>
      </c>
      <c r="C313" s="85">
        <v>1.64</v>
      </c>
      <c r="D313" s="85">
        <v>1.64</v>
      </c>
      <c r="E313" s="85">
        <v>3.8079999999999998</v>
      </c>
      <c r="F313" s="85">
        <v>0.38900000000000001</v>
      </c>
      <c r="G313" s="85">
        <v>0.27400000000000002</v>
      </c>
      <c r="H313" s="85" t="s">
        <v>463</v>
      </c>
      <c r="I313" s="85" t="s">
        <v>635</v>
      </c>
      <c r="J313" s="85">
        <v>180</v>
      </c>
      <c r="K313" s="85" t="s">
        <v>535</v>
      </c>
      <c r="L313"/>
      <c r="M313"/>
      <c r="N313"/>
      <c r="O313"/>
      <c r="P313"/>
      <c r="Q313"/>
      <c r="R313"/>
      <c r="S313"/>
    </row>
    <row r="314" spans="1:19">
      <c r="A314" s="85" t="s">
        <v>750</v>
      </c>
      <c r="B314" s="85" t="s">
        <v>1080</v>
      </c>
      <c r="C314" s="85">
        <v>1.64</v>
      </c>
      <c r="D314" s="85">
        <v>1.64</v>
      </c>
      <c r="E314" s="85">
        <v>3.8079999999999998</v>
      </c>
      <c r="F314" s="85">
        <v>0.38900000000000001</v>
      </c>
      <c r="G314" s="85">
        <v>0.27400000000000002</v>
      </c>
      <c r="H314" s="85" t="s">
        <v>463</v>
      </c>
      <c r="I314" s="85" t="s">
        <v>635</v>
      </c>
      <c r="J314" s="85">
        <v>180</v>
      </c>
      <c r="K314" s="85" t="s">
        <v>535</v>
      </c>
      <c r="L314"/>
      <c r="M314"/>
      <c r="N314"/>
      <c r="O314"/>
      <c r="P314"/>
      <c r="Q314"/>
      <c r="R314"/>
      <c r="S314"/>
    </row>
    <row r="315" spans="1:19">
      <c r="A315" s="85" t="s">
        <v>751</v>
      </c>
      <c r="B315" s="85" t="s">
        <v>1080</v>
      </c>
      <c r="C315" s="85">
        <v>1.64</v>
      </c>
      <c r="D315" s="85">
        <v>1.64</v>
      </c>
      <c r="E315" s="85">
        <v>3.8079999999999998</v>
      </c>
      <c r="F315" s="85">
        <v>0.38900000000000001</v>
      </c>
      <c r="G315" s="85">
        <v>0.27400000000000002</v>
      </c>
      <c r="H315" s="85" t="s">
        <v>463</v>
      </c>
      <c r="I315" s="85" t="s">
        <v>635</v>
      </c>
      <c r="J315" s="85">
        <v>180</v>
      </c>
      <c r="K315" s="85" t="s">
        <v>535</v>
      </c>
      <c r="L315"/>
      <c r="M315"/>
      <c r="N315"/>
      <c r="O315"/>
      <c r="P315"/>
      <c r="Q315"/>
      <c r="R315"/>
      <c r="S315"/>
    </row>
    <row r="316" spans="1:19">
      <c r="A316" s="85" t="s">
        <v>752</v>
      </c>
      <c r="B316" s="85" t="s">
        <v>1080</v>
      </c>
      <c r="C316" s="85">
        <v>1.64</v>
      </c>
      <c r="D316" s="85">
        <v>1.64</v>
      </c>
      <c r="E316" s="85">
        <v>3.8079999999999998</v>
      </c>
      <c r="F316" s="85">
        <v>0.38900000000000001</v>
      </c>
      <c r="G316" s="85">
        <v>0.27400000000000002</v>
      </c>
      <c r="H316" s="85" t="s">
        <v>463</v>
      </c>
      <c r="I316" s="85" t="s">
        <v>635</v>
      </c>
      <c r="J316" s="85">
        <v>180</v>
      </c>
      <c r="K316" s="85" t="s">
        <v>535</v>
      </c>
      <c r="L316"/>
      <c r="M316"/>
      <c r="N316"/>
      <c r="O316"/>
      <c r="P316"/>
      <c r="Q316"/>
      <c r="R316"/>
      <c r="S316"/>
    </row>
    <row r="317" spans="1:19">
      <c r="A317" s="85" t="s">
        <v>753</v>
      </c>
      <c r="B317" s="85" t="s">
        <v>1080</v>
      </c>
      <c r="C317" s="85">
        <v>1.65</v>
      </c>
      <c r="D317" s="85">
        <v>1.65</v>
      </c>
      <c r="E317" s="85">
        <v>3.8079999999999998</v>
      </c>
      <c r="F317" s="85">
        <v>0.38900000000000001</v>
      </c>
      <c r="G317" s="85">
        <v>0.27400000000000002</v>
      </c>
      <c r="H317" s="85" t="s">
        <v>463</v>
      </c>
      <c r="I317" s="85" t="s">
        <v>637</v>
      </c>
      <c r="J317" s="85">
        <v>180</v>
      </c>
      <c r="K317" s="85" t="s">
        <v>535</v>
      </c>
      <c r="L317"/>
      <c r="M317"/>
      <c r="N317"/>
      <c r="O317"/>
      <c r="P317"/>
      <c r="Q317"/>
      <c r="R317"/>
      <c r="S317"/>
    </row>
    <row r="318" spans="1:19">
      <c r="A318" s="85" t="s">
        <v>754</v>
      </c>
      <c r="B318" s="85" t="s">
        <v>1080</v>
      </c>
      <c r="C318" s="85">
        <v>1.65</v>
      </c>
      <c r="D318" s="85">
        <v>1.65</v>
      </c>
      <c r="E318" s="85">
        <v>3.8079999999999998</v>
      </c>
      <c r="F318" s="85">
        <v>0.38900000000000001</v>
      </c>
      <c r="G318" s="85">
        <v>0.27400000000000002</v>
      </c>
      <c r="H318" s="85" t="s">
        <v>463</v>
      </c>
      <c r="I318" s="85" t="s">
        <v>639</v>
      </c>
      <c r="J318" s="85">
        <v>0</v>
      </c>
      <c r="K318" s="85" t="s">
        <v>528</v>
      </c>
      <c r="L318"/>
      <c r="M318"/>
      <c r="N318"/>
      <c r="O318"/>
      <c r="P318"/>
      <c r="Q318"/>
      <c r="R318"/>
      <c r="S318"/>
    </row>
    <row r="319" spans="1:19">
      <c r="A319" s="85" t="s">
        <v>755</v>
      </c>
      <c r="B319" s="85" t="s">
        <v>1080</v>
      </c>
      <c r="C319" s="85">
        <v>1.64</v>
      </c>
      <c r="D319" s="85">
        <v>1.64</v>
      </c>
      <c r="E319" s="85">
        <v>3.8079999999999998</v>
      </c>
      <c r="F319" s="85">
        <v>0.38900000000000001</v>
      </c>
      <c r="G319" s="85">
        <v>0.27400000000000002</v>
      </c>
      <c r="H319" s="85" t="s">
        <v>463</v>
      </c>
      <c r="I319" s="85" t="s">
        <v>641</v>
      </c>
      <c r="J319" s="85">
        <v>0</v>
      </c>
      <c r="K319" s="85" t="s">
        <v>528</v>
      </c>
      <c r="L319"/>
      <c r="M319"/>
      <c r="N319"/>
      <c r="O319"/>
      <c r="P319"/>
      <c r="Q319"/>
      <c r="R319"/>
      <c r="S319"/>
    </row>
    <row r="320" spans="1:19">
      <c r="A320" s="85" t="s">
        <v>756</v>
      </c>
      <c r="B320" s="85" t="s">
        <v>1080</v>
      </c>
      <c r="C320" s="85">
        <v>1.64</v>
      </c>
      <c r="D320" s="85">
        <v>1.64</v>
      </c>
      <c r="E320" s="85">
        <v>3.8079999999999998</v>
      </c>
      <c r="F320" s="85">
        <v>0.38900000000000001</v>
      </c>
      <c r="G320" s="85">
        <v>0.27400000000000002</v>
      </c>
      <c r="H320" s="85" t="s">
        <v>463</v>
      </c>
      <c r="I320" s="85" t="s">
        <v>641</v>
      </c>
      <c r="J320" s="85">
        <v>0</v>
      </c>
      <c r="K320" s="85" t="s">
        <v>528</v>
      </c>
      <c r="L320"/>
      <c r="M320"/>
      <c r="N320"/>
      <c r="O320"/>
      <c r="P320"/>
      <c r="Q320"/>
      <c r="R320"/>
      <c r="S320"/>
    </row>
    <row r="321" spans="1:19">
      <c r="A321" s="85" t="s">
        <v>757</v>
      </c>
      <c r="B321" s="85" t="s">
        <v>1080</v>
      </c>
      <c r="C321" s="85">
        <v>1.64</v>
      </c>
      <c r="D321" s="85">
        <v>1.64</v>
      </c>
      <c r="E321" s="85">
        <v>3.8079999999999998</v>
      </c>
      <c r="F321" s="85">
        <v>0.38900000000000001</v>
      </c>
      <c r="G321" s="85">
        <v>0.27400000000000002</v>
      </c>
      <c r="H321" s="85" t="s">
        <v>463</v>
      </c>
      <c r="I321" s="85" t="s">
        <v>641</v>
      </c>
      <c r="J321" s="85">
        <v>0</v>
      </c>
      <c r="K321" s="85" t="s">
        <v>528</v>
      </c>
      <c r="L321"/>
      <c r="M321"/>
      <c r="N321"/>
      <c r="O321"/>
      <c r="P321"/>
      <c r="Q321"/>
      <c r="R321"/>
      <c r="S321"/>
    </row>
    <row r="322" spans="1:19">
      <c r="A322" s="85" t="s">
        <v>758</v>
      </c>
      <c r="B322" s="85" t="s">
        <v>1080</v>
      </c>
      <c r="C322" s="85">
        <v>1.64</v>
      </c>
      <c r="D322" s="85">
        <v>1.64</v>
      </c>
      <c r="E322" s="85">
        <v>3.8079999999999998</v>
      </c>
      <c r="F322" s="85">
        <v>0.38900000000000001</v>
      </c>
      <c r="G322" s="85">
        <v>0.27400000000000002</v>
      </c>
      <c r="H322" s="85" t="s">
        <v>463</v>
      </c>
      <c r="I322" s="85" t="s">
        <v>641</v>
      </c>
      <c r="J322" s="85">
        <v>0</v>
      </c>
      <c r="K322" s="85" t="s">
        <v>528</v>
      </c>
      <c r="L322"/>
      <c r="M322"/>
      <c r="N322"/>
      <c r="O322"/>
      <c r="P322"/>
      <c r="Q322"/>
      <c r="R322"/>
      <c r="S322"/>
    </row>
    <row r="323" spans="1:19">
      <c r="A323" s="85" t="s">
        <v>759</v>
      </c>
      <c r="B323" s="85" t="s">
        <v>1080</v>
      </c>
      <c r="C323" s="85">
        <v>1.65</v>
      </c>
      <c r="D323" s="85">
        <v>1.65</v>
      </c>
      <c r="E323" s="85">
        <v>3.8079999999999998</v>
      </c>
      <c r="F323" s="85">
        <v>0.38900000000000001</v>
      </c>
      <c r="G323" s="85">
        <v>0.27400000000000002</v>
      </c>
      <c r="H323" s="85" t="s">
        <v>463</v>
      </c>
      <c r="I323" s="85" t="s">
        <v>645</v>
      </c>
      <c r="J323" s="85">
        <v>0</v>
      </c>
      <c r="K323" s="85" t="s">
        <v>528</v>
      </c>
      <c r="L323"/>
      <c r="M323"/>
      <c r="N323"/>
      <c r="O323"/>
      <c r="P323"/>
      <c r="Q323"/>
      <c r="R323"/>
      <c r="S323"/>
    </row>
    <row r="324" spans="1:19">
      <c r="A324" s="85" t="s">
        <v>760</v>
      </c>
      <c r="B324" s="85" t="s">
        <v>1080</v>
      </c>
      <c r="C324" s="85">
        <v>1.65</v>
      </c>
      <c r="D324" s="85">
        <v>1.65</v>
      </c>
      <c r="E324" s="85">
        <v>3.8079999999999998</v>
      </c>
      <c r="F324" s="85">
        <v>0.38900000000000001</v>
      </c>
      <c r="G324" s="85">
        <v>0.27400000000000002</v>
      </c>
      <c r="H324" s="85" t="s">
        <v>463</v>
      </c>
      <c r="I324" s="85" t="s">
        <v>647</v>
      </c>
      <c r="J324" s="85">
        <v>0</v>
      </c>
      <c r="K324" s="85" t="s">
        <v>528</v>
      </c>
      <c r="L324"/>
      <c r="M324"/>
      <c r="N324"/>
      <c r="O324"/>
      <c r="P324"/>
      <c r="Q324"/>
      <c r="R324"/>
      <c r="S324"/>
    </row>
    <row r="325" spans="1:19">
      <c r="A325" s="85" t="s">
        <v>761</v>
      </c>
      <c r="B325" s="85" t="s">
        <v>1080</v>
      </c>
      <c r="C325" s="85">
        <v>1.64</v>
      </c>
      <c r="D325" s="85">
        <v>1.64</v>
      </c>
      <c r="E325" s="85">
        <v>3.8079999999999998</v>
      </c>
      <c r="F325" s="85">
        <v>0.38900000000000001</v>
      </c>
      <c r="G325" s="85">
        <v>0.27400000000000002</v>
      </c>
      <c r="H325" s="85" t="s">
        <v>463</v>
      </c>
      <c r="I325" s="85" t="s">
        <v>647</v>
      </c>
      <c r="J325" s="85">
        <v>0</v>
      </c>
      <c r="K325" s="85" t="s">
        <v>528</v>
      </c>
      <c r="L325"/>
      <c r="M325"/>
      <c r="N325"/>
      <c r="O325"/>
      <c r="P325"/>
      <c r="Q325"/>
      <c r="R325"/>
      <c r="S325"/>
    </row>
    <row r="326" spans="1:19">
      <c r="A326" s="85" t="s">
        <v>762</v>
      </c>
      <c r="B326" s="85" t="s">
        <v>1080</v>
      </c>
      <c r="C326" s="85">
        <v>1.64</v>
      </c>
      <c r="D326" s="85">
        <v>1.64</v>
      </c>
      <c r="E326" s="85">
        <v>3.8079999999999998</v>
      </c>
      <c r="F326" s="85">
        <v>0.38900000000000001</v>
      </c>
      <c r="G326" s="85">
        <v>0.27400000000000002</v>
      </c>
      <c r="H326" s="85" t="s">
        <v>463</v>
      </c>
      <c r="I326" s="85" t="s">
        <v>647</v>
      </c>
      <c r="J326" s="85">
        <v>0</v>
      </c>
      <c r="K326" s="85" t="s">
        <v>528</v>
      </c>
      <c r="L326"/>
      <c r="M326"/>
      <c r="N326"/>
      <c r="O326"/>
      <c r="P326"/>
      <c r="Q326"/>
      <c r="R326"/>
      <c r="S326"/>
    </row>
    <row r="327" spans="1:19">
      <c r="A327" s="85" t="s">
        <v>763</v>
      </c>
      <c r="B327" s="85" t="s">
        <v>1080</v>
      </c>
      <c r="C327" s="85">
        <v>1.64</v>
      </c>
      <c r="D327" s="85">
        <v>1.64</v>
      </c>
      <c r="E327" s="85">
        <v>3.8079999999999998</v>
      </c>
      <c r="F327" s="85">
        <v>0.38900000000000001</v>
      </c>
      <c r="G327" s="85">
        <v>0.27400000000000002</v>
      </c>
      <c r="H327" s="85" t="s">
        <v>463</v>
      </c>
      <c r="I327" s="85" t="s">
        <v>647</v>
      </c>
      <c r="J327" s="85">
        <v>0</v>
      </c>
      <c r="K327" s="85" t="s">
        <v>528</v>
      </c>
      <c r="L327"/>
      <c r="M327"/>
      <c r="N327"/>
      <c r="O327"/>
      <c r="P327"/>
      <c r="Q327"/>
      <c r="R327"/>
      <c r="S327"/>
    </row>
    <row r="328" spans="1:19">
      <c r="A328" s="85" t="s">
        <v>764</v>
      </c>
      <c r="B328" s="85" t="s">
        <v>1080</v>
      </c>
      <c r="C328" s="85">
        <v>1.64</v>
      </c>
      <c r="D328" s="85">
        <v>1.64</v>
      </c>
      <c r="E328" s="85">
        <v>3.8079999999999998</v>
      </c>
      <c r="F328" s="85">
        <v>0.38900000000000001</v>
      </c>
      <c r="G328" s="85">
        <v>0.27400000000000002</v>
      </c>
      <c r="H328" s="85" t="s">
        <v>463</v>
      </c>
      <c r="I328" s="85" t="s">
        <v>649</v>
      </c>
      <c r="J328" s="85">
        <v>0</v>
      </c>
      <c r="K328" s="85" t="s">
        <v>528</v>
      </c>
      <c r="L328"/>
      <c r="M328"/>
      <c r="N328"/>
      <c r="O328"/>
      <c r="P328"/>
      <c r="Q328"/>
      <c r="R328"/>
      <c r="S328"/>
    </row>
    <row r="329" spans="1:19">
      <c r="A329" s="85" t="s">
        <v>679</v>
      </c>
      <c r="B329" s="85" t="s">
        <v>1079</v>
      </c>
      <c r="C329" s="85">
        <v>1.64</v>
      </c>
      <c r="D329" s="85">
        <v>1.64</v>
      </c>
      <c r="E329" s="85">
        <v>3.2410000000000001</v>
      </c>
      <c r="F329" s="85">
        <v>0.252</v>
      </c>
      <c r="G329" s="85">
        <v>0.16200000000000001</v>
      </c>
      <c r="H329" s="85" t="s">
        <v>463</v>
      </c>
      <c r="I329" s="85" t="s">
        <v>561</v>
      </c>
      <c r="J329" s="85">
        <v>0</v>
      </c>
      <c r="K329" s="85" t="s">
        <v>528</v>
      </c>
      <c r="L329"/>
      <c r="M329"/>
      <c r="N329"/>
      <c r="O329"/>
      <c r="P329"/>
      <c r="Q329"/>
      <c r="R329"/>
      <c r="S329"/>
    </row>
    <row r="330" spans="1:19">
      <c r="A330" s="85" t="s">
        <v>680</v>
      </c>
      <c r="B330" s="85" t="s">
        <v>1079</v>
      </c>
      <c r="C330" s="85">
        <v>1.64</v>
      </c>
      <c r="D330" s="85">
        <v>1.64</v>
      </c>
      <c r="E330" s="85">
        <v>3.2410000000000001</v>
      </c>
      <c r="F330" s="85">
        <v>0.252</v>
      </c>
      <c r="G330" s="85">
        <v>0.16200000000000001</v>
      </c>
      <c r="H330" s="85" t="s">
        <v>463</v>
      </c>
      <c r="I330" s="85" t="s">
        <v>561</v>
      </c>
      <c r="J330" s="85">
        <v>0</v>
      </c>
      <c r="K330" s="85" t="s">
        <v>528</v>
      </c>
      <c r="L330"/>
      <c r="M330"/>
      <c r="N330"/>
      <c r="O330"/>
      <c r="P330"/>
      <c r="Q330"/>
      <c r="R330"/>
      <c r="S330"/>
    </row>
    <row r="331" spans="1:19">
      <c r="A331" s="85" t="s">
        <v>681</v>
      </c>
      <c r="B331" s="85" t="s">
        <v>1079</v>
      </c>
      <c r="C331" s="85">
        <v>1.65</v>
      </c>
      <c r="D331" s="85">
        <v>1.65</v>
      </c>
      <c r="E331" s="85">
        <v>3.2410000000000001</v>
      </c>
      <c r="F331" s="85">
        <v>0.252</v>
      </c>
      <c r="G331" s="85">
        <v>0.16200000000000001</v>
      </c>
      <c r="H331" s="85" t="s">
        <v>463</v>
      </c>
      <c r="I331" s="85" t="s">
        <v>561</v>
      </c>
      <c r="J331" s="85">
        <v>0</v>
      </c>
      <c r="K331" s="85" t="s">
        <v>528</v>
      </c>
      <c r="L331"/>
      <c r="M331"/>
      <c r="N331"/>
      <c r="O331"/>
      <c r="P331"/>
      <c r="Q331"/>
      <c r="R331"/>
      <c r="S331"/>
    </row>
    <row r="332" spans="1:19">
      <c r="A332" s="85" t="s">
        <v>670</v>
      </c>
      <c r="B332" s="85" t="s">
        <v>1079</v>
      </c>
      <c r="C332" s="85">
        <v>1.64</v>
      </c>
      <c r="D332" s="85">
        <v>1.64</v>
      </c>
      <c r="E332" s="85">
        <v>3.2410000000000001</v>
      </c>
      <c r="F332" s="85">
        <v>0.252</v>
      </c>
      <c r="G332" s="85">
        <v>0.16200000000000001</v>
      </c>
      <c r="H332" s="85" t="s">
        <v>463</v>
      </c>
      <c r="I332" s="85" t="s">
        <v>545</v>
      </c>
      <c r="J332" s="85">
        <v>180</v>
      </c>
      <c r="K332" s="85" t="s">
        <v>535</v>
      </c>
      <c r="L332"/>
      <c r="M332"/>
      <c r="N332"/>
      <c r="O332"/>
      <c r="P332"/>
      <c r="Q332"/>
      <c r="R332"/>
      <c r="S332"/>
    </row>
    <row r="333" spans="1:19">
      <c r="A333" s="85" t="s">
        <v>671</v>
      </c>
      <c r="B333" s="85" t="s">
        <v>1079</v>
      </c>
      <c r="C333" s="85">
        <v>1.64</v>
      </c>
      <c r="D333" s="85">
        <v>1.64</v>
      </c>
      <c r="E333" s="85">
        <v>3.2410000000000001</v>
      </c>
      <c r="F333" s="85">
        <v>0.252</v>
      </c>
      <c r="G333" s="85">
        <v>0.16200000000000001</v>
      </c>
      <c r="H333" s="85" t="s">
        <v>463</v>
      </c>
      <c r="I333" s="85" t="s">
        <v>545</v>
      </c>
      <c r="J333" s="85">
        <v>180</v>
      </c>
      <c r="K333" s="85" t="s">
        <v>535</v>
      </c>
      <c r="L333"/>
      <c r="M333"/>
      <c r="N333"/>
      <c r="O333"/>
      <c r="P333"/>
      <c r="Q333"/>
      <c r="R333"/>
      <c r="S333"/>
    </row>
    <row r="334" spans="1:19">
      <c r="A334" s="85" t="s">
        <v>672</v>
      </c>
      <c r="B334" s="85" t="s">
        <v>1079</v>
      </c>
      <c r="C334" s="85">
        <v>1.65</v>
      </c>
      <c r="D334" s="85">
        <v>1.65</v>
      </c>
      <c r="E334" s="85">
        <v>3.2410000000000001</v>
      </c>
      <c r="F334" s="85">
        <v>0.252</v>
      </c>
      <c r="G334" s="85">
        <v>0.16200000000000001</v>
      </c>
      <c r="H334" s="85" t="s">
        <v>463</v>
      </c>
      <c r="I334" s="85" t="s">
        <v>545</v>
      </c>
      <c r="J334" s="85">
        <v>180</v>
      </c>
      <c r="K334" s="85" t="s">
        <v>535</v>
      </c>
      <c r="L334"/>
      <c r="M334"/>
      <c r="N334"/>
      <c r="O334"/>
      <c r="P334"/>
      <c r="Q334"/>
      <c r="R334"/>
      <c r="S334"/>
    </row>
    <row r="335" spans="1:19">
      <c r="A335" s="85" t="s">
        <v>765</v>
      </c>
      <c r="B335" s="85"/>
      <c r="C335" s="85"/>
      <c r="D335" s="85">
        <v>184.21</v>
      </c>
      <c r="E335" s="85">
        <v>3.65</v>
      </c>
      <c r="F335" s="85">
        <v>0.35</v>
      </c>
      <c r="G335" s="85">
        <v>0.24199999999999999</v>
      </c>
      <c r="H335" s="85"/>
      <c r="I335" s="85"/>
      <c r="J335" s="85"/>
      <c r="K335" s="85"/>
      <c r="L335"/>
      <c r="M335"/>
      <c r="N335"/>
      <c r="O335"/>
      <c r="P335"/>
      <c r="Q335"/>
      <c r="R335"/>
      <c r="S335"/>
    </row>
    <row r="336" spans="1:19">
      <c r="A336" s="85" t="s">
        <v>766</v>
      </c>
      <c r="B336" s="85"/>
      <c r="C336" s="85"/>
      <c r="D336" s="85">
        <v>72.38</v>
      </c>
      <c r="E336" s="85">
        <v>3.69</v>
      </c>
      <c r="F336" s="85">
        <v>0.36099999999999999</v>
      </c>
      <c r="G336" s="85">
        <v>0.251</v>
      </c>
      <c r="H336" s="85"/>
      <c r="I336" s="85"/>
      <c r="J336" s="85"/>
      <c r="K336" s="85"/>
      <c r="L336"/>
      <c r="M336"/>
      <c r="N336"/>
      <c r="O336"/>
      <c r="P336"/>
      <c r="Q336"/>
      <c r="R336"/>
      <c r="S336"/>
    </row>
    <row r="337" spans="1:19">
      <c r="A337" s="85" t="s">
        <v>767</v>
      </c>
      <c r="B337" s="85"/>
      <c r="C337" s="85"/>
      <c r="D337" s="85">
        <v>111.83</v>
      </c>
      <c r="E337" s="85">
        <v>3.62</v>
      </c>
      <c r="F337" s="85">
        <v>0.34300000000000003</v>
      </c>
      <c r="G337" s="85">
        <v>0.23699999999999999</v>
      </c>
      <c r="H337" s="85"/>
      <c r="I337" s="85"/>
      <c r="J337" s="85"/>
      <c r="K337" s="85"/>
      <c r="L337"/>
      <c r="M337"/>
      <c r="N337"/>
      <c r="O337"/>
      <c r="P337"/>
      <c r="Q337"/>
      <c r="R337"/>
      <c r="S337"/>
    </row>
    <row r="338" spans="1:19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77"/>
      <c r="B339" s="85" t="s">
        <v>381</v>
      </c>
      <c r="C339" s="85" t="s">
        <v>768</v>
      </c>
      <c r="D339" s="85" t="s">
        <v>769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5" t="s">
        <v>300</v>
      </c>
      <c r="B340" s="85"/>
      <c r="C340" s="85"/>
      <c r="D340" s="85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77"/>
      <c r="B342" s="85" t="s">
        <v>381</v>
      </c>
      <c r="C342" s="85" t="s">
        <v>770</v>
      </c>
      <c r="D342" s="85" t="s">
        <v>771</v>
      </c>
      <c r="E342" s="85" t="s">
        <v>772</v>
      </c>
      <c r="F342" s="85" t="s">
        <v>773</v>
      </c>
      <c r="G342" s="85" t="s">
        <v>769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5" t="s">
        <v>774</v>
      </c>
      <c r="B343" s="85" t="s">
        <v>775</v>
      </c>
      <c r="C343" s="85">
        <v>1551.11</v>
      </c>
      <c r="D343" s="85">
        <v>1201.74</v>
      </c>
      <c r="E343" s="85">
        <v>349.37</v>
      </c>
      <c r="F343" s="85">
        <v>0.77</v>
      </c>
      <c r="G343" s="85">
        <v>3.66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5" t="s">
        <v>776</v>
      </c>
      <c r="B344" s="85" t="s">
        <v>775</v>
      </c>
      <c r="C344" s="85">
        <v>1573.88</v>
      </c>
      <c r="D344" s="85">
        <v>1222.01</v>
      </c>
      <c r="E344" s="85">
        <v>351.87</v>
      </c>
      <c r="F344" s="85">
        <v>0.78</v>
      </c>
      <c r="G344" s="85">
        <v>3.66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5" t="s">
        <v>777</v>
      </c>
      <c r="B345" s="85" t="s">
        <v>775</v>
      </c>
      <c r="C345" s="85">
        <v>1673.96</v>
      </c>
      <c r="D345" s="85">
        <v>1311.29</v>
      </c>
      <c r="E345" s="85">
        <v>362.67</v>
      </c>
      <c r="F345" s="85">
        <v>0.78</v>
      </c>
      <c r="G345" s="85">
        <v>3.67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5" t="s">
        <v>778</v>
      </c>
      <c r="B346" s="85" t="s">
        <v>775</v>
      </c>
      <c r="C346" s="85">
        <v>1468.31</v>
      </c>
      <c r="D346" s="85">
        <v>1172.67</v>
      </c>
      <c r="E346" s="85">
        <v>295.64</v>
      </c>
      <c r="F346" s="85">
        <v>0.8</v>
      </c>
      <c r="G346" s="85">
        <v>3.7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5" t="s">
        <v>779</v>
      </c>
      <c r="B347" s="85" t="s">
        <v>775</v>
      </c>
      <c r="C347" s="85">
        <v>1515.99</v>
      </c>
      <c r="D347" s="85">
        <v>1210.75</v>
      </c>
      <c r="E347" s="85">
        <v>305.24</v>
      </c>
      <c r="F347" s="85">
        <v>0.8</v>
      </c>
      <c r="G347" s="85">
        <v>3.7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5" t="s">
        <v>780</v>
      </c>
      <c r="B348" s="85" t="s">
        <v>775</v>
      </c>
      <c r="C348" s="85">
        <v>2516.17</v>
      </c>
      <c r="D348" s="85">
        <v>2009.56</v>
      </c>
      <c r="E348" s="85">
        <v>506.62</v>
      </c>
      <c r="F348" s="85">
        <v>0.8</v>
      </c>
      <c r="G348" s="85">
        <v>3.57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5" t="s">
        <v>781</v>
      </c>
      <c r="B349" s="85" t="s">
        <v>775</v>
      </c>
      <c r="C349" s="85">
        <v>7628.87</v>
      </c>
      <c r="D349" s="85">
        <v>6087.5</v>
      </c>
      <c r="E349" s="85">
        <v>1541.37</v>
      </c>
      <c r="F349" s="85">
        <v>0.8</v>
      </c>
      <c r="G349" s="85">
        <v>3.05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5" t="s">
        <v>782</v>
      </c>
      <c r="B350" s="85" t="s">
        <v>775</v>
      </c>
      <c r="C350" s="85">
        <v>6137.96</v>
      </c>
      <c r="D350" s="85">
        <v>4902.1099999999997</v>
      </c>
      <c r="E350" s="85">
        <v>1235.8499999999999</v>
      </c>
      <c r="F350" s="85">
        <v>0.8</v>
      </c>
      <c r="G350" s="85">
        <v>3.05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5" t="s">
        <v>783</v>
      </c>
      <c r="B351" s="85" t="s">
        <v>775</v>
      </c>
      <c r="C351" s="85">
        <v>7452.55</v>
      </c>
      <c r="D351" s="85">
        <v>5929.05</v>
      </c>
      <c r="E351" s="85">
        <v>1523.5</v>
      </c>
      <c r="F351" s="85">
        <v>0.8</v>
      </c>
      <c r="G351" s="85">
        <v>3.05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5" t="s">
        <v>784</v>
      </c>
      <c r="B352" s="85" t="s">
        <v>775</v>
      </c>
      <c r="C352" s="85">
        <v>2153.77</v>
      </c>
      <c r="D352" s="85">
        <v>1720.12</v>
      </c>
      <c r="E352" s="85">
        <v>433.65</v>
      </c>
      <c r="F352" s="85">
        <v>0.8</v>
      </c>
      <c r="G352" s="85">
        <v>3.67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5" t="s">
        <v>785</v>
      </c>
      <c r="B353" s="85" t="s">
        <v>775</v>
      </c>
      <c r="C353" s="85">
        <v>2063.25</v>
      </c>
      <c r="D353" s="85">
        <v>1647.83</v>
      </c>
      <c r="E353" s="85">
        <v>415.42</v>
      </c>
      <c r="F353" s="85">
        <v>0.8</v>
      </c>
      <c r="G353" s="85">
        <v>3.69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5" t="s">
        <v>786</v>
      </c>
      <c r="B354" s="85" t="s">
        <v>775</v>
      </c>
      <c r="C354" s="85">
        <v>7770.41</v>
      </c>
      <c r="D354" s="85">
        <v>6205.88</v>
      </c>
      <c r="E354" s="85">
        <v>1564.53</v>
      </c>
      <c r="F354" s="85">
        <v>0.8</v>
      </c>
      <c r="G354" s="85">
        <v>3.05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5" t="s">
        <v>787</v>
      </c>
      <c r="B355" s="85" t="s">
        <v>775</v>
      </c>
      <c r="C355" s="85">
        <v>2478.9899999999998</v>
      </c>
      <c r="D355" s="85">
        <v>1979.85</v>
      </c>
      <c r="E355" s="85">
        <v>499.13</v>
      </c>
      <c r="F355" s="85">
        <v>0.8</v>
      </c>
      <c r="G355" s="85">
        <v>3.58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5" t="s">
        <v>788</v>
      </c>
      <c r="B356" s="85" t="s">
        <v>775</v>
      </c>
      <c r="C356" s="85">
        <v>7011.57</v>
      </c>
      <c r="D356" s="85">
        <v>5599.82</v>
      </c>
      <c r="E356" s="85">
        <v>1411.74</v>
      </c>
      <c r="F356" s="85">
        <v>0.8</v>
      </c>
      <c r="G356" s="85">
        <v>3.05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5" t="s">
        <v>789</v>
      </c>
      <c r="B357" s="85" t="s">
        <v>775</v>
      </c>
      <c r="C357" s="85">
        <v>2023.24</v>
      </c>
      <c r="D357" s="85">
        <v>1615.87</v>
      </c>
      <c r="E357" s="85">
        <v>407.37</v>
      </c>
      <c r="F357" s="85">
        <v>0.8</v>
      </c>
      <c r="G357" s="85">
        <v>3.7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5" t="s">
        <v>790</v>
      </c>
      <c r="B358" s="85" t="s">
        <v>775</v>
      </c>
      <c r="C358" s="85">
        <v>2526.5500000000002</v>
      </c>
      <c r="D358" s="85">
        <v>2017.85</v>
      </c>
      <c r="E358" s="85">
        <v>508.71</v>
      </c>
      <c r="F358" s="85">
        <v>0.8</v>
      </c>
      <c r="G358" s="85">
        <v>3.56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5" t="s">
        <v>791</v>
      </c>
      <c r="B359" s="85" t="s">
        <v>775</v>
      </c>
      <c r="C359" s="85">
        <v>7718.57</v>
      </c>
      <c r="D359" s="85">
        <v>6164.47</v>
      </c>
      <c r="E359" s="85">
        <v>1554.09</v>
      </c>
      <c r="F359" s="85">
        <v>0.8</v>
      </c>
      <c r="G359" s="85">
        <v>3.05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5" t="s">
        <v>792</v>
      </c>
      <c r="B360" s="85" t="s">
        <v>775</v>
      </c>
      <c r="C360" s="85">
        <v>6367.06</v>
      </c>
      <c r="D360" s="85">
        <v>5085.09</v>
      </c>
      <c r="E360" s="85">
        <v>1281.97</v>
      </c>
      <c r="F360" s="85">
        <v>0.8</v>
      </c>
      <c r="G360" s="85">
        <v>3.05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5" t="s">
        <v>793</v>
      </c>
      <c r="B361" s="85" t="s">
        <v>775</v>
      </c>
      <c r="C361" s="85">
        <v>7705.12</v>
      </c>
      <c r="D361" s="85">
        <v>6153.73</v>
      </c>
      <c r="E361" s="85">
        <v>1551.38</v>
      </c>
      <c r="F361" s="85">
        <v>0.8</v>
      </c>
      <c r="G361" s="85">
        <v>3.05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5" t="s">
        <v>794</v>
      </c>
      <c r="B362" s="85" t="s">
        <v>775</v>
      </c>
      <c r="C362" s="85">
        <v>2256.9899999999998</v>
      </c>
      <c r="D362" s="85">
        <v>1802.56</v>
      </c>
      <c r="E362" s="85">
        <v>454.43</v>
      </c>
      <c r="F362" s="85">
        <v>0.8</v>
      </c>
      <c r="G362" s="85">
        <v>3.64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5" t="s">
        <v>795</v>
      </c>
      <c r="B363" s="85" t="s">
        <v>775</v>
      </c>
      <c r="C363" s="85">
        <v>2170.08</v>
      </c>
      <c r="D363" s="85">
        <v>1733.14</v>
      </c>
      <c r="E363" s="85">
        <v>436.93</v>
      </c>
      <c r="F363" s="85">
        <v>0.8</v>
      </c>
      <c r="G363" s="85">
        <v>3.66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5" t="s">
        <v>796</v>
      </c>
      <c r="B364" s="85" t="s">
        <v>775</v>
      </c>
      <c r="C364" s="85">
        <v>7498.6</v>
      </c>
      <c r="D364" s="85">
        <v>5988.79</v>
      </c>
      <c r="E364" s="85">
        <v>1509.8</v>
      </c>
      <c r="F364" s="85">
        <v>0.8</v>
      </c>
      <c r="G364" s="85">
        <v>3.05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5" t="s">
        <v>797</v>
      </c>
      <c r="B365" s="85" t="s">
        <v>775</v>
      </c>
      <c r="C365" s="85">
        <v>2014.38</v>
      </c>
      <c r="D365" s="85">
        <v>1608.79</v>
      </c>
      <c r="E365" s="85">
        <v>405.58</v>
      </c>
      <c r="F365" s="85">
        <v>0.8</v>
      </c>
      <c r="G365" s="85">
        <v>3.7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5" t="s">
        <v>798</v>
      </c>
      <c r="B366" s="85" t="s">
        <v>775</v>
      </c>
      <c r="C366" s="85">
        <v>7360.48</v>
      </c>
      <c r="D366" s="85">
        <v>5878.49</v>
      </c>
      <c r="E366" s="85">
        <v>1481.99</v>
      </c>
      <c r="F366" s="85">
        <v>0.8</v>
      </c>
      <c r="G366" s="85">
        <v>3.05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5" t="s">
        <v>799</v>
      </c>
      <c r="B367" s="85" t="s">
        <v>775</v>
      </c>
      <c r="C367" s="85">
        <v>2133.2199999999998</v>
      </c>
      <c r="D367" s="85">
        <v>1703.71</v>
      </c>
      <c r="E367" s="85">
        <v>429.51</v>
      </c>
      <c r="F367" s="85">
        <v>0.8</v>
      </c>
      <c r="G367" s="85">
        <v>3.67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5" t="s">
        <v>800</v>
      </c>
      <c r="B368" s="85" t="s">
        <v>775</v>
      </c>
      <c r="C368" s="85">
        <v>3316.39</v>
      </c>
      <c r="D368" s="85">
        <v>2648.65</v>
      </c>
      <c r="E368" s="85">
        <v>667.74</v>
      </c>
      <c r="F368" s="85">
        <v>0.8</v>
      </c>
      <c r="G368" s="85">
        <v>3.35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5" t="s">
        <v>801</v>
      </c>
      <c r="B369" s="85" t="s">
        <v>775</v>
      </c>
      <c r="C369" s="85">
        <v>11596.47</v>
      </c>
      <c r="D369" s="85">
        <v>9261.58</v>
      </c>
      <c r="E369" s="85">
        <v>2334.89</v>
      </c>
      <c r="F369" s="85">
        <v>0.8</v>
      </c>
      <c r="G369" s="85">
        <v>3.05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5" t="s">
        <v>802</v>
      </c>
      <c r="B370" s="85" t="s">
        <v>775</v>
      </c>
      <c r="C370" s="85">
        <v>9520.1200000000008</v>
      </c>
      <c r="D370" s="85">
        <v>7603.29</v>
      </c>
      <c r="E370" s="85">
        <v>1916.83</v>
      </c>
      <c r="F370" s="85">
        <v>0.8</v>
      </c>
      <c r="G370" s="85">
        <v>3.05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5" t="s">
        <v>803</v>
      </c>
      <c r="B371" s="85" t="s">
        <v>775</v>
      </c>
      <c r="C371" s="85">
        <v>11602.01</v>
      </c>
      <c r="D371" s="85">
        <v>9266.01</v>
      </c>
      <c r="E371" s="85">
        <v>2336</v>
      </c>
      <c r="F371" s="85">
        <v>0.8</v>
      </c>
      <c r="G371" s="85">
        <v>3.05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5" t="s">
        <v>804</v>
      </c>
      <c r="B372" s="85" t="s">
        <v>775</v>
      </c>
      <c r="C372" s="85">
        <v>3314.99</v>
      </c>
      <c r="D372" s="85">
        <v>2647.53</v>
      </c>
      <c r="E372" s="85">
        <v>667.46</v>
      </c>
      <c r="F372" s="85">
        <v>0.8</v>
      </c>
      <c r="G372" s="85">
        <v>3.35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5" t="s">
        <v>805</v>
      </c>
      <c r="B373" s="85" t="s">
        <v>775</v>
      </c>
      <c r="C373" s="85">
        <v>3200.11</v>
      </c>
      <c r="D373" s="85">
        <v>2555.7800000000002</v>
      </c>
      <c r="E373" s="85">
        <v>644.33000000000004</v>
      </c>
      <c r="F373" s="85">
        <v>0.8</v>
      </c>
      <c r="G373" s="85">
        <v>3.38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5" t="s">
        <v>806</v>
      </c>
      <c r="B374" s="85" t="s">
        <v>775</v>
      </c>
      <c r="C374" s="85">
        <v>11287.76</v>
      </c>
      <c r="D374" s="85">
        <v>9015.0300000000007</v>
      </c>
      <c r="E374" s="85">
        <v>2272.73</v>
      </c>
      <c r="F374" s="85">
        <v>0.8</v>
      </c>
      <c r="G374" s="85">
        <v>3.05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5" t="s">
        <v>807</v>
      </c>
      <c r="B375" s="85" t="s">
        <v>775</v>
      </c>
      <c r="C375" s="85">
        <v>2973.28</v>
      </c>
      <c r="D375" s="85">
        <v>2374.63</v>
      </c>
      <c r="E375" s="85">
        <v>598.65</v>
      </c>
      <c r="F375" s="85">
        <v>0.8</v>
      </c>
      <c r="G375" s="85">
        <v>3.44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5" t="s">
        <v>808</v>
      </c>
      <c r="B376" s="85" t="s">
        <v>775</v>
      </c>
      <c r="C376" s="85">
        <v>11202.73</v>
      </c>
      <c r="D376" s="85">
        <v>8947.1200000000008</v>
      </c>
      <c r="E376" s="85">
        <v>2255.61</v>
      </c>
      <c r="F376" s="85">
        <v>0.8</v>
      </c>
      <c r="G376" s="85">
        <v>3.05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5" t="s">
        <v>809</v>
      </c>
      <c r="B377" s="85" t="s">
        <v>775</v>
      </c>
      <c r="C377" s="85">
        <v>3158.99</v>
      </c>
      <c r="D377" s="85">
        <v>2522.94</v>
      </c>
      <c r="E377" s="85">
        <v>636.04999999999995</v>
      </c>
      <c r="F377" s="85">
        <v>0.8</v>
      </c>
      <c r="G377" s="85">
        <v>3.39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5" t="s">
        <v>810</v>
      </c>
      <c r="B378" s="85" t="s">
        <v>775</v>
      </c>
      <c r="C378" s="85">
        <v>7650.89</v>
      </c>
      <c r="D378" s="85">
        <v>6110.42</v>
      </c>
      <c r="E378" s="85">
        <v>1540.47</v>
      </c>
      <c r="F378" s="85">
        <v>0.8</v>
      </c>
      <c r="G378" s="85">
        <v>4.04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5" t="s">
        <v>819</v>
      </c>
      <c r="B379" s="85" t="s">
        <v>775</v>
      </c>
      <c r="C379" s="85">
        <v>4132.95</v>
      </c>
      <c r="D379" s="85">
        <v>3300.8</v>
      </c>
      <c r="E379" s="85">
        <v>832.15</v>
      </c>
      <c r="F379" s="85">
        <v>0.8</v>
      </c>
      <c r="G379" s="85">
        <v>4.04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5" t="s">
        <v>820</v>
      </c>
      <c r="B380" s="85" t="s">
        <v>775</v>
      </c>
      <c r="C380" s="85">
        <v>3869.5</v>
      </c>
      <c r="D380" s="85">
        <v>3090.4</v>
      </c>
      <c r="E380" s="85">
        <v>779.1</v>
      </c>
      <c r="F380" s="85">
        <v>0.8</v>
      </c>
      <c r="G380" s="85">
        <v>4.04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5" t="s">
        <v>821</v>
      </c>
      <c r="B381" s="85" t="s">
        <v>775</v>
      </c>
      <c r="C381" s="85">
        <v>9399.69</v>
      </c>
      <c r="D381" s="85">
        <v>7394.6</v>
      </c>
      <c r="E381" s="85">
        <v>2005.09</v>
      </c>
      <c r="F381" s="85">
        <v>0.79</v>
      </c>
      <c r="G381" s="85">
        <v>3.99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5" t="s">
        <v>811</v>
      </c>
      <c r="B382" s="85" t="s">
        <v>775</v>
      </c>
      <c r="C382" s="85">
        <v>18556.66</v>
      </c>
      <c r="D382" s="85">
        <v>12545.85</v>
      </c>
      <c r="E382" s="85">
        <v>6010.81</v>
      </c>
      <c r="F382" s="85">
        <v>0.68</v>
      </c>
      <c r="G382" s="85">
        <v>3.65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5" t="s">
        <v>812</v>
      </c>
      <c r="B383" s="85" t="s">
        <v>775</v>
      </c>
      <c r="C383" s="85">
        <v>1167.82</v>
      </c>
      <c r="D383" s="85">
        <v>932.68</v>
      </c>
      <c r="E383" s="85">
        <v>235.13</v>
      </c>
      <c r="F383" s="85">
        <v>0.8</v>
      </c>
      <c r="G383" s="85">
        <v>4.04</v>
      </c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85" t="s">
        <v>813</v>
      </c>
      <c r="B384" s="85" t="s">
        <v>775</v>
      </c>
      <c r="C384" s="85">
        <v>10659.87</v>
      </c>
      <c r="D384" s="85">
        <v>7206.96</v>
      </c>
      <c r="E384" s="85">
        <v>3452.91</v>
      </c>
      <c r="F384" s="85">
        <v>0.68</v>
      </c>
      <c r="G384" s="85">
        <v>3.65</v>
      </c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5" t="s">
        <v>814</v>
      </c>
      <c r="B385" s="85" t="s">
        <v>775</v>
      </c>
      <c r="C385" s="85">
        <v>843.06</v>
      </c>
      <c r="D385" s="85">
        <v>659.82</v>
      </c>
      <c r="E385" s="85">
        <v>183.23</v>
      </c>
      <c r="F385" s="85">
        <v>0.78</v>
      </c>
      <c r="G385" s="85">
        <v>3.98</v>
      </c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5" t="s">
        <v>815</v>
      </c>
      <c r="B386" s="85" t="s">
        <v>775</v>
      </c>
      <c r="C386" s="85">
        <v>6084.03</v>
      </c>
      <c r="D386" s="85">
        <v>4585.43</v>
      </c>
      <c r="E386" s="85">
        <v>1498.61</v>
      </c>
      <c r="F386" s="85">
        <v>0.75</v>
      </c>
      <c r="G386" s="85">
        <v>3.88</v>
      </c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5" t="s">
        <v>816</v>
      </c>
      <c r="B387" s="85" t="s">
        <v>775</v>
      </c>
      <c r="C387" s="85">
        <v>28510.97</v>
      </c>
      <c r="D387" s="85">
        <v>22770.44</v>
      </c>
      <c r="E387" s="85">
        <v>5740.53</v>
      </c>
      <c r="F387" s="85">
        <v>0.8</v>
      </c>
      <c r="G387" s="85">
        <v>3.77</v>
      </c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5" t="s">
        <v>817</v>
      </c>
      <c r="B388" s="85" t="s">
        <v>775</v>
      </c>
      <c r="C388" s="85">
        <v>3025.07</v>
      </c>
      <c r="D388" s="85">
        <v>2045.2</v>
      </c>
      <c r="E388" s="85">
        <v>979.87</v>
      </c>
      <c r="F388" s="85">
        <v>0.68</v>
      </c>
      <c r="G388" s="85">
        <v>3.65</v>
      </c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5" t="s">
        <v>818</v>
      </c>
      <c r="B389" s="85" t="s">
        <v>775</v>
      </c>
      <c r="C389" s="85">
        <v>6188.5</v>
      </c>
      <c r="D389" s="85">
        <v>4604.29</v>
      </c>
      <c r="E389" s="85">
        <v>1584.21</v>
      </c>
      <c r="F389" s="85">
        <v>0.74</v>
      </c>
      <c r="G389" s="85">
        <v>3.85</v>
      </c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77"/>
      <c r="B391" s="85" t="s">
        <v>381</v>
      </c>
      <c r="C391" s="85" t="s">
        <v>770</v>
      </c>
      <c r="D391" s="85" t="s">
        <v>769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5" t="s">
        <v>830</v>
      </c>
      <c r="B392" s="85" t="s">
        <v>823</v>
      </c>
      <c r="C392" s="85">
        <v>100.07</v>
      </c>
      <c r="D392" s="85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5" t="s">
        <v>845</v>
      </c>
      <c r="B393" s="85" t="s">
        <v>823</v>
      </c>
      <c r="C393" s="85">
        <v>173.17</v>
      </c>
      <c r="D393" s="85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5" t="s">
        <v>859</v>
      </c>
      <c r="B394" s="85" t="s">
        <v>823</v>
      </c>
      <c r="C394" s="85">
        <v>213.44</v>
      </c>
      <c r="D394" s="85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5" t="s">
        <v>873</v>
      </c>
      <c r="B395" s="85" t="s">
        <v>823</v>
      </c>
      <c r="C395" s="85">
        <v>810.3</v>
      </c>
      <c r="D395" s="85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5" t="s">
        <v>831</v>
      </c>
      <c r="B396" s="85" t="s">
        <v>823</v>
      </c>
      <c r="C396" s="85">
        <v>0</v>
      </c>
      <c r="D396" s="85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5" t="s">
        <v>844</v>
      </c>
      <c r="B397" s="85" t="s">
        <v>823</v>
      </c>
      <c r="C397" s="85">
        <v>0</v>
      </c>
      <c r="D397" s="85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5" t="s">
        <v>858</v>
      </c>
      <c r="B398" s="85" t="s">
        <v>823</v>
      </c>
      <c r="C398" s="85">
        <v>0</v>
      </c>
      <c r="D398" s="85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5" t="s">
        <v>872</v>
      </c>
      <c r="B399" s="85" t="s">
        <v>823</v>
      </c>
      <c r="C399" s="85">
        <v>175.14</v>
      </c>
      <c r="D399" s="85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5" t="s">
        <v>825</v>
      </c>
      <c r="B400" s="85" t="s">
        <v>823</v>
      </c>
      <c r="C400" s="85">
        <v>754.6</v>
      </c>
      <c r="D400" s="85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5" t="s">
        <v>826</v>
      </c>
      <c r="B401" s="85" t="s">
        <v>823</v>
      </c>
      <c r="C401" s="85">
        <v>773.68</v>
      </c>
      <c r="D401" s="85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5" t="s">
        <v>827</v>
      </c>
      <c r="B402" s="85" t="s">
        <v>823</v>
      </c>
      <c r="C402" s="85">
        <v>971.22</v>
      </c>
      <c r="D402" s="85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5" t="s">
        <v>828</v>
      </c>
      <c r="B403" s="85" t="s">
        <v>823</v>
      </c>
      <c r="C403" s="85">
        <v>977.9</v>
      </c>
      <c r="D403" s="85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5" t="s">
        <v>829</v>
      </c>
      <c r="B404" s="85" t="s">
        <v>823</v>
      </c>
      <c r="C404" s="85">
        <v>771.92</v>
      </c>
      <c r="D404" s="85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5" t="s">
        <v>834</v>
      </c>
      <c r="B405" s="85" t="s">
        <v>823</v>
      </c>
      <c r="C405" s="85">
        <v>1016.29</v>
      </c>
      <c r="D405" s="85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5" t="s">
        <v>835</v>
      </c>
      <c r="B406" s="85" t="s">
        <v>823</v>
      </c>
      <c r="C406" s="85">
        <v>2679.33</v>
      </c>
      <c r="D406" s="85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5" t="s">
        <v>836</v>
      </c>
      <c r="B407" s="85" t="s">
        <v>823</v>
      </c>
      <c r="C407" s="85">
        <v>2018.64</v>
      </c>
      <c r="D407" s="85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5" t="s">
        <v>837</v>
      </c>
      <c r="B408" s="85" t="s">
        <v>823</v>
      </c>
      <c r="C408" s="85">
        <v>2679.33</v>
      </c>
      <c r="D408" s="85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5" t="s">
        <v>838</v>
      </c>
      <c r="B409" s="85" t="s">
        <v>823</v>
      </c>
      <c r="C409" s="85">
        <v>876.29</v>
      </c>
      <c r="D409" s="85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5" t="s">
        <v>839</v>
      </c>
      <c r="B410" s="85" t="s">
        <v>823</v>
      </c>
      <c r="C410" s="85">
        <v>849.51</v>
      </c>
      <c r="D410" s="85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5" t="s">
        <v>840</v>
      </c>
      <c r="B411" s="85" t="s">
        <v>823</v>
      </c>
      <c r="C411" s="85">
        <v>2679.33</v>
      </c>
      <c r="D411" s="85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5" t="s">
        <v>841</v>
      </c>
      <c r="B412" s="85" t="s">
        <v>823</v>
      </c>
      <c r="C412" s="85">
        <v>642.53</v>
      </c>
      <c r="D412" s="85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5" t="s">
        <v>842</v>
      </c>
      <c r="B413" s="85" t="s">
        <v>823</v>
      </c>
      <c r="C413" s="85">
        <v>2679.33</v>
      </c>
      <c r="D413" s="85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5" t="s">
        <v>843</v>
      </c>
      <c r="B414" s="85" t="s">
        <v>823</v>
      </c>
      <c r="C414" s="85">
        <v>771.63</v>
      </c>
      <c r="D414" s="85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5" t="s">
        <v>848</v>
      </c>
      <c r="B415" s="85" t="s">
        <v>823</v>
      </c>
      <c r="C415" s="85">
        <v>1053.43</v>
      </c>
      <c r="D415" s="85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5" t="s">
        <v>849</v>
      </c>
      <c r="B416" s="85" t="s">
        <v>823</v>
      </c>
      <c r="C416" s="85">
        <v>2758.09</v>
      </c>
      <c r="D416" s="85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5" t="s">
        <v>850</v>
      </c>
      <c r="B417" s="85" t="s">
        <v>823</v>
      </c>
      <c r="C417" s="85">
        <v>2198.85</v>
      </c>
      <c r="D417" s="85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5" t="s">
        <v>851</v>
      </c>
      <c r="B418" s="85" t="s">
        <v>823</v>
      </c>
      <c r="C418" s="85">
        <v>2749.94</v>
      </c>
      <c r="D418" s="85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5" t="s">
        <v>852</v>
      </c>
      <c r="B419" s="85" t="s">
        <v>823</v>
      </c>
      <c r="C419" s="85">
        <v>912.3</v>
      </c>
      <c r="D419" s="85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5" t="s">
        <v>853</v>
      </c>
      <c r="B420" s="85" t="s">
        <v>823</v>
      </c>
      <c r="C420" s="85">
        <v>889.91</v>
      </c>
      <c r="D420" s="85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5" t="s">
        <v>854</v>
      </c>
      <c r="B421" s="85" t="s">
        <v>823</v>
      </c>
      <c r="C421" s="85">
        <v>2700.31</v>
      </c>
      <c r="D421" s="85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5" t="s">
        <v>855</v>
      </c>
      <c r="B422" s="85" t="s">
        <v>823</v>
      </c>
      <c r="C422" s="85">
        <v>669.83</v>
      </c>
      <c r="D422" s="85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5" t="s">
        <v>856</v>
      </c>
      <c r="B423" s="85" t="s">
        <v>823</v>
      </c>
      <c r="C423" s="85">
        <v>2704.5</v>
      </c>
      <c r="D423" s="85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5" t="s">
        <v>857</v>
      </c>
      <c r="B424" s="85" t="s">
        <v>823</v>
      </c>
      <c r="C424" s="85">
        <v>826.89</v>
      </c>
      <c r="D424" s="85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5" t="s">
        <v>862</v>
      </c>
      <c r="B425" s="85" t="s">
        <v>823</v>
      </c>
      <c r="C425" s="85">
        <v>1841.87</v>
      </c>
      <c r="D425" s="85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5" t="s">
        <v>863</v>
      </c>
      <c r="B426" s="85" t="s">
        <v>823</v>
      </c>
      <c r="C426" s="85">
        <v>7185.97</v>
      </c>
      <c r="D426" s="85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5" t="s">
        <v>864</v>
      </c>
      <c r="B427" s="85" t="s">
        <v>823</v>
      </c>
      <c r="C427" s="85">
        <v>5792.07</v>
      </c>
      <c r="D427" s="85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5" t="s">
        <v>865</v>
      </c>
      <c r="B428" s="85" t="s">
        <v>823</v>
      </c>
      <c r="C428" s="85">
        <v>7183.44</v>
      </c>
      <c r="D428" s="85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5" t="s">
        <v>866</v>
      </c>
      <c r="B429" s="85" t="s">
        <v>823</v>
      </c>
      <c r="C429" s="85">
        <v>2037.71</v>
      </c>
      <c r="D429" s="85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5" t="s">
        <v>867</v>
      </c>
      <c r="B430" s="85" t="s">
        <v>823</v>
      </c>
      <c r="C430" s="85">
        <v>2017.54</v>
      </c>
      <c r="D430" s="85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5" t="s">
        <v>868</v>
      </c>
      <c r="B431" s="85" t="s">
        <v>823</v>
      </c>
      <c r="C431" s="85">
        <v>7183.84</v>
      </c>
      <c r="D431" s="85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5" t="s">
        <v>869</v>
      </c>
      <c r="B432" s="85" t="s">
        <v>823</v>
      </c>
      <c r="C432" s="85">
        <v>1933.98</v>
      </c>
      <c r="D432" s="85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5" t="s">
        <v>870</v>
      </c>
      <c r="B433" s="85" t="s">
        <v>823</v>
      </c>
      <c r="C433" s="85">
        <v>7156.58</v>
      </c>
      <c r="D433" s="85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5" t="s">
        <v>871</v>
      </c>
      <c r="B434" s="85" t="s">
        <v>823</v>
      </c>
      <c r="C434" s="85">
        <v>1999.41</v>
      </c>
      <c r="D434" s="85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5" t="s">
        <v>822</v>
      </c>
      <c r="B435" s="85" t="s">
        <v>823</v>
      </c>
      <c r="C435" s="85">
        <v>0</v>
      </c>
      <c r="D435" s="85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5" t="s">
        <v>832</v>
      </c>
      <c r="B436" s="85" t="s">
        <v>823</v>
      </c>
      <c r="C436" s="85">
        <v>61.08</v>
      </c>
      <c r="D436" s="85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5" t="s">
        <v>846</v>
      </c>
      <c r="B437" s="85" t="s">
        <v>823</v>
      </c>
      <c r="C437" s="85">
        <v>86.64</v>
      </c>
      <c r="D437" s="85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5" t="s">
        <v>860</v>
      </c>
      <c r="B438" s="85" t="s">
        <v>823</v>
      </c>
      <c r="C438" s="85">
        <v>653.13</v>
      </c>
      <c r="D438" s="85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5" t="s">
        <v>824</v>
      </c>
      <c r="B439" s="85" t="s">
        <v>823</v>
      </c>
      <c r="C439" s="85">
        <v>0</v>
      </c>
      <c r="D439" s="85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5" t="s">
        <v>833</v>
      </c>
      <c r="B440" s="85" t="s">
        <v>823</v>
      </c>
      <c r="C440" s="85">
        <v>60.61</v>
      </c>
      <c r="D440" s="85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5" t="s">
        <v>847</v>
      </c>
      <c r="B441" s="85" t="s">
        <v>823</v>
      </c>
      <c r="C441" s="85">
        <v>89.05</v>
      </c>
      <c r="D441" s="85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5" t="s">
        <v>861</v>
      </c>
      <c r="B442" s="85" t="s">
        <v>823</v>
      </c>
      <c r="C442" s="85">
        <v>447</v>
      </c>
      <c r="D442" s="85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5" t="s">
        <v>874</v>
      </c>
      <c r="B443" s="85" t="s">
        <v>875</v>
      </c>
      <c r="C443" s="85">
        <v>20738.400000000001</v>
      </c>
      <c r="D443" s="85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5" t="s">
        <v>884</v>
      </c>
      <c r="B444" s="85" t="s">
        <v>875</v>
      </c>
      <c r="C444" s="85">
        <v>6098.63</v>
      </c>
      <c r="D444" s="85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5" t="s">
        <v>885</v>
      </c>
      <c r="B445" s="85" t="s">
        <v>875</v>
      </c>
      <c r="C445" s="85">
        <v>5760.62</v>
      </c>
      <c r="D445" s="85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5" t="s">
        <v>886</v>
      </c>
      <c r="B446" s="85" t="s">
        <v>875</v>
      </c>
      <c r="C446" s="85">
        <v>12465.72</v>
      </c>
      <c r="D446" s="85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5" t="s">
        <v>876</v>
      </c>
      <c r="B447" s="85" t="s">
        <v>875</v>
      </c>
      <c r="C447" s="85">
        <v>26619.33</v>
      </c>
      <c r="D447" s="85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85" t="s">
        <v>877</v>
      </c>
      <c r="B448" s="85" t="s">
        <v>875</v>
      </c>
      <c r="C448" s="85">
        <v>1498.44</v>
      </c>
      <c r="D448" s="85">
        <v>0.8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85" t="s">
        <v>878</v>
      </c>
      <c r="B449" s="85" t="s">
        <v>875</v>
      </c>
      <c r="C449" s="85">
        <v>20010.79</v>
      </c>
      <c r="D449" s="85">
        <v>0.8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5" t="s">
        <v>879</v>
      </c>
      <c r="B450" s="85" t="s">
        <v>875</v>
      </c>
      <c r="C450" s="85">
        <v>1241.54</v>
      </c>
      <c r="D450" s="85">
        <v>0.8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5" t="s">
        <v>880</v>
      </c>
      <c r="B451" s="85" t="s">
        <v>875</v>
      </c>
      <c r="C451" s="85">
        <v>9084.59</v>
      </c>
      <c r="D451" s="85">
        <v>0.8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5" t="s">
        <v>881</v>
      </c>
      <c r="B452" s="85" t="s">
        <v>875</v>
      </c>
      <c r="C452" s="85">
        <v>77286.759999999995</v>
      </c>
      <c r="D452" s="85">
        <v>0.78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5" t="s">
        <v>882</v>
      </c>
      <c r="B453" s="85" t="s">
        <v>875</v>
      </c>
      <c r="C453" s="85">
        <v>5378.74</v>
      </c>
      <c r="D453" s="85">
        <v>0.8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5" t="s">
        <v>883</v>
      </c>
      <c r="B454" s="85" t="s">
        <v>875</v>
      </c>
      <c r="C454" s="85">
        <v>9297.7999999999993</v>
      </c>
      <c r="D454" s="85">
        <v>0.8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77"/>
      <c r="B456" s="85" t="s">
        <v>381</v>
      </c>
      <c r="C456" s="85" t="s">
        <v>887</v>
      </c>
      <c r="D456" s="85" t="s">
        <v>888</v>
      </c>
      <c r="E456" s="85" t="s">
        <v>889</v>
      </c>
      <c r="F456" s="85" t="s">
        <v>890</v>
      </c>
      <c r="G456" s="85" t="s">
        <v>891</v>
      </c>
      <c r="H456" s="85" t="s">
        <v>892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5" t="s">
        <v>904</v>
      </c>
      <c r="B457" s="85" t="s">
        <v>894</v>
      </c>
      <c r="C457" s="85">
        <v>0.54</v>
      </c>
      <c r="D457" s="85">
        <v>49.8</v>
      </c>
      <c r="E457" s="85">
        <v>0</v>
      </c>
      <c r="F457" s="85">
        <v>0.34</v>
      </c>
      <c r="G457" s="85">
        <v>1</v>
      </c>
      <c r="H457" s="85" t="s">
        <v>895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5" t="s">
        <v>919</v>
      </c>
      <c r="B458" s="85" t="s">
        <v>894</v>
      </c>
      <c r="C458" s="85">
        <v>0.54</v>
      </c>
      <c r="D458" s="85">
        <v>49.8</v>
      </c>
      <c r="E458" s="85">
        <v>0.01</v>
      </c>
      <c r="F458" s="85">
        <v>0.57999999999999996</v>
      </c>
      <c r="G458" s="85">
        <v>1</v>
      </c>
      <c r="H458" s="85" t="s">
        <v>895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5" t="s">
        <v>933</v>
      </c>
      <c r="B459" s="85" t="s">
        <v>894</v>
      </c>
      <c r="C459" s="85">
        <v>0.54</v>
      </c>
      <c r="D459" s="85">
        <v>49.8</v>
      </c>
      <c r="E459" s="85">
        <v>0.01</v>
      </c>
      <c r="F459" s="85">
        <v>0.72</v>
      </c>
      <c r="G459" s="85">
        <v>1</v>
      </c>
      <c r="H459" s="85" t="s">
        <v>895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5" t="s">
        <v>947</v>
      </c>
      <c r="B460" s="85" t="s">
        <v>894</v>
      </c>
      <c r="C460" s="85">
        <v>0.54</v>
      </c>
      <c r="D460" s="85">
        <v>49.8</v>
      </c>
      <c r="E460" s="85">
        <v>0.03</v>
      </c>
      <c r="F460" s="85">
        <v>2.72</v>
      </c>
      <c r="G460" s="85">
        <v>1</v>
      </c>
      <c r="H460" s="85" t="s">
        <v>895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5" t="s">
        <v>905</v>
      </c>
      <c r="B461" s="85" t="s">
        <v>894</v>
      </c>
      <c r="C461" s="85">
        <v>0.54</v>
      </c>
      <c r="D461" s="85">
        <v>49.8</v>
      </c>
      <c r="E461" s="85">
        <v>0</v>
      </c>
      <c r="F461" s="85">
        <v>0</v>
      </c>
      <c r="G461" s="85">
        <v>1</v>
      </c>
      <c r="H461" s="85" t="s">
        <v>895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5" t="s">
        <v>918</v>
      </c>
      <c r="B462" s="85" t="s">
        <v>894</v>
      </c>
      <c r="C462" s="85">
        <v>0.54</v>
      </c>
      <c r="D462" s="85">
        <v>49.8</v>
      </c>
      <c r="E462" s="85">
        <v>0</v>
      </c>
      <c r="F462" s="85">
        <v>0</v>
      </c>
      <c r="G462" s="85">
        <v>1</v>
      </c>
      <c r="H462" s="85" t="s">
        <v>895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5" t="s">
        <v>932</v>
      </c>
      <c r="B463" s="85" t="s">
        <v>894</v>
      </c>
      <c r="C463" s="85">
        <v>0.54</v>
      </c>
      <c r="D463" s="85">
        <v>49.8</v>
      </c>
      <c r="E463" s="85">
        <v>0</v>
      </c>
      <c r="F463" s="85">
        <v>0</v>
      </c>
      <c r="G463" s="85">
        <v>1</v>
      </c>
      <c r="H463" s="85" t="s">
        <v>895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5" t="s">
        <v>946</v>
      </c>
      <c r="B464" s="85" t="s">
        <v>894</v>
      </c>
      <c r="C464" s="85">
        <v>0.54</v>
      </c>
      <c r="D464" s="85">
        <v>49.8</v>
      </c>
      <c r="E464" s="85">
        <v>0.01</v>
      </c>
      <c r="F464" s="85">
        <v>0.59</v>
      </c>
      <c r="G464" s="85">
        <v>1</v>
      </c>
      <c r="H464" s="85" t="s">
        <v>895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5" t="s">
        <v>897</v>
      </c>
      <c r="B465" s="85" t="s">
        <v>898</v>
      </c>
      <c r="C465" s="85">
        <v>0.52</v>
      </c>
      <c r="D465" s="85">
        <v>331</v>
      </c>
      <c r="E465" s="85">
        <v>0.09</v>
      </c>
      <c r="F465" s="85">
        <v>55.77</v>
      </c>
      <c r="G465" s="85">
        <v>1</v>
      </c>
      <c r="H465" s="85" t="s">
        <v>899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5" t="s">
        <v>900</v>
      </c>
      <c r="B466" s="85" t="s">
        <v>898</v>
      </c>
      <c r="C466" s="85">
        <v>0.52</v>
      </c>
      <c r="D466" s="85">
        <v>331</v>
      </c>
      <c r="E466" s="85">
        <v>0.09</v>
      </c>
      <c r="F466" s="85">
        <v>56.86</v>
      </c>
      <c r="G466" s="85">
        <v>1</v>
      </c>
      <c r="H466" s="85" t="s">
        <v>899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5" t="s">
        <v>901</v>
      </c>
      <c r="B467" s="85" t="s">
        <v>898</v>
      </c>
      <c r="C467" s="85">
        <v>0.52</v>
      </c>
      <c r="D467" s="85">
        <v>331</v>
      </c>
      <c r="E467" s="85">
        <v>0.1</v>
      </c>
      <c r="F467" s="85">
        <v>61.69</v>
      </c>
      <c r="G467" s="85">
        <v>1</v>
      </c>
      <c r="H467" s="85" t="s">
        <v>899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5" t="s">
        <v>902</v>
      </c>
      <c r="B468" s="85" t="s">
        <v>898</v>
      </c>
      <c r="C468" s="85">
        <v>0.52</v>
      </c>
      <c r="D468" s="85">
        <v>331</v>
      </c>
      <c r="E468" s="85">
        <v>0.09</v>
      </c>
      <c r="F468" s="85">
        <v>56.46</v>
      </c>
      <c r="G468" s="85">
        <v>1</v>
      </c>
      <c r="H468" s="85" t="s">
        <v>899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5" t="s">
        <v>903</v>
      </c>
      <c r="B469" s="85" t="s">
        <v>898</v>
      </c>
      <c r="C469" s="85">
        <v>0.52</v>
      </c>
      <c r="D469" s="85">
        <v>331</v>
      </c>
      <c r="E469" s="85">
        <v>0.09</v>
      </c>
      <c r="F469" s="85">
        <v>58.29</v>
      </c>
      <c r="G469" s="85">
        <v>1</v>
      </c>
      <c r="H469" s="85" t="s">
        <v>899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5" t="s">
        <v>908</v>
      </c>
      <c r="B470" s="85" t="s">
        <v>898</v>
      </c>
      <c r="C470" s="85">
        <v>0.52</v>
      </c>
      <c r="D470" s="85">
        <v>331</v>
      </c>
      <c r="E470" s="85">
        <v>0.15</v>
      </c>
      <c r="F470" s="85">
        <v>96.76</v>
      </c>
      <c r="G470" s="85">
        <v>1</v>
      </c>
      <c r="H470" s="85" t="s">
        <v>899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5" t="s">
        <v>909</v>
      </c>
      <c r="B471" s="85" t="s">
        <v>898</v>
      </c>
      <c r="C471" s="85">
        <v>0.52</v>
      </c>
      <c r="D471" s="85">
        <v>331</v>
      </c>
      <c r="E471" s="85">
        <v>0.46</v>
      </c>
      <c r="F471" s="85">
        <v>292.8</v>
      </c>
      <c r="G471" s="85">
        <v>1</v>
      </c>
      <c r="H471" s="85" t="s">
        <v>899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5" t="s">
        <v>910</v>
      </c>
      <c r="B472" s="85" t="s">
        <v>898</v>
      </c>
      <c r="C472" s="85">
        <v>0.52</v>
      </c>
      <c r="D472" s="85">
        <v>331</v>
      </c>
      <c r="E472" s="85">
        <v>0.37</v>
      </c>
      <c r="F472" s="85">
        <v>236.02</v>
      </c>
      <c r="G472" s="85">
        <v>1</v>
      </c>
      <c r="H472" s="85" t="s">
        <v>899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5" t="s">
        <v>911</v>
      </c>
      <c r="B473" s="85" t="s">
        <v>898</v>
      </c>
      <c r="C473" s="85">
        <v>0.52</v>
      </c>
      <c r="D473" s="85">
        <v>331</v>
      </c>
      <c r="E473" s="85">
        <v>0.45</v>
      </c>
      <c r="F473" s="85">
        <v>284.17</v>
      </c>
      <c r="G473" s="85">
        <v>1</v>
      </c>
      <c r="H473" s="85" t="s">
        <v>899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5" t="s">
        <v>912</v>
      </c>
      <c r="B474" s="85" t="s">
        <v>898</v>
      </c>
      <c r="C474" s="85">
        <v>0.52</v>
      </c>
      <c r="D474" s="85">
        <v>331</v>
      </c>
      <c r="E474" s="85">
        <v>0.13</v>
      </c>
      <c r="F474" s="85">
        <v>82.82</v>
      </c>
      <c r="G474" s="85">
        <v>1</v>
      </c>
      <c r="H474" s="85" t="s">
        <v>899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5" t="s">
        <v>913</v>
      </c>
      <c r="B475" s="85" t="s">
        <v>898</v>
      </c>
      <c r="C475" s="85">
        <v>0.52</v>
      </c>
      <c r="D475" s="85">
        <v>331</v>
      </c>
      <c r="E475" s="85">
        <v>0.12</v>
      </c>
      <c r="F475" s="85">
        <v>79.34</v>
      </c>
      <c r="G475" s="85">
        <v>1</v>
      </c>
      <c r="H475" s="85" t="s">
        <v>899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5" t="s">
        <v>914</v>
      </c>
      <c r="B476" s="85" t="s">
        <v>898</v>
      </c>
      <c r="C476" s="85">
        <v>0.52</v>
      </c>
      <c r="D476" s="85">
        <v>331</v>
      </c>
      <c r="E476" s="85">
        <v>0.47</v>
      </c>
      <c r="F476" s="85">
        <v>298.8</v>
      </c>
      <c r="G476" s="85">
        <v>1</v>
      </c>
      <c r="H476" s="85" t="s">
        <v>899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5" t="s">
        <v>915</v>
      </c>
      <c r="B477" s="85" t="s">
        <v>898</v>
      </c>
      <c r="C477" s="85">
        <v>0.52</v>
      </c>
      <c r="D477" s="85">
        <v>331</v>
      </c>
      <c r="E477" s="85">
        <v>0.15</v>
      </c>
      <c r="F477" s="85">
        <v>95.33</v>
      </c>
      <c r="G477" s="85">
        <v>1</v>
      </c>
      <c r="H477" s="85" t="s">
        <v>899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5" t="s">
        <v>916</v>
      </c>
      <c r="B478" s="85" t="s">
        <v>898</v>
      </c>
      <c r="C478" s="85">
        <v>0.52</v>
      </c>
      <c r="D478" s="85">
        <v>331</v>
      </c>
      <c r="E478" s="85">
        <v>0.42</v>
      </c>
      <c r="F478" s="85">
        <v>269.62</v>
      </c>
      <c r="G478" s="85">
        <v>1</v>
      </c>
      <c r="H478" s="85" t="s">
        <v>899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5" t="s">
        <v>917</v>
      </c>
      <c r="B479" s="85" t="s">
        <v>898</v>
      </c>
      <c r="C479" s="85">
        <v>0.52</v>
      </c>
      <c r="D479" s="85">
        <v>331</v>
      </c>
      <c r="E479" s="85">
        <v>0.12</v>
      </c>
      <c r="F479" s="85">
        <v>77.8</v>
      </c>
      <c r="G479" s="85">
        <v>1</v>
      </c>
      <c r="H479" s="85" t="s">
        <v>899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5" t="s">
        <v>922</v>
      </c>
      <c r="B480" s="85" t="s">
        <v>898</v>
      </c>
      <c r="C480" s="85">
        <v>0.52</v>
      </c>
      <c r="D480" s="85">
        <v>331</v>
      </c>
      <c r="E480" s="85">
        <v>0.15</v>
      </c>
      <c r="F480" s="85">
        <v>97.15</v>
      </c>
      <c r="G480" s="85">
        <v>1</v>
      </c>
      <c r="H480" s="85" t="s">
        <v>899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5" t="s">
        <v>923</v>
      </c>
      <c r="B481" s="85" t="s">
        <v>898</v>
      </c>
      <c r="C481" s="85">
        <v>0.52</v>
      </c>
      <c r="D481" s="85">
        <v>331</v>
      </c>
      <c r="E481" s="85">
        <v>0.47</v>
      </c>
      <c r="F481" s="85">
        <v>296.8</v>
      </c>
      <c r="G481" s="85">
        <v>1</v>
      </c>
      <c r="H481" s="85" t="s">
        <v>899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5" t="s">
        <v>924</v>
      </c>
      <c r="B482" s="85" t="s">
        <v>898</v>
      </c>
      <c r="C482" s="85">
        <v>0.52</v>
      </c>
      <c r="D482" s="85">
        <v>331</v>
      </c>
      <c r="E482" s="85">
        <v>0.38</v>
      </c>
      <c r="F482" s="85">
        <v>244.83</v>
      </c>
      <c r="G482" s="85">
        <v>1</v>
      </c>
      <c r="H482" s="85" t="s">
        <v>899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5" t="s">
        <v>925</v>
      </c>
      <c r="B483" s="85" t="s">
        <v>898</v>
      </c>
      <c r="C483" s="85">
        <v>0.52</v>
      </c>
      <c r="D483" s="85">
        <v>331</v>
      </c>
      <c r="E483" s="85">
        <v>0.47</v>
      </c>
      <c r="F483" s="85">
        <v>296.29000000000002</v>
      </c>
      <c r="G483" s="85">
        <v>1</v>
      </c>
      <c r="H483" s="85" t="s">
        <v>899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5" t="s">
        <v>926</v>
      </c>
      <c r="B484" s="85" t="s">
        <v>898</v>
      </c>
      <c r="C484" s="85">
        <v>0.52</v>
      </c>
      <c r="D484" s="85">
        <v>331</v>
      </c>
      <c r="E484" s="85">
        <v>0.14000000000000001</v>
      </c>
      <c r="F484" s="85">
        <v>86.79</v>
      </c>
      <c r="G484" s="85">
        <v>1</v>
      </c>
      <c r="H484" s="85" t="s">
        <v>899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5" t="s">
        <v>927</v>
      </c>
      <c r="B485" s="85" t="s">
        <v>898</v>
      </c>
      <c r="C485" s="85">
        <v>0.52</v>
      </c>
      <c r="D485" s="85">
        <v>331</v>
      </c>
      <c r="E485" s="85">
        <v>0.13</v>
      </c>
      <c r="F485" s="85">
        <v>83.45</v>
      </c>
      <c r="G485" s="85">
        <v>1</v>
      </c>
      <c r="H485" s="85" t="s">
        <v>899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5" t="s">
        <v>928</v>
      </c>
      <c r="B486" s="85" t="s">
        <v>898</v>
      </c>
      <c r="C486" s="85">
        <v>0.52</v>
      </c>
      <c r="D486" s="85">
        <v>331</v>
      </c>
      <c r="E486" s="85">
        <v>0.45</v>
      </c>
      <c r="F486" s="85">
        <v>288.35000000000002</v>
      </c>
      <c r="G486" s="85">
        <v>1</v>
      </c>
      <c r="H486" s="85" t="s">
        <v>899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5" t="s">
        <v>929</v>
      </c>
      <c r="B487" s="85" t="s">
        <v>898</v>
      </c>
      <c r="C487" s="85">
        <v>0.52</v>
      </c>
      <c r="D487" s="85">
        <v>331</v>
      </c>
      <c r="E487" s="85">
        <v>0.12</v>
      </c>
      <c r="F487" s="85">
        <v>77.459999999999994</v>
      </c>
      <c r="G487" s="85">
        <v>1</v>
      </c>
      <c r="H487" s="85" t="s">
        <v>899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5" t="s">
        <v>930</v>
      </c>
      <c r="B488" s="85" t="s">
        <v>898</v>
      </c>
      <c r="C488" s="85">
        <v>0.52</v>
      </c>
      <c r="D488" s="85">
        <v>331</v>
      </c>
      <c r="E488" s="85">
        <v>0.44</v>
      </c>
      <c r="F488" s="85">
        <v>283.02999999999997</v>
      </c>
      <c r="G488" s="85">
        <v>1</v>
      </c>
      <c r="H488" s="85" t="s">
        <v>899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5" t="s">
        <v>931</v>
      </c>
      <c r="B489" s="85" t="s">
        <v>898</v>
      </c>
      <c r="C489" s="85">
        <v>0.52</v>
      </c>
      <c r="D489" s="85">
        <v>331</v>
      </c>
      <c r="E489" s="85">
        <v>0.13</v>
      </c>
      <c r="F489" s="85">
        <v>82.03</v>
      </c>
      <c r="G489" s="85">
        <v>1</v>
      </c>
      <c r="H489" s="85" t="s">
        <v>899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5" t="s">
        <v>936</v>
      </c>
      <c r="B490" s="85" t="s">
        <v>898</v>
      </c>
      <c r="C490" s="85">
        <v>0.52</v>
      </c>
      <c r="D490" s="85">
        <v>331</v>
      </c>
      <c r="E490" s="85">
        <v>0.2</v>
      </c>
      <c r="F490" s="85">
        <v>127.53</v>
      </c>
      <c r="G490" s="85">
        <v>1</v>
      </c>
      <c r="H490" s="85" t="s">
        <v>899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5" t="s">
        <v>937</v>
      </c>
      <c r="B491" s="85" t="s">
        <v>898</v>
      </c>
      <c r="C491" s="85">
        <v>0.52</v>
      </c>
      <c r="D491" s="85">
        <v>331</v>
      </c>
      <c r="E491" s="85">
        <v>0.7</v>
      </c>
      <c r="F491" s="85">
        <v>445.92</v>
      </c>
      <c r="G491" s="85">
        <v>1</v>
      </c>
      <c r="H491" s="85" t="s">
        <v>899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5" t="s">
        <v>938</v>
      </c>
      <c r="B492" s="85" t="s">
        <v>898</v>
      </c>
      <c r="C492" s="85">
        <v>0.52</v>
      </c>
      <c r="D492" s="85">
        <v>331</v>
      </c>
      <c r="E492" s="85">
        <v>0.57999999999999996</v>
      </c>
      <c r="F492" s="85">
        <v>366.08</v>
      </c>
      <c r="G492" s="85">
        <v>1</v>
      </c>
      <c r="H492" s="85" t="s">
        <v>899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5" t="s">
        <v>939</v>
      </c>
      <c r="B493" s="85" t="s">
        <v>898</v>
      </c>
      <c r="C493" s="85">
        <v>0.52</v>
      </c>
      <c r="D493" s="85">
        <v>331</v>
      </c>
      <c r="E493" s="85">
        <v>0.7</v>
      </c>
      <c r="F493" s="85">
        <v>446.14</v>
      </c>
      <c r="G493" s="85">
        <v>1</v>
      </c>
      <c r="H493" s="85" t="s">
        <v>899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5" t="s">
        <v>940</v>
      </c>
      <c r="B494" s="85" t="s">
        <v>898</v>
      </c>
      <c r="C494" s="85">
        <v>0.52</v>
      </c>
      <c r="D494" s="85">
        <v>331</v>
      </c>
      <c r="E494" s="85">
        <v>0.2</v>
      </c>
      <c r="F494" s="85">
        <v>127.47</v>
      </c>
      <c r="G494" s="85">
        <v>1</v>
      </c>
      <c r="H494" s="85" t="s">
        <v>899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5" t="s">
        <v>941</v>
      </c>
      <c r="B495" s="85" t="s">
        <v>898</v>
      </c>
      <c r="C495" s="85">
        <v>0.52</v>
      </c>
      <c r="D495" s="85">
        <v>331</v>
      </c>
      <c r="E495" s="85">
        <v>0.19</v>
      </c>
      <c r="F495" s="85">
        <v>123.05</v>
      </c>
      <c r="G495" s="85">
        <v>1</v>
      </c>
      <c r="H495" s="85" t="s">
        <v>899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5" t="s">
        <v>942</v>
      </c>
      <c r="B496" s="85" t="s">
        <v>898</v>
      </c>
      <c r="C496" s="85">
        <v>0.52</v>
      </c>
      <c r="D496" s="85">
        <v>331</v>
      </c>
      <c r="E496" s="85">
        <v>0.68</v>
      </c>
      <c r="F496" s="85">
        <v>434.05</v>
      </c>
      <c r="G496" s="85">
        <v>1</v>
      </c>
      <c r="H496" s="85" t="s">
        <v>899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5" t="s">
        <v>943</v>
      </c>
      <c r="B497" s="85" t="s">
        <v>898</v>
      </c>
      <c r="C497" s="85">
        <v>0.52</v>
      </c>
      <c r="D497" s="85">
        <v>331</v>
      </c>
      <c r="E497" s="85">
        <v>0.18</v>
      </c>
      <c r="F497" s="85">
        <v>114.33</v>
      </c>
      <c r="G497" s="85">
        <v>1</v>
      </c>
      <c r="H497" s="85" t="s">
        <v>899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5" t="s">
        <v>944</v>
      </c>
      <c r="B498" s="85" t="s">
        <v>898</v>
      </c>
      <c r="C498" s="85">
        <v>0.52</v>
      </c>
      <c r="D498" s="85">
        <v>331</v>
      </c>
      <c r="E498" s="85">
        <v>0.68</v>
      </c>
      <c r="F498" s="85">
        <v>430.78</v>
      </c>
      <c r="G498" s="85">
        <v>1</v>
      </c>
      <c r="H498" s="85" t="s">
        <v>899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5" t="s">
        <v>945</v>
      </c>
      <c r="B499" s="85" t="s">
        <v>898</v>
      </c>
      <c r="C499" s="85">
        <v>0.52</v>
      </c>
      <c r="D499" s="85">
        <v>331</v>
      </c>
      <c r="E499" s="85">
        <v>0.19</v>
      </c>
      <c r="F499" s="85">
        <v>121.47</v>
      </c>
      <c r="G499" s="85">
        <v>1</v>
      </c>
      <c r="H499" s="85" t="s">
        <v>899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5" t="s">
        <v>893</v>
      </c>
      <c r="B500" s="85" t="s">
        <v>894</v>
      </c>
      <c r="C500" s="85">
        <v>0.54</v>
      </c>
      <c r="D500" s="85">
        <v>49.8</v>
      </c>
      <c r="E500" s="85">
        <v>0</v>
      </c>
      <c r="F500" s="85">
        <v>0</v>
      </c>
      <c r="G500" s="85">
        <v>1</v>
      </c>
      <c r="H500" s="85" t="s">
        <v>895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5" t="s">
        <v>906</v>
      </c>
      <c r="B501" s="85" t="s">
        <v>894</v>
      </c>
      <c r="C501" s="85">
        <v>0.54</v>
      </c>
      <c r="D501" s="85">
        <v>49.8</v>
      </c>
      <c r="E501" s="85">
        <v>0</v>
      </c>
      <c r="F501" s="85">
        <v>0.2</v>
      </c>
      <c r="G501" s="85">
        <v>1</v>
      </c>
      <c r="H501" s="85" t="s">
        <v>895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5" t="s">
        <v>920</v>
      </c>
      <c r="B502" s="85" t="s">
        <v>894</v>
      </c>
      <c r="C502" s="85">
        <v>0.54</v>
      </c>
      <c r="D502" s="85">
        <v>49.8</v>
      </c>
      <c r="E502" s="85">
        <v>0</v>
      </c>
      <c r="F502" s="85">
        <v>0.28999999999999998</v>
      </c>
      <c r="G502" s="85">
        <v>1</v>
      </c>
      <c r="H502" s="85" t="s">
        <v>895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5" t="s">
        <v>934</v>
      </c>
      <c r="B503" s="85" t="s">
        <v>894</v>
      </c>
      <c r="C503" s="85">
        <v>0.54</v>
      </c>
      <c r="D503" s="85">
        <v>49.8</v>
      </c>
      <c r="E503" s="85">
        <v>0.02</v>
      </c>
      <c r="F503" s="85">
        <v>2.19</v>
      </c>
      <c r="G503" s="85">
        <v>1</v>
      </c>
      <c r="H503" s="85" t="s">
        <v>895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5" t="s">
        <v>896</v>
      </c>
      <c r="B504" s="85" t="s">
        <v>894</v>
      </c>
      <c r="C504" s="85">
        <v>0.54</v>
      </c>
      <c r="D504" s="85">
        <v>49.8</v>
      </c>
      <c r="E504" s="85">
        <v>0</v>
      </c>
      <c r="F504" s="85">
        <v>0</v>
      </c>
      <c r="G504" s="85">
        <v>1</v>
      </c>
      <c r="H504" s="85" t="s">
        <v>895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5" t="s">
        <v>907</v>
      </c>
      <c r="B505" s="85" t="s">
        <v>894</v>
      </c>
      <c r="C505" s="85">
        <v>0.54</v>
      </c>
      <c r="D505" s="85">
        <v>49.8</v>
      </c>
      <c r="E505" s="85">
        <v>0</v>
      </c>
      <c r="F505" s="85">
        <v>0.2</v>
      </c>
      <c r="G505" s="85">
        <v>1</v>
      </c>
      <c r="H505" s="85" t="s">
        <v>895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5" t="s">
        <v>921</v>
      </c>
      <c r="B506" s="85" t="s">
        <v>894</v>
      </c>
      <c r="C506" s="85">
        <v>0.54</v>
      </c>
      <c r="D506" s="85">
        <v>49.8</v>
      </c>
      <c r="E506" s="85">
        <v>0</v>
      </c>
      <c r="F506" s="85">
        <v>0.3</v>
      </c>
      <c r="G506" s="85">
        <v>1</v>
      </c>
      <c r="H506" s="85" t="s">
        <v>895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5" t="s">
        <v>935</v>
      </c>
      <c r="B507" s="85" t="s">
        <v>894</v>
      </c>
      <c r="C507" s="85">
        <v>0.54</v>
      </c>
      <c r="D507" s="85">
        <v>49.8</v>
      </c>
      <c r="E507" s="85">
        <v>0.02</v>
      </c>
      <c r="F507" s="85">
        <v>1.5</v>
      </c>
      <c r="G507" s="85">
        <v>1</v>
      </c>
      <c r="H507" s="85" t="s">
        <v>895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5" t="s">
        <v>948</v>
      </c>
      <c r="B508" s="85" t="s">
        <v>894</v>
      </c>
      <c r="C508" s="85">
        <v>0.54</v>
      </c>
      <c r="D508" s="85">
        <v>622</v>
      </c>
      <c r="E508" s="85">
        <v>0.46</v>
      </c>
      <c r="F508" s="85">
        <v>536.1</v>
      </c>
      <c r="G508" s="85">
        <v>1</v>
      </c>
      <c r="H508" s="85" t="s">
        <v>949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5" t="s">
        <v>958</v>
      </c>
      <c r="B509" s="85" t="s">
        <v>894</v>
      </c>
      <c r="C509" s="85">
        <v>0.54</v>
      </c>
      <c r="D509" s="85">
        <v>622</v>
      </c>
      <c r="E509" s="85">
        <v>0.25</v>
      </c>
      <c r="F509" s="85">
        <v>289.60000000000002</v>
      </c>
      <c r="G509" s="85">
        <v>1</v>
      </c>
      <c r="H509" s="85" t="s">
        <v>949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5" t="s">
        <v>959</v>
      </c>
      <c r="B510" s="85" t="s">
        <v>894</v>
      </c>
      <c r="C510" s="85">
        <v>0.54</v>
      </c>
      <c r="D510" s="85">
        <v>622</v>
      </c>
      <c r="E510" s="85">
        <v>0.23</v>
      </c>
      <c r="F510" s="85">
        <v>271.14</v>
      </c>
      <c r="G510" s="85">
        <v>1</v>
      </c>
      <c r="H510" s="85" t="s">
        <v>949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5" t="s">
        <v>960</v>
      </c>
      <c r="B511" s="85" t="s">
        <v>894</v>
      </c>
      <c r="C511" s="85">
        <v>0.54</v>
      </c>
      <c r="D511" s="85">
        <v>622</v>
      </c>
      <c r="E511" s="85">
        <v>0.55000000000000004</v>
      </c>
      <c r="F511" s="85">
        <v>637.19000000000005</v>
      </c>
      <c r="G511" s="85">
        <v>1</v>
      </c>
      <c r="H511" s="85" t="s">
        <v>949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5" t="s">
        <v>950</v>
      </c>
      <c r="B512" s="85" t="s">
        <v>894</v>
      </c>
      <c r="C512" s="85">
        <v>0.54</v>
      </c>
      <c r="D512" s="85">
        <v>622</v>
      </c>
      <c r="E512" s="85">
        <v>0.75</v>
      </c>
      <c r="F512" s="85">
        <v>866.77</v>
      </c>
      <c r="G512" s="85">
        <v>1</v>
      </c>
      <c r="H512" s="85" t="s">
        <v>949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85" t="s">
        <v>951</v>
      </c>
      <c r="B513" s="85" t="s">
        <v>894</v>
      </c>
      <c r="C513" s="85">
        <v>0.54</v>
      </c>
      <c r="D513" s="85">
        <v>622</v>
      </c>
      <c r="E513" s="85">
        <v>7.0000000000000007E-2</v>
      </c>
      <c r="F513" s="85">
        <v>81.83</v>
      </c>
      <c r="G513" s="85">
        <v>1</v>
      </c>
      <c r="H513" s="85" t="s">
        <v>949</v>
      </c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85" t="s">
        <v>952</v>
      </c>
      <c r="B514" s="85" t="s">
        <v>894</v>
      </c>
      <c r="C514" s="85">
        <v>0.54</v>
      </c>
      <c r="D514" s="85">
        <v>622</v>
      </c>
      <c r="E514" s="85">
        <v>0.43</v>
      </c>
      <c r="F514" s="85">
        <v>497.92</v>
      </c>
      <c r="G514" s="85">
        <v>1</v>
      </c>
      <c r="H514" s="85" t="s">
        <v>949</v>
      </c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5" t="s">
        <v>953</v>
      </c>
      <c r="B515" s="85" t="s">
        <v>894</v>
      </c>
      <c r="C515" s="85">
        <v>0.54</v>
      </c>
      <c r="D515" s="85">
        <v>622</v>
      </c>
      <c r="E515" s="85">
        <v>0.05</v>
      </c>
      <c r="F515" s="85">
        <v>56.5</v>
      </c>
      <c r="G515" s="85">
        <v>1</v>
      </c>
      <c r="H515" s="85" t="s">
        <v>949</v>
      </c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85" t="s">
        <v>954</v>
      </c>
      <c r="B516" s="85" t="s">
        <v>894</v>
      </c>
      <c r="C516" s="85">
        <v>0.54</v>
      </c>
      <c r="D516" s="85">
        <v>622</v>
      </c>
      <c r="E516" s="85">
        <v>0.32</v>
      </c>
      <c r="F516" s="85">
        <v>374.16</v>
      </c>
      <c r="G516" s="85">
        <v>1</v>
      </c>
      <c r="H516" s="85" t="s">
        <v>949</v>
      </c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85" t="s">
        <v>955</v>
      </c>
      <c r="B517" s="85" t="s">
        <v>894</v>
      </c>
      <c r="C517" s="85">
        <v>0.55000000000000004</v>
      </c>
      <c r="D517" s="85">
        <v>622</v>
      </c>
      <c r="E517" s="85">
        <v>1.72</v>
      </c>
      <c r="F517" s="85">
        <v>1962.09</v>
      </c>
      <c r="G517" s="85">
        <v>1</v>
      </c>
      <c r="H517" s="85" t="s">
        <v>949</v>
      </c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5" t="s">
        <v>956</v>
      </c>
      <c r="B518" s="85" t="s">
        <v>894</v>
      </c>
      <c r="C518" s="85">
        <v>0.54</v>
      </c>
      <c r="D518" s="85">
        <v>622</v>
      </c>
      <c r="E518" s="85">
        <v>0.12</v>
      </c>
      <c r="F518" s="85">
        <v>141.30000000000001</v>
      </c>
      <c r="G518" s="85">
        <v>1</v>
      </c>
      <c r="H518" s="85" t="s">
        <v>949</v>
      </c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85" t="s">
        <v>957</v>
      </c>
      <c r="B519" s="85" t="s">
        <v>894</v>
      </c>
      <c r="C519" s="85">
        <v>0.54</v>
      </c>
      <c r="D519" s="85">
        <v>622</v>
      </c>
      <c r="E519" s="85">
        <v>0.32</v>
      </c>
      <c r="F519" s="85">
        <v>369.17</v>
      </c>
      <c r="G519" s="85">
        <v>1</v>
      </c>
      <c r="H519" s="85" t="s">
        <v>949</v>
      </c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77"/>
      <c r="B521" s="85" t="s">
        <v>381</v>
      </c>
      <c r="C521" s="85" t="s">
        <v>961</v>
      </c>
      <c r="D521" s="85" t="s">
        <v>962</v>
      </c>
      <c r="E521" s="85" t="s">
        <v>963</v>
      </c>
      <c r="F521" s="85" t="s">
        <v>964</v>
      </c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5" t="s">
        <v>965</v>
      </c>
      <c r="B522" s="85" t="s">
        <v>966</v>
      </c>
      <c r="C522" s="85" t="s">
        <v>967</v>
      </c>
      <c r="D522" s="85">
        <v>179352</v>
      </c>
      <c r="E522" s="85">
        <v>84.78</v>
      </c>
      <c r="F522" s="85">
        <v>0.9</v>
      </c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77"/>
      <c r="B524" s="85" t="s">
        <v>381</v>
      </c>
      <c r="C524" s="85" t="s">
        <v>968</v>
      </c>
      <c r="D524" s="85" t="s">
        <v>969</v>
      </c>
      <c r="E524" s="85" t="s">
        <v>970</v>
      </c>
      <c r="F524" s="85" t="s">
        <v>971</v>
      </c>
      <c r="G524" s="85" t="s">
        <v>972</v>
      </c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5" t="s">
        <v>973</v>
      </c>
      <c r="B525" s="85" t="s">
        <v>974</v>
      </c>
      <c r="C525" s="85">
        <v>2</v>
      </c>
      <c r="D525" s="85">
        <v>845000</v>
      </c>
      <c r="E525" s="85">
        <v>0.8</v>
      </c>
      <c r="F525" s="85">
        <v>0.34</v>
      </c>
      <c r="G525" s="85">
        <v>0.67</v>
      </c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77"/>
      <c r="B527" s="85" t="s">
        <v>975</v>
      </c>
      <c r="C527" s="85" t="s">
        <v>976</v>
      </c>
      <c r="D527" s="85" t="s">
        <v>977</v>
      </c>
      <c r="E527" s="85" t="s">
        <v>978</v>
      </c>
      <c r="F527" s="85" t="s">
        <v>979</v>
      </c>
      <c r="G527" s="85" t="s">
        <v>980</v>
      </c>
      <c r="H527" s="85" t="s">
        <v>981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5" t="s">
        <v>982</v>
      </c>
      <c r="B528" s="85">
        <v>43027.7552</v>
      </c>
      <c r="C528" s="85">
        <v>66.262500000000003</v>
      </c>
      <c r="D528" s="85">
        <v>255.87180000000001</v>
      </c>
      <c r="E528" s="85">
        <v>0</v>
      </c>
      <c r="F528" s="85">
        <v>5.0000000000000001E-4</v>
      </c>
      <c r="G528" s="86">
        <v>1275950</v>
      </c>
      <c r="H528" s="85">
        <v>17719.646499999999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5" t="s">
        <v>983</v>
      </c>
      <c r="B529" s="85">
        <v>36775.009899999997</v>
      </c>
      <c r="C529" s="85">
        <v>57.173499999999997</v>
      </c>
      <c r="D529" s="85">
        <v>223.76660000000001</v>
      </c>
      <c r="E529" s="85">
        <v>0</v>
      </c>
      <c r="F529" s="85">
        <v>4.0000000000000002E-4</v>
      </c>
      <c r="G529" s="86">
        <v>1115880</v>
      </c>
      <c r="H529" s="85">
        <v>15200.797500000001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5" t="s">
        <v>984</v>
      </c>
      <c r="B530" s="85">
        <v>40605.0916</v>
      </c>
      <c r="C530" s="85">
        <v>63.2836</v>
      </c>
      <c r="D530" s="85">
        <v>248.53360000000001</v>
      </c>
      <c r="E530" s="85">
        <v>0</v>
      </c>
      <c r="F530" s="85">
        <v>5.0000000000000001E-4</v>
      </c>
      <c r="G530" s="86">
        <v>1239390</v>
      </c>
      <c r="H530" s="85">
        <v>16800.1116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5" t="s">
        <v>985</v>
      </c>
      <c r="B531" s="85">
        <v>41799.065600000002</v>
      </c>
      <c r="C531" s="85">
        <v>66.238399999999999</v>
      </c>
      <c r="D531" s="85">
        <v>266.12419999999997</v>
      </c>
      <c r="E531" s="85">
        <v>0</v>
      </c>
      <c r="F531" s="85">
        <v>5.0000000000000001E-4</v>
      </c>
      <c r="G531" s="86">
        <v>1327150</v>
      </c>
      <c r="H531" s="85">
        <v>17407.816999999999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5" t="s">
        <v>391</v>
      </c>
      <c r="B532" s="85">
        <v>45587.706899999997</v>
      </c>
      <c r="C532" s="85">
        <v>72.694699999999997</v>
      </c>
      <c r="D532" s="85">
        <v>294.49849999999998</v>
      </c>
      <c r="E532" s="85">
        <v>0</v>
      </c>
      <c r="F532" s="85">
        <v>5.9999999999999995E-4</v>
      </c>
      <c r="G532" s="86">
        <v>1468670</v>
      </c>
      <c r="H532" s="85">
        <v>19032.680100000001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5" t="s">
        <v>986</v>
      </c>
      <c r="B533" s="85">
        <v>51258.237500000003</v>
      </c>
      <c r="C533" s="85">
        <v>82.330699999999993</v>
      </c>
      <c r="D533" s="85">
        <v>336.71129999999999</v>
      </c>
      <c r="E533" s="85">
        <v>0</v>
      </c>
      <c r="F533" s="85">
        <v>5.9999999999999995E-4</v>
      </c>
      <c r="G533" s="86">
        <v>1679210</v>
      </c>
      <c r="H533" s="85">
        <v>21461.816699999999</v>
      </c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5" t="s">
        <v>987</v>
      </c>
      <c r="B534" s="85">
        <v>56522.996800000001</v>
      </c>
      <c r="C534" s="85">
        <v>91.020300000000006</v>
      </c>
      <c r="D534" s="85">
        <v>373.48840000000001</v>
      </c>
      <c r="E534" s="85">
        <v>0</v>
      </c>
      <c r="F534" s="85">
        <v>6.9999999999999999E-4</v>
      </c>
      <c r="G534" s="86">
        <v>1862630</v>
      </c>
      <c r="H534" s="85">
        <v>23690.4251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5" t="s">
        <v>988</v>
      </c>
      <c r="B535" s="85">
        <v>55570.246500000001</v>
      </c>
      <c r="C535" s="85">
        <v>89.444100000000006</v>
      </c>
      <c r="D535" s="85">
        <v>366.79790000000003</v>
      </c>
      <c r="E535" s="85">
        <v>0</v>
      </c>
      <c r="F535" s="85">
        <v>6.9999999999999999E-4</v>
      </c>
      <c r="G535" s="86">
        <v>1829260</v>
      </c>
      <c r="H535" s="85">
        <v>23286.731599999999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5" t="s">
        <v>989</v>
      </c>
      <c r="B536" s="85">
        <v>49030.020700000001</v>
      </c>
      <c r="C536" s="85">
        <v>78.645700000000005</v>
      </c>
      <c r="D536" s="85">
        <v>321.0772</v>
      </c>
      <c r="E536" s="85">
        <v>0</v>
      </c>
      <c r="F536" s="85">
        <v>5.9999999999999995E-4</v>
      </c>
      <c r="G536" s="86">
        <v>1601240</v>
      </c>
      <c r="H536" s="85">
        <v>20517.8374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85" t="s">
        <v>990</v>
      </c>
      <c r="B537" s="85">
        <v>43707.057399999998</v>
      </c>
      <c r="C537" s="85">
        <v>69.512900000000002</v>
      </c>
      <c r="D537" s="85">
        <v>280.6302</v>
      </c>
      <c r="E537" s="85">
        <v>0</v>
      </c>
      <c r="F537" s="85">
        <v>5.0000000000000001E-4</v>
      </c>
      <c r="G537" s="86">
        <v>1399500</v>
      </c>
      <c r="H537" s="85">
        <v>18228.505300000001</v>
      </c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85" t="s">
        <v>991</v>
      </c>
      <c r="B538" s="85">
        <v>39112.714699999997</v>
      </c>
      <c r="C538" s="85">
        <v>61.248800000000003</v>
      </c>
      <c r="D538" s="85">
        <v>242.1354</v>
      </c>
      <c r="E538" s="85">
        <v>0</v>
      </c>
      <c r="F538" s="85">
        <v>5.0000000000000001E-4</v>
      </c>
      <c r="G538" s="86">
        <v>1207490</v>
      </c>
      <c r="H538" s="85">
        <v>16212.907999999999</v>
      </c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85" t="s">
        <v>992</v>
      </c>
      <c r="B539" s="85">
        <v>42063.420599999998</v>
      </c>
      <c r="C539" s="85">
        <v>65.046400000000006</v>
      </c>
      <c r="D539" s="85">
        <v>252.66540000000001</v>
      </c>
      <c r="E539" s="85">
        <v>0</v>
      </c>
      <c r="F539" s="85">
        <v>5.0000000000000001E-4</v>
      </c>
      <c r="G539" s="86">
        <v>1259970</v>
      </c>
      <c r="H539" s="85">
        <v>17350.472099999999</v>
      </c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85"/>
      <c r="B540" s="85"/>
      <c r="C540" s="85"/>
      <c r="D540" s="85"/>
      <c r="E540" s="85"/>
      <c r="F540" s="85"/>
      <c r="G540" s="85"/>
      <c r="H540" s="85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85" t="s">
        <v>993</v>
      </c>
      <c r="B541" s="85">
        <v>545059.32330000005</v>
      </c>
      <c r="C541" s="85">
        <v>862.90150000000006</v>
      </c>
      <c r="D541" s="85">
        <v>3462.3006</v>
      </c>
      <c r="E541" s="85">
        <v>0</v>
      </c>
      <c r="F541" s="85">
        <v>6.6E-3</v>
      </c>
      <c r="G541" s="86">
        <v>17266400</v>
      </c>
      <c r="H541" s="85">
        <v>226909.74890000001</v>
      </c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85" t="s">
        <v>994</v>
      </c>
      <c r="B542" s="85">
        <v>36775.009899999997</v>
      </c>
      <c r="C542" s="85">
        <v>57.173499999999997</v>
      </c>
      <c r="D542" s="85">
        <v>223.76660000000001</v>
      </c>
      <c r="E542" s="85">
        <v>0</v>
      </c>
      <c r="F542" s="85">
        <v>4.0000000000000002E-4</v>
      </c>
      <c r="G542" s="86">
        <v>1115880</v>
      </c>
      <c r="H542" s="85">
        <v>15200.797500000001</v>
      </c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85" t="s">
        <v>995</v>
      </c>
      <c r="B543" s="85">
        <v>56522.996800000001</v>
      </c>
      <c r="C543" s="85">
        <v>91.020300000000006</v>
      </c>
      <c r="D543" s="85">
        <v>373.48840000000001</v>
      </c>
      <c r="E543" s="85">
        <v>0</v>
      </c>
      <c r="F543" s="85">
        <v>6.9999999999999999E-4</v>
      </c>
      <c r="G543" s="86">
        <v>1862630</v>
      </c>
      <c r="H543" s="85">
        <v>23690.4251</v>
      </c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77"/>
      <c r="B545" s="85" t="s">
        <v>996</v>
      </c>
      <c r="C545" s="85" t="s">
        <v>997</v>
      </c>
      <c r="D545" s="85" t="s">
        <v>998</v>
      </c>
      <c r="E545" s="85" t="s">
        <v>999</v>
      </c>
      <c r="F545" s="85" t="s">
        <v>1000</v>
      </c>
      <c r="G545" s="85" t="s">
        <v>1001</v>
      </c>
      <c r="H545" s="85" t="s">
        <v>1002</v>
      </c>
      <c r="I545" s="85" t="s">
        <v>1003</v>
      </c>
      <c r="J545" s="85" t="s">
        <v>1004</v>
      </c>
      <c r="K545" s="85" t="s">
        <v>1005</v>
      </c>
      <c r="L545" s="85" t="s">
        <v>1006</v>
      </c>
      <c r="M545" s="85" t="s">
        <v>1007</v>
      </c>
      <c r="N545" s="85" t="s">
        <v>1008</v>
      </c>
      <c r="O545" s="85" t="s">
        <v>1009</v>
      </c>
      <c r="P545" s="85" t="s">
        <v>1010</v>
      </c>
      <c r="Q545" s="85" t="s">
        <v>1011</v>
      </c>
      <c r="R545" s="85" t="s">
        <v>1012</v>
      </c>
      <c r="S545" s="85" t="s">
        <v>1013</v>
      </c>
    </row>
    <row r="546" spans="1:19">
      <c r="A546" s="85" t="s">
        <v>982</v>
      </c>
      <c r="B546" s="86">
        <v>167436000000</v>
      </c>
      <c r="C546" s="85">
        <v>107402.00900000001</v>
      </c>
      <c r="D546" s="85" t="s">
        <v>1060</v>
      </c>
      <c r="E546" s="85">
        <v>26328.66</v>
      </c>
      <c r="F546" s="85">
        <v>57998.832999999999</v>
      </c>
      <c r="G546" s="85">
        <v>7312.4639999999999</v>
      </c>
      <c r="H546" s="85">
        <v>11095.047</v>
      </c>
      <c r="I546" s="85">
        <v>4582.2269999999999</v>
      </c>
      <c r="J546" s="85">
        <v>0</v>
      </c>
      <c r="K546" s="85">
        <v>84.778000000000006</v>
      </c>
      <c r="L546" s="85">
        <v>0</v>
      </c>
      <c r="M546" s="85">
        <v>0</v>
      </c>
      <c r="N546" s="85">
        <v>0</v>
      </c>
      <c r="O546" s="85">
        <v>0</v>
      </c>
      <c r="P546" s="85">
        <v>0</v>
      </c>
      <c r="Q546" s="85">
        <v>0</v>
      </c>
      <c r="R546" s="85">
        <v>0</v>
      </c>
      <c r="S546" s="85">
        <v>0</v>
      </c>
    </row>
    <row r="547" spans="1:19">
      <c r="A547" s="85" t="s">
        <v>983</v>
      </c>
      <c r="B547" s="86">
        <v>146430000000</v>
      </c>
      <c r="C547" s="85">
        <v>100697.83900000001</v>
      </c>
      <c r="D547" s="85" t="s">
        <v>1053</v>
      </c>
      <c r="E547" s="85">
        <v>26328.66</v>
      </c>
      <c r="F547" s="85">
        <v>57998.832999999999</v>
      </c>
      <c r="G547" s="85">
        <v>7256.259</v>
      </c>
      <c r="H547" s="85">
        <v>0</v>
      </c>
      <c r="I547" s="85">
        <v>9029.31</v>
      </c>
      <c r="J547" s="85">
        <v>0</v>
      </c>
      <c r="K547" s="85">
        <v>84.778000000000006</v>
      </c>
      <c r="L547" s="85">
        <v>0</v>
      </c>
      <c r="M547" s="85">
        <v>0</v>
      </c>
      <c r="N547" s="85">
        <v>0</v>
      </c>
      <c r="O547" s="85">
        <v>0</v>
      </c>
      <c r="P547" s="85">
        <v>0</v>
      </c>
      <c r="Q547" s="85">
        <v>0</v>
      </c>
      <c r="R547" s="85">
        <v>0</v>
      </c>
      <c r="S547" s="85">
        <v>0</v>
      </c>
    </row>
    <row r="548" spans="1:19">
      <c r="A548" s="85" t="s">
        <v>984</v>
      </c>
      <c r="B548" s="86">
        <v>162638000000</v>
      </c>
      <c r="C548" s="85">
        <v>102123.255</v>
      </c>
      <c r="D548" s="85" t="s">
        <v>1069</v>
      </c>
      <c r="E548" s="85">
        <v>26328.66</v>
      </c>
      <c r="F548" s="85">
        <v>57998.832999999999</v>
      </c>
      <c r="G548" s="85">
        <v>7081.5730000000003</v>
      </c>
      <c r="H548" s="85">
        <v>5652.2240000000002</v>
      </c>
      <c r="I548" s="85">
        <v>4977.1880000000001</v>
      </c>
      <c r="J548" s="85">
        <v>0</v>
      </c>
      <c r="K548" s="85">
        <v>84.778000000000006</v>
      </c>
      <c r="L548" s="85">
        <v>0</v>
      </c>
      <c r="M548" s="85">
        <v>0</v>
      </c>
      <c r="N548" s="85">
        <v>0</v>
      </c>
      <c r="O548" s="85">
        <v>0</v>
      </c>
      <c r="P548" s="85">
        <v>0</v>
      </c>
      <c r="Q548" s="85">
        <v>0</v>
      </c>
      <c r="R548" s="85">
        <v>0</v>
      </c>
      <c r="S548" s="85">
        <v>0</v>
      </c>
    </row>
    <row r="549" spans="1:19">
      <c r="A549" s="85" t="s">
        <v>985</v>
      </c>
      <c r="B549" s="86">
        <v>174154000000</v>
      </c>
      <c r="C549" s="85">
        <v>118353.163</v>
      </c>
      <c r="D549" s="85" t="s">
        <v>1138</v>
      </c>
      <c r="E549" s="85">
        <v>36517.966999999997</v>
      </c>
      <c r="F549" s="85">
        <v>38824.769999999997</v>
      </c>
      <c r="G549" s="85">
        <v>9262.8369999999995</v>
      </c>
      <c r="H549" s="85">
        <v>0</v>
      </c>
      <c r="I549" s="85">
        <v>31181.811000000002</v>
      </c>
      <c r="J549" s="85">
        <v>2481</v>
      </c>
      <c r="K549" s="85">
        <v>84.778000000000006</v>
      </c>
      <c r="L549" s="85">
        <v>0</v>
      </c>
      <c r="M549" s="85">
        <v>0</v>
      </c>
      <c r="N549" s="85">
        <v>0</v>
      </c>
      <c r="O549" s="85">
        <v>0</v>
      </c>
      <c r="P549" s="85">
        <v>0</v>
      </c>
      <c r="Q549" s="85">
        <v>0</v>
      </c>
      <c r="R549" s="85">
        <v>0</v>
      </c>
      <c r="S549" s="85">
        <v>0</v>
      </c>
    </row>
    <row r="550" spans="1:19">
      <c r="A550" s="85" t="s">
        <v>391</v>
      </c>
      <c r="B550" s="86">
        <v>192725000000</v>
      </c>
      <c r="C550" s="85">
        <v>125717.226</v>
      </c>
      <c r="D550" s="85" t="s">
        <v>1139</v>
      </c>
      <c r="E550" s="85">
        <v>36517.966999999997</v>
      </c>
      <c r="F550" s="85">
        <v>38824.769999999997</v>
      </c>
      <c r="G550" s="85">
        <v>9758.6530000000002</v>
      </c>
      <c r="H550" s="85">
        <v>0</v>
      </c>
      <c r="I550" s="85">
        <v>38050.057999999997</v>
      </c>
      <c r="J550" s="85">
        <v>2481</v>
      </c>
      <c r="K550" s="85">
        <v>84.778000000000006</v>
      </c>
      <c r="L550" s="85">
        <v>0</v>
      </c>
      <c r="M550" s="85">
        <v>0</v>
      </c>
      <c r="N550" s="85">
        <v>0</v>
      </c>
      <c r="O550" s="85">
        <v>0</v>
      </c>
      <c r="P550" s="85">
        <v>0</v>
      </c>
      <c r="Q550" s="85">
        <v>0</v>
      </c>
      <c r="R550" s="85">
        <v>0</v>
      </c>
      <c r="S550" s="85">
        <v>0</v>
      </c>
    </row>
    <row r="551" spans="1:19">
      <c r="A551" s="85" t="s">
        <v>986</v>
      </c>
      <c r="B551" s="86">
        <v>220353000000</v>
      </c>
      <c r="C551" s="85">
        <v>148422.886</v>
      </c>
      <c r="D551" s="85" t="s">
        <v>1118</v>
      </c>
      <c r="E551" s="85">
        <v>36517.966999999997</v>
      </c>
      <c r="F551" s="85">
        <v>38824.769999999997</v>
      </c>
      <c r="G551" s="85">
        <v>11111.911</v>
      </c>
      <c r="H551" s="85">
        <v>0</v>
      </c>
      <c r="I551" s="85">
        <v>59402.46</v>
      </c>
      <c r="J551" s="85">
        <v>2481</v>
      </c>
      <c r="K551" s="85">
        <v>84.778000000000006</v>
      </c>
      <c r="L551" s="85">
        <v>0</v>
      </c>
      <c r="M551" s="85">
        <v>0</v>
      </c>
      <c r="N551" s="85">
        <v>0</v>
      </c>
      <c r="O551" s="85">
        <v>0</v>
      </c>
      <c r="P551" s="85">
        <v>0</v>
      </c>
      <c r="Q551" s="85">
        <v>0</v>
      </c>
      <c r="R551" s="85">
        <v>0</v>
      </c>
      <c r="S551" s="85">
        <v>0</v>
      </c>
    </row>
    <row r="552" spans="1:19">
      <c r="A552" s="85" t="s">
        <v>987</v>
      </c>
      <c r="B552" s="86">
        <v>244422000000</v>
      </c>
      <c r="C552" s="85">
        <v>147044.448</v>
      </c>
      <c r="D552" s="85" t="s">
        <v>1140</v>
      </c>
      <c r="E552" s="85">
        <v>36517.966999999997</v>
      </c>
      <c r="F552" s="85">
        <v>38824.769999999997</v>
      </c>
      <c r="G552" s="85">
        <v>10970.611000000001</v>
      </c>
      <c r="H552" s="85">
        <v>0</v>
      </c>
      <c r="I552" s="85">
        <v>58165.322</v>
      </c>
      <c r="J552" s="85">
        <v>2481</v>
      </c>
      <c r="K552" s="85">
        <v>84.778000000000006</v>
      </c>
      <c r="L552" s="85">
        <v>0</v>
      </c>
      <c r="M552" s="85">
        <v>0</v>
      </c>
      <c r="N552" s="85">
        <v>0</v>
      </c>
      <c r="O552" s="85">
        <v>0</v>
      </c>
      <c r="P552" s="85">
        <v>0</v>
      </c>
      <c r="Q552" s="85">
        <v>0</v>
      </c>
      <c r="R552" s="85">
        <v>0</v>
      </c>
      <c r="S552" s="85">
        <v>0</v>
      </c>
    </row>
    <row r="553" spans="1:19">
      <c r="A553" s="85" t="s">
        <v>988</v>
      </c>
      <c r="B553" s="86">
        <v>240043000000</v>
      </c>
      <c r="C553" s="85">
        <v>144238.65100000001</v>
      </c>
      <c r="D553" s="85" t="s">
        <v>1083</v>
      </c>
      <c r="E553" s="85">
        <v>26328.66</v>
      </c>
      <c r="F553" s="85">
        <v>57998.832999999999</v>
      </c>
      <c r="G553" s="85">
        <v>10173.325999999999</v>
      </c>
      <c r="H553" s="85">
        <v>0</v>
      </c>
      <c r="I553" s="85">
        <v>49653.053999999996</v>
      </c>
      <c r="J553" s="85">
        <v>0</v>
      </c>
      <c r="K553" s="85">
        <v>84.778000000000006</v>
      </c>
      <c r="L553" s="85">
        <v>0</v>
      </c>
      <c r="M553" s="85">
        <v>0</v>
      </c>
      <c r="N553" s="85">
        <v>0</v>
      </c>
      <c r="O553" s="85">
        <v>0</v>
      </c>
      <c r="P553" s="85">
        <v>0</v>
      </c>
      <c r="Q553" s="85">
        <v>0</v>
      </c>
      <c r="R553" s="85">
        <v>0</v>
      </c>
      <c r="S553" s="85">
        <v>0</v>
      </c>
    </row>
    <row r="554" spans="1:19">
      <c r="A554" s="85" t="s">
        <v>989</v>
      </c>
      <c r="B554" s="86">
        <v>210121000000</v>
      </c>
      <c r="C554" s="85">
        <v>132188.68100000001</v>
      </c>
      <c r="D554" s="85" t="s">
        <v>1021</v>
      </c>
      <c r="E554" s="85">
        <v>26328.66</v>
      </c>
      <c r="F554" s="85">
        <v>57998.832999999999</v>
      </c>
      <c r="G554" s="85">
        <v>9416.6790000000001</v>
      </c>
      <c r="H554" s="85">
        <v>0</v>
      </c>
      <c r="I554" s="85">
        <v>38359.731</v>
      </c>
      <c r="J554" s="85">
        <v>0</v>
      </c>
      <c r="K554" s="85">
        <v>84.778000000000006</v>
      </c>
      <c r="L554" s="85">
        <v>0</v>
      </c>
      <c r="M554" s="85">
        <v>0</v>
      </c>
      <c r="N554" s="85">
        <v>0</v>
      </c>
      <c r="O554" s="85">
        <v>0</v>
      </c>
      <c r="P554" s="85">
        <v>0</v>
      </c>
      <c r="Q554" s="85">
        <v>0</v>
      </c>
      <c r="R554" s="85">
        <v>0</v>
      </c>
      <c r="S554" s="85">
        <v>0</v>
      </c>
    </row>
    <row r="555" spans="1:19">
      <c r="A555" s="85" t="s">
        <v>990</v>
      </c>
      <c r="B555" s="86">
        <v>183649000000</v>
      </c>
      <c r="C555" s="85">
        <v>114511.307</v>
      </c>
      <c r="D555" s="85" t="s">
        <v>1022</v>
      </c>
      <c r="E555" s="85">
        <v>26328.66</v>
      </c>
      <c r="F555" s="85">
        <v>57998.832999999999</v>
      </c>
      <c r="G555" s="85">
        <v>8381.2129999999997</v>
      </c>
      <c r="H555" s="85">
        <v>0</v>
      </c>
      <c r="I555" s="85">
        <v>21717.822</v>
      </c>
      <c r="J555" s="85">
        <v>0</v>
      </c>
      <c r="K555" s="85">
        <v>84.778000000000006</v>
      </c>
      <c r="L555" s="85">
        <v>0</v>
      </c>
      <c r="M555" s="85">
        <v>0</v>
      </c>
      <c r="N555" s="85">
        <v>0</v>
      </c>
      <c r="O555" s="85">
        <v>0</v>
      </c>
      <c r="P555" s="85">
        <v>0</v>
      </c>
      <c r="Q555" s="85">
        <v>0</v>
      </c>
      <c r="R555" s="85">
        <v>0</v>
      </c>
      <c r="S555" s="85">
        <v>0</v>
      </c>
    </row>
    <row r="556" spans="1:19">
      <c r="A556" s="85" t="s">
        <v>991</v>
      </c>
      <c r="B556" s="86">
        <v>158452000000</v>
      </c>
      <c r="C556" s="85">
        <v>104549.94100000001</v>
      </c>
      <c r="D556" s="85" t="s">
        <v>1048</v>
      </c>
      <c r="E556" s="85">
        <v>26328.66</v>
      </c>
      <c r="F556" s="85">
        <v>57998.832999999999</v>
      </c>
      <c r="G556" s="85">
        <v>7701.3829999999998</v>
      </c>
      <c r="H556" s="85">
        <v>0</v>
      </c>
      <c r="I556" s="85">
        <v>12436.287</v>
      </c>
      <c r="J556" s="85">
        <v>0</v>
      </c>
      <c r="K556" s="85">
        <v>84.778000000000006</v>
      </c>
      <c r="L556" s="85">
        <v>0</v>
      </c>
      <c r="M556" s="85">
        <v>0</v>
      </c>
      <c r="N556" s="85">
        <v>0</v>
      </c>
      <c r="O556" s="85">
        <v>0</v>
      </c>
      <c r="P556" s="85">
        <v>0</v>
      </c>
      <c r="Q556" s="85">
        <v>0</v>
      </c>
      <c r="R556" s="85">
        <v>0</v>
      </c>
      <c r="S556" s="85">
        <v>0</v>
      </c>
    </row>
    <row r="557" spans="1:19">
      <c r="A557" s="85" t="s">
        <v>992</v>
      </c>
      <c r="B557" s="86">
        <v>165339000000</v>
      </c>
      <c r="C557" s="85">
        <v>107019.899</v>
      </c>
      <c r="D557" s="85" t="s">
        <v>1090</v>
      </c>
      <c r="E557" s="85">
        <v>26328.66</v>
      </c>
      <c r="F557" s="85">
        <v>57998.832999999999</v>
      </c>
      <c r="G557" s="85">
        <v>7290.68</v>
      </c>
      <c r="H557" s="85">
        <v>10924.142</v>
      </c>
      <c r="I557" s="85">
        <v>4392.8059999999996</v>
      </c>
      <c r="J557" s="85">
        <v>0</v>
      </c>
      <c r="K557" s="85">
        <v>84.778000000000006</v>
      </c>
      <c r="L557" s="85">
        <v>0</v>
      </c>
      <c r="M557" s="85">
        <v>0</v>
      </c>
      <c r="N557" s="85">
        <v>0</v>
      </c>
      <c r="O557" s="85">
        <v>0</v>
      </c>
      <c r="P557" s="85">
        <v>0</v>
      </c>
      <c r="Q557" s="85">
        <v>0</v>
      </c>
      <c r="R557" s="85">
        <v>0</v>
      </c>
      <c r="S557" s="85">
        <v>0</v>
      </c>
    </row>
    <row r="558" spans="1:19">
      <c r="A558" s="85"/>
      <c r="B558" s="85"/>
      <c r="C558" s="85"/>
      <c r="D558" s="85"/>
      <c r="E558" s="85"/>
      <c r="F558" s="85"/>
      <c r="G558" s="85"/>
      <c r="H558" s="85"/>
      <c r="I558" s="85"/>
      <c r="J558" s="85"/>
      <c r="K558" s="85"/>
      <c r="L558" s="85"/>
      <c r="M558" s="85"/>
      <c r="N558" s="85"/>
      <c r="O558" s="85"/>
      <c r="P558" s="85"/>
      <c r="Q558" s="85"/>
      <c r="R558" s="85"/>
      <c r="S558" s="85"/>
    </row>
    <row r="559" spans="1:19">
      <c r="A559" s="85" t="s">
        <v>993</v>
      </c>
      <c r="B559" s="86">
        <v>2265760000000</v>
      </c>
      <c r="C559" s="85"/>
      <c r="D559" s="85"/>
      <c r="E559" s="85"/>
      <c r="F559" s="85"/>
      <c r="G559" s="85"/>
      <c r="H559" s="85"/>
      <c r="I559" s="85"/>
      <c r="J559" s="85"/>
      <c r="K559" s="85"/>
      <c r="L559" s="85">
        <v>0</v>
      </c>
      <c r="M559" s="85">
        <v>0</v>
      </c>
      <c r="N559" s="85">
        <v>0</v>
      </c>
      <c r="O559" s="85">
        <v>0</v>
      </c>
      <c r="P559" s="85">
        <v>0</v>
      </c>
      <c r="Q559" s="85">
        <v>0</v>
      </c>
      <c r="R559" s="85">
        <v>0</v>
      </c>
      <c r="S559" s="85">
        <v>0</v>
      </c>
    </row>
    <row r="560" spans="1:19">
      <c r="A560" s="85" t="s">
        <v>994</v>
      </c>
      <c r="B560" s="86">
        <v>146430000000</v>
      </c>
      <c r="C560" s="85">
        <v>100697.83900000001</v>
      </c>
      <c r="D560" s="85"/>
      <c r="E560" s="85">
        <v>26328.66</v>
      </c>
      <c r="F560" s="85">
        <v>38824.769999999997</v>
      </c>
      <c r="G560" s="85">
        <v>7081.5730000000003</v>
      </c>
      <c r="H560" s="85">
        <v>0</v>
      </c>
      <c r="I560" s="85">
        <v>4392.8059999999996</v>
      </c>
      <c r="J560" s="85">
        <v>0</v>
      </c>
      <c r="K560" s="85">
        <v>84.778000000000006</v>
      </c>
      <c r="L560" s="85">
        <v>0</v>
      </c>
      <c r="M560" s="85">
        <v>0</v>
      </c>
      <c r="N560" s="85">
        <v>0</v>
      </c>
      <c r="O560" s="85">
        <v>0</v>
      </c>
      <c r="P560" s="85">
        <v>0</v>
      </c>
      <c r="Q560" s="85">
        <v>0</v>
      </c>
      <c r="R560" s="85">
        <v>0</v>
      </c>
      <c r="S560" s="85">
        <v>0</v>
      </c>
    </row>
    <row r="561" spans="1:19">
      <c r="A561" s="85" t="s">
        <v>995</v>
      </c>
      <c r="B561" s="86">
        <v>244422000000</v>
      </c>
      <c r="C561" s="85">
        <v>148422.886</v>
      </c>
      <c r="D561" s="85"/>
      <c r="E561" s="85">
        <v>36517.966999999997</v>
      </c>
      <c r="F561" s="85">
        <v>57998.832999999999</v>
      </c>
      <c r="G561" s="85">
        <v>11111.911</v>
      </c>
      <c r="H561" s="85">
        <v>11095.047</v>
      </c>
      <c r="I561" s="85">
        <v>59402.46</v>
      </c>
      <c r="J561" s="85">
        <v>2481</v>
      </c>
      <c r="K561" s="85">
        <v>84.778000000000006</v>
      </c>
      <c r="L561" s="85">
        <v>0</v>
      </c>
      <c r="M561" s="85">
        <v>0</v>
      </c>
      <c r="N561" s="85">
        <v>0</v>
      </c>
      <c r="O561" s="85">
        <v>0</v>
      </c>
      <c r="P561" s="85">
        <v>0</v>
      </c>
      <c r="Q561" s="85">
        <v>0</v>
      </c>
      <c r="R561" s="85">
        <v>0</v>
      </c>
      <c r="S561" s="85">
        <v>0</v>
      </c>
    </row>
    <row r="562" spans="1:19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77"/>
      <c r="B563" s="85" t="s">
        <v>1024</v>
      </c>
      <c r="C563" s="85" t="s">
        <v>1025</v>
      </c>
      <c r="D563" s="85" t="s">
        <v>271</v>
      </c>
      <c r="E563" s="85" t="s">
        <v>220</v>
      </c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85" t="s">
        <v>1026</v>
      </c>
      <c r="B564" s="85">
        <v>59580.84</v>
      </c>
      <c r="C564" s="85">
        <v>6540.61</v>
      </c>
      <c r="D564" s="85">
        <v>0</v>
      </c>
      <c r="E564" s="85">
        <v>66121.45</v>
      </c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85" t="s">
        <v>1027</v>
      </c>
      <c r="B565" s="85">
        <v>14.84</v>
      </c>
      <c r="C565" s="85">
        <v>1.63</v>
      </c>
      <c r="D565" s="85">
        <v>0</v>
      </c>
      <c r="E565" s="85">
        <v>16.47</v>
      </c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85" t="s">
        <v>1028</v>
      </c>
      <c r="B566" s="85">
        <v>15.07</v>
      </c>
      <c r="C566" s="85">
        <v>1.65</v>
      </c>
      <c r="D566" s="85">
        <v>0</v>
      </c>
      <c r="E566" s="85">
        <v>16.73</v>
      </c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6"/>
  <dimension ref="A1:S566"/>
  <sheetViews>
    <sheetView workbookViewId="0"/>
  </sheetViews>
  <sheetFormatPr defaultRowHeight="10.5"/>
  <cols>
    <col min="1" max="1" width="38.6640625" style="76" customWidth="1"/>
    <col min="2" max="2" width="32.5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9" width="38.33203125" style="76" customWidth="1"/>
    <col min="10" max="10" width="46.1640625" style="76" customWidth="1"/>
    <col min="11" max="11" width="36.5" style="76" customWidth="1"/>
    <col min="12" max="12" width="4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4.83203125" style="76" customWidth="1"/>
    <col min="18" max="18" width="42.6640625" style="76" customWidth="1"/>
    <col min="19" max="19" width="48.1640625" style="76" customWidth="1"/>
    <col min="20" max="27" width="9.33203125" style="76" customWidth="1"/>
    <col min="28" max="16384" width="9.33203125" style="76"/>
  </cols>
  <sheetData>
    <row r="1" spans="1:19">
      <c r="A1" s="77"/>
      <c r="B1" s="85" t="s">
        <v>423</v>
      </c>
      <c r="C1" s="85" t="s">
        <v>424</v>
      </c>
      <c r="D1" s="85" t="s">
        <v>425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5" t="s">
        <v>426</v>
      </c>
      <c r="B2" s="85">
        <v>2921.55</v>
      </c>
      <c r="C2" s="85">
        <v>727.91</v>
      </c>
      <c r="D2" s="85">
        <v>739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5" t="s">
        <v>427</v>
      </c>
      <c r="B3" s="85">
        <v>2921.55</v>
      </c>
      <c r="C3" s="85">
        <v>727.91</v>
      </c>
      <c r="D3" s="85">
        <v>739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5" t="s">
        <v>428</v>
      </c>
      <c r="B4" s="85">
        <v>7059.6</v>
      </c>
      <c r="C4" s="85">
        <v>1758.92</v>
      </c>
      <c r="D4" s="85">
        <v>1785.71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5" t="s">
        <v>429</v>
      </c>
      <c r="B5" s="85">
        <v>7059.6</v>
      </c>
      <c r="C5" s="85">
        <v>1758.92</v>
      </c>
      <c r="D5" s="85">
        <v>1785.71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7"/>
      <c r="B7" s="85" t="s">
        <v>430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5" t="s">
        <v>431</v>
      </c>
      <c r="B8" s="85">
        <v>4013.59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5" t="s">
        <v>432</v>
      </c>
      <c r="B9" s="85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5" t="s">
        <v>433</v>
      </c>
      <c r="B10" s="85">
        <v>60.2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7"/>
      <c r="B12" s="85" t="s">
        <v>434</v>
      </c>
      <c r="C12" s="85" t="s">
        <v>435</v>
      </c>
      <c r="D12" s="85" t="s">
        <v>436</v>
      </c>
      <c r="E12" s="85" t="s">
        <v>437</v>
      </c>
      <c r="F12" s="85" t="s">
        <v>438</v>
      </c>
      <c r="G12" s="85" t="s">
        <v>439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5" t="s">
        <v>336</v>
      </c>
      <c r="B13" s="85">
        <v>28.51</v>
      </c>
      <c r="C13" s="85">
        <v>217.04</v>
      </c>
      <c r="D13" s="85">
        <v>0</v>
      </c>
      <c r="E13" s="85">
        <v>0</v>
      </c>
      <c r="F13" s="85">
        <v>0</v>
      </c>
      <c r="G13" s="85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5" t="s">
        <v>337</v>
      </c>
      <c r="B14" s="85">
        <v>221.88</v>
      </c>
      <c r="C14" s="85">
        <v>0</v>
      </c>
      <c r="D14" s="85">
        <v>0</v>
      </c>
      <c r="E14" s="85">
        <v>0</v>
      </c>
      <c r="F14" s="85">
        <v>0</v>
      </c>
      <c r="G14" s="85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5" t="s">
        <v>345</v>
      </c>
      <c r="B15" s="85">
        <v>628.34</v>
      </c>
      <c r="C15" s="85">
        <v>0</v>
      </c>
      <c r="D15" s="85">
        <v>0</v>
      </c>
      <c r="E15" s="85">
        <v>0</v>
      </c>
      <c r="F15" s="85">
        <v>0</v>
      </c>
      <c r="G15" s="85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5" t="s">
        <v>346</v>
      </c>
      <c r="B16" s="85">
        <v>38.950000000000003</v>
      </c>
      <c r="C16" s="85">
        <v>0</v>
      </c>
      <c r="D16" s="85">
        <v>0</v>
      </c>
      <c r="E16" s="85">
        <v>0</v>
      </c>
      <c r="F16" s="85">
        <v>0</v>
      </c>
      <c r="G16" s="85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5" t="s">
        <v>347</v>
      </c>
      <c r="B17" s="85">
        <v>812.22</v>
      </c>
      <c r="C17" s="85">
        <v>189.48</v>
      </c>
      <c r="D17" s="85">
        <v>0</v>
      </c>
      <c r="E17" s="85">
        <v>0</v>
      </c>
      <c r="F17" s="85">
        <v>0</v>
      </c>
      <c r="G17" s="85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5" t="s">
        <v>348</v>
      </c>
      <c r="B18" s="85">
        <v>0</v>
      </c>
      <c r="C18" s="85">
        <v>0</v>
      </c>
      <c r="D18" s="85">
        <v>0</v>
      </c>
      <c r="E18" s="85">
        <v>0</v>
      </c>
      <c r="F18" s="85">
        <v>0</v>
      </c>
      <c r="G18" s="85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5" t="s">
        <v>349</v>
      </c>
      <c r="B19" s="85">
        <v>199.16</v>
      </c>
      <c r="C19" s="85">
        <v>0</v>
      </c>
      <c r="D19" s="85">
        <v>0</v>
      </c>
      <c r="E19" s="85">
        <v>0</v>
      </c>
      <c r="F19" s="85">
        <v>0</v>
      </c>
      <c r="G19" s="85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5" t="s">
        <v>350</v>
      </c>
      <c r="B20" s="85">
        <v>2.67</v>
      </c>
      <c r="C20" s="85">
        <v>0</v>
      </c>
      <c r="D20" s="85">
        <v>0</v>
      </c>
      <c r="E20" s="85">
        <v>0</v>
      </c>
      <c r="F20" s="85">
        <v>0</v>
      </c>
      <c r="G20" s="85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5" t="s">
        <v>351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5" t="s">
        <v>352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5" t="s">
        <v>331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5" t="s">
        <v>353</v>
      </c>
      <c r="B24" s="85">
        <v>0</v>
      </c>
      <c r="C24" s="85">
        <v>583.29</v>
      </c>
      <c r="D24" s="85">
        <v>0</v>
      </c>
      <c r="E24" s="85">
        <v>0</v>
      </c>
      <c r="F24" s="85">
        <v>0</v>
      </c>
      <c r="G24" s="85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5" t="s">
        <v>354</v>
      </c>
      <c r="B25" s="85">
        <v>0</v>
      </c>
      <c r="C25" s="85">
        <v>0</v>
      </c>
      <c r="D25" s="85">
        <v>0</v>
      </c>
      <c r="E25" s="85">
        <v>0</v>
      </c>
      <c r="F25" s="85">
        <v>0</v>
      </c>
      <c r="G25" s="85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5" t="s">
        <v>355</v>
      </c>
      <c r="B26" s="85">
        <v>0</v>
      </c>
      <c r="C26" s="85">
        <v>0</v>
      </c>
      <c r="D26" s="85">
        <v>0</v>
      </c>
      <c r="E26" s="85">
        <v>0</v>
      </c>
      <c r="F26" s="85">
        <v>0</v>
      </c>
      <c r="G26" s="85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5"/>
      <c r="B27" s="85"/>
      <c r="C27" s="85"/>
      <c r="D27" s="85"/>
      <c r="E27" s="85"/>
      <c r="F27" s="85"/>
      <c r="G27" s="85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5" t="s">
        <v>356</v>
      </c>
      <c r="B28" s="85">
        <v>1931.74</v>
      </c>
      <c r="C28" s="85">
        <v>989.81</v>
      </c>
      <c r="D28" s="85">
        <v>0</v>
      </c>
      <c r="E28" s="85">
        <v>0</v>
      </c>
      <c r="F28" s="85">
        <v>0</v>
      </c>
      <c r="G28" s="85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7"/>
      <c r="B30" s="85" t="s">
        <v>430</v>
      </c>
      <c r="C30" s="85" t="s">
        <v>199</v>
      </c>
      <c r="D30" s="85" t="s">
        <v>440</v>
      </c>
      <c r="E30" s="85" t="s">
        <v>441</v>
      </c>
      <c r="F30" s="85" t="s">
        <v>442</v>
      </c>
      <c r="G30" s="85" t="s">
        <v>443</v>
      </c>
      <c r="H30" s="85" t="s">
        <v>444</v>
      </c>
      <c r="I30" s="85" t="s">
        <v>445</v>
      </c>
      <c r="J30" s="85" t="s">
        <v>446</v>
      </c>
      <c r="K30"/>
      <c r="L30"/>
      <c r="M30"/>
      <c r="N30"/>
      <c r="O30"/>
      <c r="P30"/>
      <c r="Q30"/>
      <c r="R30"/>
      <c r="S30"/>
    </row>
    <row r="31" spans="1:19">
      <c r="A31" s="85" t="s">
        <v>449</v>
      </c>
      <c r="B31" s="85">
        <v>150.51</v>
      </c>
      <c r="C31" s="85" t="s">
        <v>448</v>
      </c>
      <c r="D31" s="85">
        <v>504.62</v>
      </c>
      <c r="E31" s="85">
        <v>1</v>
      </c>
      <c r="F31" s="85">
        <v>32.700000000000003</v>
      </c>
      <c r="G31" s="85">
        <v>9.82</v>
      </c>
      <c r="H31" s="85">
        <v>5.38</v>
      </c>
      <c r="I31" s="85"/>
      <c r="J31" s="85">
        <v>0</v>
      </c>
      <c r="K31"/>
      <c r="L31"/>
      <c r="M31"/>
      <c r="N31"/>
      <c r="O31"/>
      <c r="P31"/>
      <c r="Q31"/>
      <c r="R31"/>
      <c r="S31"/>
    </row>
    <row r="32" spans="1:19">
      <c r="A32" s="85" t="s">
        <v>469</v>
      </c>
      <c r="B32" s="85">
        <v>125.42</v>
      </c>
      <c r="C32" s="85" t="s">
        <v>448</v>
      </c>
      <c r="D32" s="85">
        <v>344.05</v>
      </c>
      <c r="E32" s="85">
        <v>1</v>
      </c>
      <c r="F32" s="85">
        <v>18.39</v>
      </c>
      <c r="G32" s="85">
        <v>2.62</v>
      </c>
      <c r="H32" s="85">
        <v>5.38</v>
      </c>
      <c r="I32" s="85"/>
      <c r="J32" s="85">
        <v>0</v>
      </c>
      <c r="K32"/>
      <c r="L32"/>
      <c r="M32"/>
      <c r="N32"/>
      <c r="O32"/>
      <c r="P32"/>
      <c r="Q32"/>
      <c r="R32"/>
      <c r="S32"/>
    </row>
    <row r="33" spans="1:19">
      <c r="A33" s="85" t="s">
        <v>485</v>
      </c>
      <c r="B33" s="85">
        <v>125.42</v>
      </c>
      <c r="C33" s="85" t="s">
        <v>448</v>
      </c>
      <c r="D33" s="85">
        <v>344.05</v>
      </c>
      <c r="E33" s="85">
        <v>1</v>
      </c>
      <c r="F33" s="85">
        <v>18.39</v>
      </c>
      <c r="G33" s="85">
        <v>2.62</v>
      </c>
      <c r="H33" s="85">
        <v>5.38</v>
      </c>
      <c r="I33" s="85"/>
      <c r="J33" s="85">
        <v>0</v>
      </c>
      <c r="K33"/>
      <c r="L33"/>
      <c r="M33"/>
      <c r="N33"/>
      <c r="O33"/>
      <c r="P33"/>
      <c r="Q33"/>
      <c r="R33"/>
      <c r="S33"/>
    </row>
    <row r="34" spans="1:19">
      <c r="A34" s="85" t="s">
        <v>501</v>
      </c>
      <c r="B34" s="85">
        <v>125.42</v>
      </c>
      <c r="C34" s="85" t="s">
        <v>448</v>
      </c>
      <c r="D34" s="85">
        <v>344.05</v>
      </c>
      <c r="E34" s="85">
        <v>1</v>
      </c>
      <c r="F34" s="85">
        <v>18.39</v>
      </c>
      <c r="G34" s="85">
        <v>2.62</v>
      </c>
      <c r="H34" s="85">
        <v>5.38</v>
      </c>
      <c r="I34" s="85"/>
      <c r="J34" s="85">
        <v>0</v>
      </c>
      <c r="K34"/>
      <c r="L34"/>
      <c r="M34"/>
      <c r="N34"/>
      <c r="O34"/>
      <c r="P34"/>
      <c r="Q34"/>
      <c r="R34"/>
      <c r="S34"/>
    </row>
    <row r="35" spans="1:19">
      <c r="A35" s="85" t="s">
        <v>462</v>
      </c>
      <c r="B35" s="85">
        <v>15.05</v>
      </c>
      <c r="C35" s="85" t="s">
        <v>463</v>
      </c>
      <c r="D35" s="85">
        <v>50.46</v>
      </c>
      <c r="E35" s="85">
        <v>1</v>
      </c>
      <c r="F35" s="85">
        <v>6.13</v>
      </c>
      <c r="G35" s="85">
        <v>0</v>
      </c>
      <c r="H35" s="85">
        <v>0</v>
      </c>
      <c r="I35" s="85"/>
      <c r="J35" s="85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5" t="s">
        <v>478</v>
      </c>
      <c r="B36" s="85">
        <v>15.05</v>
      </c>
      <c r="C36" s="85" t="s">
        <v>463</v>
      </c>
      <c r="D36" s="85">
        <v>41.29</v>
      </c>
      <c r="E36" s="85">
        <v>1</v>
      </c>
      <c r="F36" s="85">
        <v>5.0199999999999996</v>
      </c>
      <c r="G36" s="85">
        <v>0</v>
      </c>
      <c r="H36" s="85">
        <v>0</v>
      </c>
      <c r="I36" s="85"/>
      <c r="J36" s="85">
        <v>0</v>
      </c>
      <c r="K36"/>
      <c r="L36"/>
      <c r="M36"/>
      <c r="N36"/>
      <c r="O36"/>
      <c r="P36"/>
      <c r="Q36"/>
      <c r="R36"/>
      <c r="S36"/>
    </row>
    <row r="37" spans="1:19">
      <c r="A37" s="85" t="s">
        <v>494</v>
      </c>
      <c r="B37" s="85">
        <v>15.05</v>
      </c>
      <c r="C37" s="85" t="s">
        <v>463</v>
      </c>
      <c r="D37" s="85">
        <v>41.29</v>
      </c>
      <c r="E37" s="85">
        <v>1</v>
      </c>
      <c r="F37" s="85">
        <v>5.0199999999999996</v>
      </c>
      <c r="G37" s="85">
        <v>0</v>
      </c>
      <c r="H37" s="85">
        <v>0</v>
      </c>
      <c r="I37" s="85"/>
      <c r="J37" s="85">
        <v>0</v>
      </c>
      <c r="K37"/>
      <c r="L37"/>
      <c r="M37"/>
      <c r="N37"/>
      <c r="O37"/>
      <c r="P37"/>
      <c r="Q37"/>
      <c r="R37"/>
      <c r="S37"/>
    </row>
    <row r="38" spans="1:19">
      <c r="A38" s="85" t="s">
        <v>510</v>
      </c>
      <c r="B38" s="85">
        <v>15.05</v>
      </c>
      <c r="C38" s="85" t="s">
        <v>463</v>
      </c>
      <c r="D38" s="85">
        <v>41.29</v>
      </c>
      <c r="E38" s="85">
        <v>1</v>
      </c>
      <c r="F38" s="85">
        <v>5.0199999999999996</v>
      </c>
      <c r="G38" s="85">
        <v>0</v>
      </c>
      <c r="H38" s="85">
        <v>0</v>
      </c>
      <c r="I38" s="85"/>
      <c r="J38" s="85">
        <v>0</v>
      </c>
      <c r="K38"/>
      <c r="L38"/>
      <c r="M38"/>
      <c r="N38"/>
      <c r="O38"/>
      <c r="P38"/>
      <c r="Q38"/>
      <c r="R38"/>
      <c r="S38"/>
    </row>
    <row r="39" spans="1:19">
      <c r="A39" s="85" t="s">
        <v>460</v>
      </c>
      <c r="B39" s="85">
        <v>32.61</v>
      </c>
      <c r="C39" s="85" t="s">
        <v>448</v>
      </c>
      <c r="D39" s="85">
        <v>109.33</v>
      </c>
      <c r="E39" s="85">
        <v>1</v>
      </c>
      <c r="F39" s="85">
        <v>13.29</v>
      </c>
      <c r="G39" s="85">
        <v>1.64</v>
      </c>
      <c r="H39" s="85">
        <v>12.9</v>
      </c>
      <c r="I39" s="85">
        <v>2.96</v>
      </c>
      <c r="J39" s="85">
        <v>77.16</v>
      </c>
      <c r="K39"/>
      <c r="L39"/>
      <c r="M39"/>
      <c r="N39"/>
      <c r="O39"/>
      <c r="P39"/>
      <c r="Q39"/>
      <c r="R39"/>
      <c r="S39"/>
    </row>
    <row r="40" spans="1:19">
      <c r="A40" s="85" t="s">
        <v>464</v>
      </c>
      <c r="B40" s="85">
        <v>32.61</v>
      </c>
      <c r="C40" s="85" t="s">
        <v>448</v>
      </c>
      <c r="D40" s="85">
        <v>109.33</v>
      </c>
      <c r="E40" s="85">
        <v>1</v>
      </c>
      <c r="F40" s="85">
        <v>13.29</v>
      </c>
      <c r="G40" s="85">
        <v>1.65</v>
      </c>
      <c r="H40" s="85">
        <v>9.6999999999999993</v>
      </c>
      <c r="I40" s="85">
        <v>2.96</v>
      </c>
      <c r="J40" s="85">
        <v>11.5</v>
      </c>
      <c r="K40"/>
      <c r="L40"/>
      <c r="M40"/>
      <c r="N40"/>
      <c r="O40"/>
      <c r="P40"/>
      <c r="Q40"/>
      <c r="R40"/>
      <c r="S40"/>
    </row>
    <row r="41" spans="1:19">
      <c r="A41" s="85" t="s">
        <v>451</v>
      </c>
      <c r="B41" s="85">
        <v>163.06</v>
      </c>
      <c r="C41" s="85" t="s">
        <v>448</v>
      </c>
      <c r="D41" s="85">
        <v>546.70000000000005</v>
      </c>
      <c r="E41" s="85">
        <v>1</v>
      </c>
      <c r="F41" s="85">
        <v>94.02</v>
      </c>
      <c r="G41" s="85">
        <v>14.83</v>
      </c>
      <c r="H41" s="85">
        <v>11.84</v>
      </c>
      <c r="I41" s="85">
        <v>3.08</v>
      </c>
      <c r="J41" s="85">
        <v>15.4</v>
      </c>
      <c r="K41"/>
      <c r="L41"/>
      <c r="M41"/>
      <c r="N41"/>
      <c r="O41"/>
      <c r="P41"/>
      <c r="Q41"/>
      <c r="R41"/>
      <c r="S41"/>
    </row>
    <row r="42" spans="1:19">
      <c r="A42" s="85" t="s">
        <v>465</v>
      </c>
      <c r="B42" s="85">
        <v>130.44</v>
      </c>
      <c r="C42" s="85" t="s">
        <v>448</v>
      </c>
      <c r="D42" s="85">
        <v>437.33</v>
      </c>
      <c r="E42" s="85">
        <v>1</v>
      </c>
      <c r="F42" s="85">
        <v>53.14</v>
      </c>
      <c r="G42" s="85">
        <v>6.58</v>
      </c>
      <c r="H42" s="85">
        <v>11.84</v>
      </c>
      <c r="I42" s="85">
        <v>13.04</v>
      </c>
      <c r="J42" s="85">
        <v>12.9</v>
      </c>
      <c r="K42"/>
      <c r="L42"/>
      <c r="M42"/>
      <c r="N42"/>
      <c r="O42"/>
      <c r="P42"/>
      <c r="Q42"/>
      <c r="R42"/>
      <c r="S42"/>
    </row>
    <row r="43" spans="1:19">
      <c r="A43" s="85" t="s">
        <v>466</v>
      </c>
      <c r="B43" s="85">
        <v>20.07</v>
      </c>
      <c r="C43" s="85" t="s">
        <v>448</v>
      </c>
      <c r="D43" s="85">
        <v>67.28</v>
      </c>
      <c r="E43" s="85">
        <v>1</v>
      </c>
      <c r="F43" s="85">
        <v>35.770000000000003</v>
      </c>
      <c r="G43" s="85">
        <v>0</v>
      </c>
      <c r="H43" s="85">
        <v>6.46</v>
      </c>
      <c r="I43" s="85"/>
      <c r="J43" s="85">
        <v>0</v>
      </c>
      <c r="K43"/>
      <c r="L43"/>
      <c r="M43"/>
      <c r="N43"/>
      <c r="O43"/>
      <c r="P43"/>
      <c r="Q43"/>
      <c r="R43"/>
      <c r="S43"/>
    </row>
    <row r="44" spans="1:19">
      <c r="A44" s="85" t="s">
        <v>483</v>
      </c>
      <c r="B44" s="85">
        <v>20.07</v>
      </c>
      <c r="C44" s="85" t="s">
        <v>448</v>
      </c>
      <c r="D44" s="85">
        <v>55.05</v>
      </c>
      <c r="E44" s="85">
        <v>1</v>
      </c>
      <c r="F44" s="85">
        <v>29.26</v>
      </c>
      <c r="G44" s="85">
        <v>0</v>
      </c>
      <c r="H44" s="85">
        <v>6.46</v>
      </c>
      <c r="I44" s="85"/>
      <c r="J44" s="85">
        <v>0</v>
      </c>
      <c r="K44"/>
      <c r="L44"/>
      <c r="M44"/>
      <c r="N44"/>
      <c r="O44"/>
      <c r="P44"/>
      <c r="Q44"/>
      <c r="R44"/>
      <c r="S44"/>
    </row>
    <row r="45" spans="1:19">
      <c r="A45" s="85" t="s">
        <v>499</v>
      </c>
      <c r="B45" s="85">
        <v>20.07</v>
      </c>
      <c r="C45" s="85" t="s">
        <v>448</v>
      </c>
      <c r="D45" s="85">
        <v>55.05</v>
      </c>
      <c r="E45" s="85">
        <v>1</v>
      </c>
      <c r="F45" s="85">
        <v>29.26</v>
      </c>
      <c r="G45" s="85">
        <v>0</v>
      </c>
      <c r="H45" s="85">
        <v>6.46</v>
      </c>
      <c r="I45" s="85"/>
      <c r="J45" s="85">
        <v>0</v>
      </c>
      <c r="K45"/>
      <c r="L45"/>
      <c r="M45"/>
      <c r="N45"/>
      <c r="O45"/>
      <c r="P45"/>
      <c r="Q45"/>
      <c r="R45"/>
      <c r="S45"/>
    </row>
    <row r="46" spans="1:19">
      <c r="A46" s="85" t="s">
        <v>515</v>
      </c>
      <c r="B46" s="85">
        <v>20.07</v>
      </c>
      <c r="C46" s="85" t="s">
        <v>448</v>
      </c>
      <c r="D46" s="85">
        <v>55.05</v>
      </c>
      <c r="E46" s="85">
        <v>1</v>
      </c>
      <c r="F46" s="85">
        <v>29.26</v>
      </c>
      <c r="G46" s="85">
        <v>0</v>
      </c>
      <c r="H46" s="85">
        <v>6.46</v>
      </c>
      <c r="I46" s="85"/>
      <c r="J46" s="85">
        <v>0</v>
      </c>
      <c r="K46"/>
      <c r="L46"/>
      <c r="M46"/>
      <c r="N46"/>
      <c r="O46"/>
      <c r="P46"/>
      <c r="Q46"/>
      <c r="R46"/>
      <c r="S46"/>
    </row>
    <row r="47" spans="1:19">
      <c r="A47" s="85" t="s">
        <v>467</v>
      </c>
      <c r="B47" s="85">
        <v>12.54</v>
      </c>
      <c r="C47" s="85" t="s">
        <v>448</v>
      </c>
      <c r="D47" s="85">
        <v>42.05</v>
      </c>
      <c r="E47" s="85">
        <v>1</v>
      </c>
      <c r="F47" s="85">
        <v>5.1100000000000003</v>
      </c>
      <c r="G47" s="85">
        <v>0</v>
      </c>
      <c r="H47" s="85">
        <v>8.6</v>
      </c>
      <c r="I47" s="85"/>
      <c r="J47" s="85">
        <v>0</v>
      </c>
      <c r="K47"/>
      <c r="L47"/>
      <c r="M47"/>
      <c r="N47"/>
      <c r="O47"/>
      <c r="P47"/>
      <c r="Q47"/>
      <c r="R47"/>
      <c r="S47"/>
    </row>
    <row r="48" spans="1:19">
      <c r="A48" s="85" t="s">
        <v>482</v>
      </c>
      <c r="B48" s="85">
        <v>12.54</v>
      </c>
      <c r="C48" s="85" t="s">
        <v>448</v>
      </c>
      <c r="D48" s="85">
        <v>34.409999999999997</v>
      </c>
      <c r="E48" s="85">
        <v>1</v>
      </c>
      <c r="F48" s="85">
        <v>4.18</v>
      </c>
      <c r="G48" s="85">
        <v>0</v>
      </c>
      <c r="H48" s="85">
        <v>8.6</v>
      </c>
      <c r="I48" s="85"/>
      <c r="J48" s="85">
        <v>0</v>
      </c>
      <c r="K48"/>
      <c r="L48"/>
      <c r="M48"/>
      <c r="N48"/>
      <c r="O48"/>
      <c r="P48"/>
      <c r="Q48"/>
      <c r="R48"/>
      <c r="S48"/>
    </row>
    <row r="49" spans="1:19">
      <c r="A49" s="85" t="s">
        <v>498</v>
      </c>
      <c r="B49" s="85">
        <v>12.54</v>
      </c>
      <c r="C49" s="85" t="s">
        <v>448</v>
      </c>
      <c r="D49" s="85">
        <v>34.409999999999997</v>
      </c>
      <c r="E49" s="85">
        <v>1</v>
      </c>
      <c r="F49" s="85">
        <v>4.18</v>
      </c>
      <c r="G49" s="85">
        <v>0</v>
      </c>
      <c r="H49" s="85">
        <v>8.6</v>
      </c>
      <c r="I49" s="85"/>
      <c r="J49" s="85">
        <v>0</v>
      </c>
      <c r="K49"/>
      <c r="L49"/>
      <c r="M49"/>
      <c r="N49"/>
      <c r="O49"/>
      <c r="P49"/>
      <c r="Q49"/>
      <c r="R49"/>
      <c r="S49"/>
    </row>
    <row r="50" spans="1:19">
      <c r="A50" s="85" t="s">
        <v>514</v>
      </c>
      <c r="B50" s="85">
        <v>12.54</v>
      </c>
      <c r="C50" s="85" t="s">
        <v>448</v>
      </c>
      <c r="D50" s="85">
        <v>34.409999999999997</v>
      </c>
      <c r="E50" s="85">
        <v>1</v>
      </c>
      <c r="F50" s="85">
        <v>4.18</v>
      </c>
      <c r="G50" s="85">
        <v>0</v>
      </c>
      <c r="H50" s="85">
        <v>8.6</v>
      </c>
      <c r="I50" s="85"/>
      <c r="J50" s="85">
        <v>0</v>
      </c>
      <c r="K50"/>
      <c r="L50"/>
      <c r="M50"/>
      <c r="N50"/>
      <c r="O50"/>
      <c r="P50"/>
      <c r="Q50"/>
      <c r="R50"/>
      <c r="S50"/>
    </row>
    <row r="51" spans="1:19">
      <c r="A51" s="85" t="s">
        <v>455</v>
      </c>
      <c r="B51" s="85">
        <v>32.61</v>
      </c>
      <c r="C51" s="85" t="s">
        <v>448</v>
      </c>
      <c r="D51" s="85">
        <v>109.34</v>
      </c>
      <c r="E51" s="85">
        <v>1</v>
      </c>
      <c r="F51" s="85">
        <v>13.29</v>
      </c>
      <c r="G51" s="85">
        <v>1.64</v>
      </c>
      <c r="H51" s="85">
        <v>11.84</v>
      </c>
      <c r="I51" s="85">
        <v>23.41</v>
      </c>
      <c r="J51" s="85">
        <v>14.3</v>
      </c>
      <c r="K51"/>
      <c r="L51"/>
      <c r="M51"/>
      <c r="N51"/>
      <c r="O51"/>
      <c r="P51"/>
      <c r="Q51"/>
      <c r="R51"/>
      <c r="S51"/>
    </row>
    <row r="52" spans="1:19">
      <c r="A52" s="85" t="s">
        <v>456</v>
      </c>
      <c r="B52" s="85">
        <v>32.61</v>
      </c>
      <c r="C52" s="85" t="s">
        <v>448</v>
      </c>
      <c r="D52" s="85">
        <v>109.34</v>
      </c>
      <c r="E52" s="85">
        <v>1</v>
      </c>
      <c r="F52" s="85">
        <v>13.29</v>
      </c>
      <c r="G52" s="85">
        <v>1.64</v>
      </c>
      <c r="H52" s="85">
        <v>11.84</v>
      </c>
      <c r="I52" s="85">
        <v>23.41</v>
      </c>
      <c r="J52" s="85">
        <v>14.3</v>
      </c>
      <c r="K52"/>
      <c r="L52"/>
      <c r="M52"/>
      <c r="N52"/>
      <c r="O52"/>
      <c r="P52"/>
      <c r="Q52"/>
      <c r="R52"/>
      <c r="S52"/>
    </row>
    <row r="53" spans="1:19">
      <c r="A53" s="85" t="s">
        <v>457</v>
      </c>
      <c r="B53" s="85">
        <v>32.61</v>
      </c>
      <c r="C53" s="85" t="s">
        <v>448</v>
      </c>
      <c r="D53" s="85">
        <v>109.34</v>
      </c>
      <c r="E53" s="85">
        <v>1</v>
      </c>
      <c r="F53" s="85">
        <v>13.29</v>
      </c>
      <c r="G53" s="85">
        <v>1.65</v>
      </c>
      <c r="H53" s="85">
        <v>11.84</v>
      </c>
      <c r="I53" s="85">
        <v>23.41</v>
      </c>
      <c r="J53" s="85">
        <v>14.3</v>
      </c>
      <c r="K53"/>
      <c r="L53"/>
      <c r="M53"/>
      <c r="N53"/>
      <c r="O53"/>
      <c r="P53"/>
      <c r="Q53"/>
      <c r="R53"/>
      <c r="S53"/>
    </row>
    <row r="54" spans="1:19">
      <c r="A54" s="85" t="s">
        <v>458</v>
      </c>
      <c r="B54" s="85">
        <v>32.61</v>
      </c>
      <c r="C54" s="85" t="s">
        <v>448</v>
      </c>
      <c r="D54" s="85">
        <v>109.33</v>
      </c>
      <c r="E54" s="85">
        <v>1</v>
      </c>
      <c r="F54" s="85">
        <v>13.29</v>
      </c>
      <c r="G54" s="85">
        <v>1.65</v>
      </c>
      <c r="H54" s="85">
        <v>11.84</v>
      </c>
      <c r="I54" s="85">
        <v>23.41</v>
      </c>
      <c r="J54" s="85">
        <v>14.3</v>
      </c>
      <c r="K54"/>
      <c r="L54"/>
      <c r="M54"/>
      <c r="N54"/>
      <c r="O54"/>
      <c r="P54"/>
      <c r="Q54"/>
      <c r="R54"/>
      <c r="S54"/>
    </row>
    <row r="55" spans="1:19">
      <c r="A55" s="85" t="s">
        <v>459</v>
      </c>
      <c r="B55" s="85">
        <v>32.61</v>
      </c>
      <c r="C55" s="85" t="s">
        <v>448</v>
      </c>
      <c r="D55" s="85">
        <v>109.33</v>
      </c>
      <c r="E55" s="85">
        <v>1</v>
      </c>
      <c r="F55" s="85">
        <v>13.29</v>
      </c>
      <c r="G55" s="85">
        <v>1.64</v>
      </c>
      <c r="H55" s="85">
        <v>11.84</v>
      </c>
      <c r="I55" s="85">
        <v>23.41</v>
      </c>
      <c r="J55" s="85">
        <v>14.3</v>
      </c>
      <c r="K55"/>
      <c r="L55"/>
      <c r="M55"/>
      <c r="N55"/>
      <c r="O55"/>
      <c r="P55"/>
      <c r="Q55"/>
      <c r="R55"/>
      <c r="S55"/>
    </row>
    <row r="56" spans="1:19">
      <c r="A56" s="85" t="s">
        <v>471</v>
      </c>
      <c r="B56" s="85">
        <v>32.61</v>
      </c>
      <c r="C56" s="85" t="s">
        <v>448</v>
      </c>
      <c r="D56" s="85">
        <v>89.46</v>
      </c>
      <c r="E56" s="85">
        <v>1</v>
      </c>
      <c r="F56" s="85">
        <v>33.450000000000003</v>
      </c>
      <c r="G56" s="85">
        <v>1.64</v>
      </c>
      <c r="H56" s="85">
        <v>11.84</v>
      </c>
      <c r="I56" s="85">
        <v>23.41</v>
      </c>
      <c r="J56" s="85">
        <v>14.3</v>
      </c>
      <c r="K56"/>
      <c r="L56"/>
      <c r="M56"/>
      <c r="N56"/>
      <c r="O56"/>
      <c r="P56"/>
      <c r="Q56"/>
      <c r="R56"/>
      <c r="S56"/>
    </row>
    <row r="57" spans="1:19">
      <c r="A57" s="85" t="s">
        <v>472</v>
      </c>
      <c r="B57" s="85">
        <v>130.44999999999999</v>
      </c>
      <c r="C57" s="85" t="s">
        <v>448</v>
      </c>
      <c r="D57" s="85">
        <v>357.84</v>
      </c>
      <c r="E57" s="85">
        <v>1</v>
      </c>
      <c r="F57" s="85">
        <v>43.48</v>
      </c>
      <c r="G57" s="85">
        <v>6.58</v>
      </c>
      <c r="H57" s="85">
        <v>11.84</v>
      </c>
      <c r="I57" s="85">
        <v>23.41</v>
      </c>
      <c r="J57" s="85">
        <v>14.3</v>
      </c>
      <c r="K57"/>
      <c r="L57"/>
      <c r="M57"/>
      <c r="N57"/>
      <c r="O57"/>
      <c r="P57"/>
      <c r="Q57"/>
      <c r="R57"/>
      <c r="S57"/>
    </row>
    <row r="58" spans="1:19">
      <c r="A58" s="85" t="s">
        <v>473</v>
      </c>
      <c r="B58" s="85">
        <v>105.36</v>
      </c>
      <c r="C58" s="85" t="s">
        <v>448</v>
      </c>
      <c r="D58" s="85">
        <v>289.02</v>
      </c>
      <c r="E58" s="85">
        <v>1</v>
      </c>
      <c r="F58" s="85">
        <v>35.119999999999997</v>
      </c>
      <c r="G58" s="85">
        <v>6.7</v>
      </c>
      <c r="H58" s="85">
        <v>11.84</v>
      </c>
      <c r="I58" s="85">
        <v>21.74</v>
      </c>
      <c r="J58" s="85">
        <v>14.3</v>
      </c>
      <c r="K58"/>
      <c r="L58"/>
      <c r="M58"/>
      <c r="N58"/>
      <c r="O58"/>
      <c r="P58"/>
      <c r="Q58"/>
      <c r="R58"/>
      <c r="S58"/>
    </row>
    <row r="59" spans="1:19">
      <c r="A59" s="85" t="s">
        <v>474</v>
      </c>
      <c r="B59" s="85">
        <v>130.44999999999999</v>
      </c>
      <c r="C59" s="85" t="s">
        <v>448</v>
      </c>
      <c r="D59" s="85">
        <v>357.84</v>
      </c>
      <c r="E59" s="85">
        <v>1</v>
      </c>
      <c r="F59" s="85">
        <v>43.48</v>
      </c>
      <c r="G59" s="85">
        <v>6.58</v>
      </c>
      <c r="H59" s="85">
        <v>11.84</v>
      </c>
      <c r="I59" s="85">
        <v>23.41</v>
      </c>
      <c r="J59" s="85">
        <v>14.3</v>
      </c>
      <c r="K59"/>
      <c r="L59"/>
      <c r="M59"/>
      <c r="N59"/>
      <c r="O59"/>
      <c r="P59"/>
      <c r="Q59"/>
      <c r="R59"/>
      <c r="S59"/>
    </row>
    <row r="60" spans="1:19">
      <c r="A60" s="85" t="s">
        <v>475</v>
      </c>
      <c r="B60" s="85">
        <v>32.61</v>
      </c>
      <c r="C60" s="85" t="s">
        <v>448</v>
      </c>
      <c r="D60" s="85">
        <v>89.46</v>
      </c>
      <c r="E60" s="85">
        <v>1</v>
      </c>
      <c r="F60" s="85">
        <v>10.87</v>
      </c>
      <c r="G60" s="85">
        <v>1.65</v>
      </c>
      <c r="H60" s="85">
        <v>11.84</v>
      </c>
      <c r="I60" s="85">
        <v>23.41</v>
      </c>
      <c r="J60" s="85">
        <v>14.3</v>
      </c>
      <c r="K60"/>
      <c r="L60"/>
      <c r="M60"/>
      <c r="N60"/>
      <c r="O60"/>
      <c r="P60"/>
      <c r="Q60"/>
      <c r="R60"/>
      <c r="S60"/>
    </row>
    <row r="61" spans="1:19">
      <c r="A61" s="85" t="s">
        <v>476</v>
      </c>
      <c r="B61" s="85">
        <v>32.61</v>
      </c>
      <c r="C61" s="85" t="s">
        <v>448</v>
      </c>
      <c r="D61" s="85">
        <v>89.45</v>
      </c>
      <c r="E61" s="85">
        <v>1</v>
      </c>
      <c r="F61" s="85">
        <v>10.87</v>
      </c>
      <c r="G61" s="85">
        <v>1.65</v>
      </c>
      <c r="H61" s="85">
        <v>11.84</v>
      </c>
      <c r="I61" s="85">
        <v>23.41</v>
      </c>
      <c r="J61" s="85">
        <v>14.3</v>
      </c>
      <c r="K61"/>
      <c r="L61"/>
      <c r="M61"/>
      <c r="N61"/>
      <c r="O61"/>
      <c r="P61"/>
      <c r="Q61"/>
      <c r="R61"/>
      <c r="S61"/>
    </row>
    <row r="62" spans="1:19">
      <c r="A62" s="85" t="s">
        <v>477</v>
      </c>
      <c r="B62" s="85">
        <v>130.44</v>
      </c>
      <c r="C62" s="85" t="s">
        <v>448</v>
      </c>
      <c r="D62" s="85">
        <v>357.81</v>
      </c>
      <c r="E62" s="85">
        <v>1</v>
      </c>
      <c r="F62" s="85">
        <v>43.48</v>
      </c>
      <c r="G62" s="85">
        <v>6.58</v>
      </c>
      <c r="H62" s="85">
        <v>11.84</v>
      </c>
      <c r="I62" s="85">
        <v>23.41</v>
      </c>
      <c r="J62" s="85">
        <v>14.3</v>
      </c>
      <c r="K62"/>
      <c r="L62"/>
      <c r="M62"/>
      <c r="N62"/>
      <c r="O62"/>
      <c r="P62"/>
      <c r="Q62"/>
      <c r="R62"/>
      <c r="S62"/>
    </row>
    <row r="63" spans="1:19">
      <c r="A63" s="85" t="s">
        <v>479</v>
      </c>
      <c r="B63" s="85">
        <v>32.61</v>
      </c>
      <c r="C63" s="85" t="s">
        <v>448</v>
      </c>
      <c r="D63" s="85">
        <v>89.45</v>
      </c>
      <c r="E63" s="85">
        <v>1</v>
      </c>
      <c r="F63" s="85">
        <v>10.87</v>
      </c>
      <c r="G63" s="85">
        <v>1.65</v>
      </c>
      <c r="H63" s="85">
        <v>11.84</v>
      </c>
      <c r="I63" s="85">
        <v>23.41</v>
      </c>
      <c r="J63" s="85">
        <v>14.3</v>
      </c>
      <c r="K63"/>
      <c r="L63"/>
      <c r="M63"/>
      <c r="N63"/>
      <c r="O63"/>
      <c r="P63"/>
      <c r="Q63"/>
      <c r="R63"/>
      <c r="S63"/>
    </row>
    <row r="64" spans="1:19">
      <c r="A64" s="85" t="s">
        <v>480</v>
      </c>
      <c r="B64" s="85">
        <v>130.44</v>
      </c>
      <c r="C64" s="85" t="s">
        <v>448</v>
      </c>
      <c r="D64" s="85">
        <v>357.81</v>
      </c>
      <c r="E64" s="85">
        <v>1</v>
      </c>
      <c r="F64" s="85">
        <v>43.48</v>
      </c>
      <c r="G64" s="85">
        <v>6.58</v>
      </c>
      <c r="H64" s="85">
        <v>11.84</v>
      </c>
      <c r="I64" s="85">
        <v>23.41</v>
      </c>
      <c r="J64" s="85">
        <v>14.3</v>
      </c>
      <c r="K64"/>
      <c r="L64"/>
      <c r="M64"/>
      <c r="N64"/>
      <c r="O64"/>
      <c r="P64"/>
      <c r="Q64"/>
      <c r="R64"/>
      <c r="S64"/>
    </row>
    <row r="65" spans="1:19">
      <c r="A65" s="85" t="s">
        <v>481</v>
      </c>
      <c r="B65" s="85">
        <v>32.61</v>
      </c>
      <c r="C65" s="85" t="s">
        <v>448</v>
      </c>
      <c r="D65" s="85">
        <v>89.45</v>
      </c>
      <c r="E65" s="85">
        <v>1</v>
      </c>
      <c r="F65" s="85">
        <v>10.87</v>
      </c>
      <c r="G65" s="85">
        <v>1.64</v>
      </c>
      <c r="H65" s="85">
        <v>11.84</v>
      </c>
      <c r="I65" s="85">
        <v>23.41</v>
      </c>
      <c r="J65" s="85">
        <v>14.3</v>
      </c>
      <c r="K65"/>
      <c r="L65"/>
      <c r="M65"/>
      <c r="N65"/>
      <c r="O65"/>
      <c r="P65"/>
      <c r="Q65"/>
      <c r="R65"/>
      <c r="S65"/>
    </row>
    <row r="66" spans="1:19">
      <c r="A66" s="85" t="s">
        <v>487</v>
      </c>
      <c r="B66" s="85">
        <v>32.61</v>
      </c>
      <c r="C66" s="85" t="s">
        <v>448</v>
      </c>
      <c r="D66" s="85">
        <v>89.46</v>
      </c>
      <c r="E66" s="85">
        <v>1</v>
      </c>
      <c r="F66" s="85">
        <v>33.450000000000003</v>
      </c>
      <c r="G66" s="85">
        <v>1.64</v>
      </c>
      <c r="H66" s="85">
        <v>11.84</v>
      </c>
      <c r="I66" s="85">
        <v>23.41</v>
      </c>
      <c r="J66" s="85">
        <v>14.3</v>
      </c>
      <c r="K66"/>
      <c r="L66"/>
      <c r="M66"/>
      <c r="N66"/>
      <c r="O66"/>
      <c r="P66"/>
      <c r="Q66"/>
      <c r="R66"/>
      <c r="S66"/>
    </row>
    <row r="67" spans="1:19">
      <c r="A67" s="85" t="s">
        <v>488</v>
      </c>
      <c r="B67" s="85">
        <v>130.44999999999999</v>
      </c>
      <c r="C67" s="85" t="s">
        <v>448</v>
      </c>
      <c r="D67" s="85">
        <v>357.84</v>
      </c>
      <c r="E67" s="85">
        <v>1</v>
      </c>
      <c r="F67" s="85">
        <v>43.48</v>
      </c>
      <c r="G67" s="85">
        <v>6.58</v>
      </c>
      <c r="H67" s="85">
        <v>11.84</v>
      </c>
      <c r="I67" s="85">
        <v>23.41</v>
      </c>
      <c r="J67" s="85">
        <v>14.3</v>
      </c>
      <c r="K67"/>
      <c r="L67"/>
      <c r="M67"/>
      <c r="N67"/>
      <c r="O67"/>
      <c r="P67"/>
      <c r="Q67"/>
      <c r="R67"/>
      <c r="S67"/>
    </row>
    <row r="68" spans="1:19">
      <c r="A68" s="85" t="s">
        <v>489</v>
      </c>
      <c r="B68" s="85">
        <v>105.36</v>
      </c>
      <c r="C68" s="85" t="s">
        <v>448</v>
      </c>
      <c r="D68" s="85">
        <v>289.02</v>
      </c>
      <c r="E68" s="85">
        <v>1</v>
      </c>
      <c r="F68" s="85">
        <v>35.119999999999997</v>
      </c>
      <c r="G68" s="85">
        <v>6.7</v>
      </c>
      <c r="H68" s="85">
        <v>11.84</v>
      </c>
      <c r="I68" s="85">
        <v>21.74</v>
      </c>
      <c r="J68" s="85">
        <v>14.3</v>
      </c>
      <c r="K68"/>
      <c r="L68"/>
      <c r="M68"/>
      <c r="N68"/>
      <c r="O68"/>
      <c r="P68"/>
      <c r="Q68"/>
      <c r="R68"/>
      <c r="S68"/>
    </row>
    <row r="69" spans="1:19">
      <c r="A69" s="85" t="s">
        <v>490</v>
      </c>
      <c r="B69" s="85">
        <v>130.44999999999999</v>
      </c>
      <c r="C69" s="85" t="s">
        <v>448</v>
      </c>
      <c r="D69" s="85">
        <v>357.84</v>
      </c>
      <c r="E69" s="85">
        <v>1</v>
      </c>
      <c r="F69" s="85">
        <v>43.48</v>
      </c>
      <c r="G69" s="85">
        <v>6.58</v>
      </c>
      <c r="H69" s="85">
        <v>11.84</v>
      </c>
      <c r="I69" s="85">
        <v>23.41</v>
      </c>
      <c r="J69" s="85">
        <v>14.3</v>
      </c>
      <c r="K69"/>
      <c r="L69"/>
      <c r="M69"/>
      <c r="N69"/>
      <c r="O69"/>
      <c r="P69"/>
      <c r="Q69"/>
      <c r="R69"/>
      <c r="S69"/>
    </row>
    <row r="70" spans="1:19">
      <c r="A70" s="85" t="s">
        <v>491</v>
      </c>
      <c r="B70" s="85">
        <v>32.61</v>
      </c>
      <c r="C70" s="85" t="s">
        <v>448</v>
      </c>
      <c r="D70" s="85">
        <v>89.46</v>
      </c>
      <c r="E70" s="85">
        <v>1</v>
      </c>
      <c r="F70" s="85">
        <v>10.87</v>
      </c>
      <c r="G70" s="85">
        <v>1.65</v>
      </c>
      <c r="H70" s="85">
        <v>11.84</v>
      </c>
      <c r="I70" s="85">
        <v>23.41</v>
      </c>
      <c r="J70" s="85">
        <v>14.3</v>
      </c>
      <c r="K70"/>
      <c r="L70"/>
      <c r="M70"/>
      <c r="N70"/>
      <c r="O70"/>
      <c r="P70"/>
      <c r="Q70"/>
      <c r="R70"/>
      <c r="S70"/>
    </row>
    <row r="71" spans="1:19">
      <c r="A71" s="85" t="s">
        <v>492</v>
      </c>
      <c r="B71" s="85">
        <v>32.61</v>
      </c>
      <c r="C71" s="85" t="s">
        <v>448</v>
      </c>
      <c r="D71" s="85">
        <v>89.45</v>
      </c>
      <c r="E71" s="85">
        <v>1</v>
      </c>
      <c r="F71" s="85">
        <v>10.87</v>
      </c>
      <c r="G71" s="85">
        <v>1.65</v>
      </c>
      <c r="H71" s="85">
        <v>11.84</v>
      </c>
      <c r="I71" s="85">
        <v>23.41</v>
      </c>
      <c r="J71" s="85">
        <v>14.3</v>
      </c>
      <c r="K71"/>
      <c r="L71"/>
      <c r="M71"/>
      <c r="N71"/>
      <c r="O71"/>
      <c r="P71"/>
      <c r="Q71"/>
      <c r="R71"/>
      <c r="S71"/>
    </row>
    <row r="72" spans="1:19">
      <c r="A72" s="85" t="s">
        <v>493</v>
      </c>
      <c r="B72" s="85">
        <v>130.44</v>
      </c>
      <c r="C72" s="85" t="s">
        <v>448</v>
      </c>
      <c r="D72" s="85">
        <v>357.81</v>
      </c>
      <c r="E72" s="85">
        <v>1</v>
      </c>
      <c r="F72" s="85">
        <v>43.48</v>
      </c>
      <c r="G72" s="85">
        <v>6.58</v>
      </c>
      <c r="H72" s="85">
        <v>11.84</v>
      </c>
      <c r="I72" s="85">
        <v>23.41</v>
      </c>
      <c r="J72" s="85">
        <v>14.3</v>
      </c>
      <c r="K72"/>
      <c r="L72"/>
      <c r="M72"/>
      <c r="N72"/>
      <c r="O72"/>
      <c r="P72"/>
      <c r="Q72"/>
      <c r="R72"/>
      <c r="S72"/>
    </row>
    <row r="73" spans="1:19">
      <c r="A73" s="85" t="s">
        <v>495</v>
      </c>
      <c r="B73" s="85">
        <v>32.61</v>
      </c>
      <c r="C73" s="85" t="s">
        <v>448</v>
      </c>
      <c r="D73" s="85">
        <v>89.45</v>
      </c>
      <c r="E73" s="85">
        <v>1</v>
      </c>
      <c r="F73" s="85">
        <v>10.87</v>
      </c>
      <c r="G73" s="85">
        <v>1.65</v>
      </c>
      <c r="H73" s="85">
        <v>11.84</v>
      </c>
      <c r="I73" s="85">
        <v>23.41</v>
      </c>
      <c r="J73" s="85">
        <v>14.3</v>
      </c>
      <c r="K73"/>
      <c r="L73"/>
      <c r="M73"/>
      <c r="N73"/>
      <c r="O73"/>
      <c r="P73"/>
      <c r="Q73"/>
      <c r="R73"/>
      <c r="S73"/>
    </row>
    <row r="74" spans="1:19">
      <c r="A74" s="85" t="s">
        <v>496</v>
      </c>
      <c r="B74" s="85">
        <v>130.44</v>
      </c>
      <c r="C74" s="85" t="s">
        <v>448</v>
      </c>
      <c r="D74" s="85">
        <v>357.81</v>
      </c>
      <c r="E74" s="85">
        <v>1</v>
      </c>
      <c r="F74" s="85">
        <v>43.48</v>
      </c>
      <c r="G74" s="85">
        <v>6.58</v>
      </c>
      <c r="H74" s="85">
        <v>11.84</v>
      </c>
      <c r="I74" s="85">
        <v>23.41</v>
      </c>
      <c r="J74" s="85">
        <v>14.3</v>
      </c>
      <c r="K74"/>
      <c r="L74"/>
      <c r="M74"/>
      <c r="N74"/>
      <c r="O74"/>
      <c r="P74"/>
      <c r="Q74"/>
      <c r="R74"/>
      <c r="S74"/>
    </row>
    <row r="75" spans="1:19">
      <c r="A75" s="85" t="s">
        <v>497</v>
      </c>
      <c r="B75" s="85">
        <v>32.61</v>
      </c>
      <c r="C75" s="85" t="s">
        <v>448</v>
      </c>
      <c r="D75" s="85">
        <v>89.45</v>
      </c>
      <c r="E75" s="85">
        <v>1</v>
      </c>
      <c r="F75" s="85">
        <v>10.87</v>
      </c>
      <c r="G75" s="85">
        <v>1.64</v>
      </c>
      <c r="H75" s="85">
        <v>11.84</v>
      </c>
      <c r="I75" s="85">
        <v>23.41</v>
      </c>
      <c r="J75" s="85">
        <v>14.3</v>
      </c>
      <c r="K75"/>
      <c r="L75"/>
      <c r="M75"/>
      <c r="N75"/>
      <c r="O75"/>
      <c r="P75"/>
      <c r="Q75"/>
      <c r="R75"/>
      <c r="S75"/>
    </row>
    <row r="76" spans="1:19">
      <c r="A76" s="85" t="s">
        <v>503</v>
      </c>
      <c r="B76" s="85">
        <v>32.61</v>
      </c>
      <c r="C76" s="85" t="s">
        <v>448</v>
      </c>
      <c r="D76" s="85">
        <v>89.46</v>
      </c>
      <c r="E76" s="85">
        <v>1</v>
      </c>
      <c r="F76" s="85">
        <v>33.450000000000003</v>
      </c>
      <c r="G76" s="85">
        <v>1.64</v>
      </c>
      <c r="H76" s="85">
        <v>11.84</v>
      </c>
      <c r="I76" s="85">
        <v>23.41</v>
      </c>
      <c r="J76" s="85">
        <v>14.3</v>
      </c>
      <c r="K76"/>
      <c r="L76"/>
      <c r="M76"/>
      <c r="N76"/>
      <c r="O76"/>
      <c r="P76"/>
      <c r="Q76"/>
      <c r="R76"/>
      <c r="S76"/>
    </row>
    <row r="77" spans="1:19">
      <c r="A77" s="85" t="s">
        <v>504</v>
      </c>
      <c r="B77" s="85">
        <v>130.44999999999999</v>
      </c>
      <c r="C77" s="85" t="s">
        <v>448</v>
      </c>
      <c r="D77" s="85">
        <v>357.84</v>
      </c>
      <c r="E77" s="85">
        <v>1</v>
      </c>
      <c r="F77" s="85">
        <v>43.48</v>
      </c>
      <c r="G77" s="85">
        <v>6.58</v>
      </c>
      <c r="H77" s="85">
        <v>11.84</v>
      </c>
      <c r="I77" s="85">
        <v>23.41</v>
      </c>
      <c r="J77" s="85">
        <v>14.3</v>
      </c>
      <c r="K77"/>
      <c r="L77"/>
      <c r="M77"/>
      <c r="N77"/>
      <c r="O77"/>
      <c r="P77"/>
      <c r="Q77"/>
      <c r="R77"/>
      <c r="S77"/>
    </row>
    <row r="78" spans="1:19">
      <c r="A78" s="85" t="s">
        <v>505</v>
      </c>
      <c r="B78" s="85">
        <v>105.36</v>
      </c>
      <c r="C78" s="85" t="s">
        <v>448</v>
      </c>
      <c r="D78" s="85">
        <v>289.02</v>
      </c>
      <c r="E78" s="85">
        <v>1</v>
      </c>
      <c r="F78" s="85">
        <v>35.119999999999997</v>
      </c>
      <c r="G78" s="85">
        <v>6.7</v>
      </c>
      <c r="H78" s="85">
        <v>11.84</v>
      </c>
      <c r="I78" s="85">
        <v>21.74</v>
      </c>
      <c r="J78" s="85">
        <v>14.3</v>
      </c>
      <c r="K78"/>
      <c r="L78"/>
      <c r="M78"/>
      <c r="N78"/>
      <c r="O78"/>
      <c r="P78"/>
      <c r="Q78"/>
      <c r="R78"/>
      <c r="S78"/>
    </row>
    <row r="79" spans="1:19">
      <c r="A79" s="85" t="s">
        <v>506</v>
      </c>
      <c r="B79" s="85">
        <v>130.44999999999999</v>
      </c>
      <c r="C79" s="85" t="s">
        <v>448</v>
      </c>
      <c r="D79" s="85">
        <v>357.84</v>
      </c>
      <c r="E79" s="85">
        <v>1</v>
      </c>
      <c r="F79" s="85">
        <v>43.48</v>
      </c>
      <c r="G79" s="85">
        <v>6.58</v>
      </c>
      <c r="H79" s="85">
        <v>11.84</v>
      </c>
      <c r="I79" s="85">
        <v>23.41</v>
      </c>
      <c r="J79" s="85">
        <v>14.3</v>
      </c>
      <c r="K79"/>
      <c r="L79"/>
      <c r="M79"/>
      <c r="N79"/>
      <c r="O79"/>
      <c r="P79"/>
      <c r="Q79"/>
      <c r="R79"/>
      <c r="S79"/>
    </row>
    <row r="80" spans="1:19">
      <c r="A80" s="85" t="s">
        <v>507</v>
      </c>
      <c r="B80" s="85">
        <v>32.61</v>
      </c>
      <c r="C80" s="85" t="s">
        <v>448</v>
      </c>
      <c r="D80" s="85">
        <v>89.46</v>
      </c>
      <c r="E80" s="85">
        <v>1</v>
      </c>
      <c r="F80" s="85">
        <v>10.87</v>
      </c>
      <c r="G80" s="85">
        <v>1.65</v>
      </c>
      <c r="H80" s="85">
        <v>11.84</v>
      </c>
      <c r="I80" s="85">
        <v>23.41</v>
      </c>
      <c r="J80" s="85">
        <v>14.3</v>
      </c>
      <c r="K80"/>
      <c r="L80"/>
      <c r="M80"/>
      <c r="N80"/>
      <c r="O80"/>
      <c r="P80"/>
      <c r="Q80"/>
      <c r="R80"/>
      <c r="S80"/>
    </row>
    <row r="81" spans="1:19">
      <c r="A81" s="85" t="s">
        <v>508</v>
      </c>
      <c r="B81" s="85">
        <v>32.61</v>
      </c>
      <c r="C81" s="85" t="s">
        <v>448</v>
      </c>
      <c r="D81" s="85">
        <v>89.45</v>
      </c>
      <c r="E81" s="85">
        <v>1</v>
      </c>
      <c r="F81" s="85">
        <v>10.87</v>
      </c>
      <c r="G81" s="85">
        <v>1.65</v>
      </c>
      <c r="H81" s="85">
        <v>11.84</v>
      </c>
      <c r="I81" s="85">
        <v>23.41</v>
      </c>
      <c r="J81" s="85">
        <v>14.3</v>
      </c>
      <c r="K81"/>
      <c r="L81"/>
      <c r="M81"/>
      <c r="N81"/>
      <c r="O81"/>
      <c r="P81"/>
      <c r="Q81"/>
      <c r="R81"/>
      <c r="S81"/>
    </row>
    <row r="82" spans="1:19">
      <c r="A82" s="85" t="s">
        <v>509</v>
      </c>
      <c r="B82" s="85">
        <v>130.44</v>
      </c>
      <c r="C82" s="85" t="s">
        <v>448</v>
      </c>
      <c r="D82" s="85">
        <v>357.81</v>
      </c>
      <c r="E82" s="85">
        <v>1</v>
      </c>
      <c r="F82" s="85">
        <v>43.48</v>
      </c>
      <c r="G82" s="85">
        <v>6.58</v>
      </c>
      <c r="H82" s="85">
        <v>11.84</v>
      </c>
      <c r="I82" s="85">
        <v>23.41</v>
      </c>
      <c r="J82" s="85">
        <v>14.3</v>
      </c>
      <c r="K82"/>
      <c r="L82"/>
      <c r="M82"/>
      <c r="N82"/>
      <c r="O82"/>
      <c r="P82"/>
      <c r="Q82"/>
      <c r="R82"/>
      <c r="S82"/>
    </row>
    <row r="83" spans="1:19">
      <c r="A83" s="85" t="s">
        <v>511</v>
      </c>
      <c r="B83" s="85">
        <v>32.61</v>
      </c>
      <c r="C83" s="85" t="s">
        <v>448</v>
      </c>
      <c r="D83" s="85">
        <v>89.45</v>
      </c>
      <c r="E83" s="85">
        <v>1</v>
      </c>
      <c r="F83" s="85">
        <v>10.87</v>
      </c>
      <c r="G83" s="85">
        <v>1.65</v>
      </c>
      <c r="H83" s="85">
        <v>11.84</v>
      </c>
      <c r="I83" s="85">
        <v>23.41</v>
      </c>
      <c r="J83" s="85">
        <v>14.3</v>
      </c>
      <c r="K83"/>
      <c r="L83"/>
      <c r="M83"/>
      <c r="N83"/>
      <c r="O83"/>
      <c r="P83"/>
      <c r="Q83"/>
      <c r="R83"/>
      <c r="S83"/>
    </row>
    <row r="84" spans="1:19">
      <c r="A84" s="85" t="s">
        <v>512</v>
      </c>
      <c r="B84" s="85">
        <v>130.44</v>
      </c>
      <c r="C84" s="85" t="s">
        <v>448</v>
      </c>
      <c r="D84" s="85">
        <v>357.81</v>
      </c>
      <c r="E84" s="85">
        <v>1</v>
      </c>
      <c r="F84" s="85">
        <v>43.48</v>
      </c>
      <c r="G84" s="85">
        <v>6.58</v>
      </c>
      <c r="H84" s="85">
        <v>11.84</v>
      </c>
      <c r="I84" s="85">
        <v>23.41</v>
      </c>
      <c r="J84" s="85">
        <v>14.3</v>
      </c>
      <c r="K84"/>
      <c r="L84"/>
      <c r="M84"/>
      <c r="N84"/>
      <c r="O84"/>
      <c r="P84"/>
      <c r="Q84"/>
      <c r="R84"/>
      <c r="S84"/>
    </row>
    <row r="85" spans="1:19">
      <c r="A85" s="85" t="s">
        <v>513</v>
      </c>
      <c r="B85" s="85">
        <v>32.61</v>
      </c>
      <c r="C85" s="85" t="s">
        <v>448</v>
      </c>
      <c r="D85" s="85">
        <v>89.45</v>
      </c>
      <c r="E85" s="85">
        <v>1</v>
      </c>
      <c r="F85" s="85">
        <v>10.87</v>
      </c>
      <c r="G85" s="85">
        <v>1.64</v>
      </c>
      <c r="H85" s="85">
        <v>11.84</v>
      </c>
      <c r="I85" s="85">
        <v>23.41</v>
      </c>
      <c r="J85" s="85">
        <v>14.3</v>
      </c>
      <c r="K85"/>
      <c r="L85"/>
      <c r="M85"/>
      <c r="N85"/>
      <c r="O85"/>
      <c r="P85"/>
      <c r="Q85"/>
      <c r="R85"/>
      <c r="S85"/>
    </row>
    <row r="86" spans="1:19">
      <c r="A86" s="85" t="s">
        <v>461</v>
      </c>
      <c r="B86" s="85">
        <v>97.83</v>
      </c>
      <c r="C86" s="85" t="s">
        <v>448</v>
      </c>
      <c r="D86" s="85">
        <v>327.99</v>
      </c>
      <c r="E86" s="85">
        <v>1</v>
      </c>
      <c r="F86" s="85">
        <v>39.86</v>
      </c>
      <c r="G86" s="85">
        <v>4.9400000000000004</v>
      </c>
      <c r="H86" s="85">
        <v>6.46</v>
      </c>
      <c r="I86" s="85">
        <v>8.89</v>
      </c>
      <c r="J86" s="85">
        <v>206.1294</v>
      </c>
      <c r="K86"/>
      <c r="L86"/>
      <c r="M86"/>
      <c r="N86"/>
      <c r="O86"/>
      <c r="P86"/>
      <c r="Q86"/>
      <c r="R86"/>
      <c r="S86"/>
    </row>
    <row r="87" spans="1:19">
      <c r="A87" s="85" t="s">
        <v>454</v>
      </c>
      <c r="B87" s="85">
        <v>32.61</v>
      </c>
      <c r="C87" s="85" t="s">
        <v>448</v>
      </c>
      <c r="D87" s="85">
        <v>109.34</v>
      </c>
      <c r="E87" s="85">
        <v>1</v>
      </c>
      <c r="F87" s="85">
        <v>13.29</v>
      </c>
      <c r="G87" s="85">
        <v>0</v>
      </c>
      <c r="H87" s="85">
        <v>16.16</v>
      </c>
      <c r="I87" s="85"/>
      <c r="J87" s="85">
        <v>0</v>
      </c>
      <c r="K87"/>
      <c r="L87"/>
      <c r="M87"/>
      <c r="N87"/>
      <c r="O87"/>
      <c r="P87"/>
      <c r="Q87"/>
      <c r="R87"/>
      <c r="S87"/>
    </row>
    <row r="88" spans="1:19">
      <c r="A88" s="85" t="s">
        <v>453</v>
      </c>
      <c r="B88" s="85">
        <v>80.27</v>
      </c>
      <c r="C88" s="85" t="s">
        <v>448</v>
      </c>
      <c r="D88" s="85">
        <v>269.14</v>
      </c>
      <c r="E88" s="85">
        <v>1</v>
      </c>
      <c r="F88" s="85">
        <v>32.700000000000003</v>
      </c>
      <c r="G88" s="85">
        <v>4.9400000000000004</v>
      </c>
      <c r="H88" s="85">
        <v>14</v>
      </c>
      <c r="I88" s="85">
        <v>1.87</v>
      </c>
      <c r="J88" s="85">
        <v>12.9</v>
      </c>
      <c r="K88"/>
      <c r="L88"/>
      <c r="M88"/>
      <c r="N88"/>
      <c r="O88"/>
      <c r="P88"/>
      <c r="Q88"/>
      <c r="R88"/>
      <c r="S88"/>
    </row>
    <row r="89" spans="1:19">
      <c r="A89" s="85" t="s">
        <v>447</v>
      </c>
      <c r="B89" s="85">
        <v>20.07</v>
      </c>
      <c r="C89" s="85" t="s">
        <v>448</v>
      </c>
      <c r="D89" s="85">
        <v>67.3</v>
      </c>
      <c r="E89" s="85">
        <v>1</v>
      </c>
      <c r="F89" s="85">
        <v>35.770000000000003</v>
      </c>
      <c r="G89" s="85">
        <v>0</v>
      </c>
      <c r="H89" s="85">
        <v>6.46</v>
      </c>
      <c r="I89" s="85"/>
      <c r="J89" s="85">
        <v>0</v>
      </c>
      <c r="K89"/>
      <c r="L89"/>
      <c r="M89"/>
      <c r="N89"/>
      <c r="O89"/>
      <c r="P89"/>
      <c r="Q89"/>
      <c r="R89"/>
      <c r="S89"/>
    </row>
    <row r="90" spans="1:19">
      <c r="A90" s="85" t="s">
        <v>468</v>
      </c>
      <c r="B90" s="85">
        <v>20.07</v>
      </c>
      <c r="C90" s="85" t="s">
        <v>448</v>
      </c>
      <c r="D90" s="85">
        <v>55.06</v>
      </c>
      <c r="E90" s="85">
        <v>1</v>
      </c>
      <c r="F90" s="85">
        <v>29.27</v>
      </c>
      <c r="G90" s="85">
        <v>0</v>
      </c>
      <c r="H90" s="85">
        <v>6.46</v>
      </c>
      <c r="I90" s="85"/>
      <c r="J90" s="85">
        <v>0</v>
      </c>
      <c r="K90"/>
      <c r="L90"/>
      <c r="M90"/>
      <c r="N90"/>
      <c r="O90"/>
      <c r="P90"/>
      <c r="Q90"/>
      <c r="R90"/>
      <c r="S90"/>
    </row>
    <row r="91" spans="1:19">
      <c r="A91" s="85" t="s">
        <v>484</v>
      </c>
      <c r="B91" s="85">
        <v>20.07</v>
      </c>
      <c r="C91" s="85" t="s">
        <v>448</v>
      </c>
      <c r="D91" s="85">
        <v>55.06</v>
      </c>
      <c r="E91" s="85">
        <v>1</v>
      </c>
      <c r="F91" s="85">
        <v>29.27</v>
      </c>
      <c r="G91" s="85">
        <v>0</v>
      </c>
      <c r="H91" s="85">
        <v>6.46</v>
      </c>
      <c r="I91" s="85"/>
      <c r="J91" s="85">
        <v>0</v>
      </c>
      <c r="K91"/>
      <c r="L91"/>
      <c r="M91"/>
      <c r="N91"/>
      <c r="O91"/>
      <c r="P91"/>
      <c r="Q91"/>
      <c r="R91"/>
      <c r="S91"/>
    </row>
    <row r="92" spans="1:19">
      <c r="A92" s="85" t="s">
        <v>500</v>
      </c>
      <c r="B92" s="85">
        <v>20.07</v>
      </c>
      <c r="C92" s="85" t="s">
        <v>448</v>
      </c>
      <c r="D92" s="85">
        <v>55.06</v>
      </c>
      <c r="E92" s="85">
        <v>1</v>
      </c>
      <c r="F92" s="85">
        <v>29.27</v>
      </c>
      <c r="G92" s="85">
        <v>0</v>
      </c>
      <c r="H92" s="85">
        <v>6.46</v>
      </c>
      <c r="I92" s="85"/>
      <c r="J92" s="85">
        <v>0</v>
      </c>
      <c r="K92"/>
      <c r="L92"/>
      <c r="M92"/>
      <c r="N92"/>
      <c r="O92"/>
      <c r="P92"/>
      <c r="Q92"/>
      <c r="R92"/>
      <c r="S92"/>
    </row>
    <row r="93" spans="1:19">
      <c r="A93" s="85" t="s">
        <v>450</v>
      </c>
      <c r="B93" s="85">
        <v>20.07</v>
      </c>
      <c r="C93" s="85" t="s">
        <v>448</v>
      </c>
      <c r="D93" s="85">
        <v>67.3</v>
      </c>
      <c r="E93" s="85">
        <v>1</v>
      </c>
      <c r="F93" s="85">
        <v>35.770000000000003</v>
      </c>
      <c r="G93" s="85">
        <v>0</v>
      </c>
      <c r="H93" s="85">
        <v>8.6</v>
      </c>
      <c r="I93" s="85"/>
      <c r="J93" s="85">
        <v>0</v>
      </c>
      <c r="K93"/>
      <c r="L93"/>
      <c r="M93"/>
      <c r="N93"/>
      <c r="O93"/>
      <c r="P93"/>
      <c r="Q93"/>
      <c r="R93"/>
      <c r="S93"/>
    </row>
    <row r="94" spans="1:19">
      <c r="A94" s="85" t="s">
        <v>470</v>
      </c>
      <c r="B94" s="85">
        <v>20.07</v>
      </c>
      <c r="C94" s="85" t="s">
        <v>448</v>
      </c>
      <c r="D94" s="85">
        <v>55.07</v>
      </c>
      <c r="E94" s="85">
        <v>1</v>
      </c>
      <c r="F94" s="85">
        <v>29.27</v>
      </c>
      <c r="G94" s="85">
        <v>0</v>
      </c>
      <c r="H94" s="85">
        <v>8.6</v>
      </c>
      <c r="I94" s="85"/>
      <c r="J94" s="85">
        <v>0</v>
      </c>
      <c r="K94"/>
      <c r="L94"/>
      <c r="M94"/>
      <c r="N94"/>
      <c r="O94"/>
      <c r="P94"/>
      <c r="Q94"/>
      <c r="R94"/>
      <c r="S94"/>
    </row>
    <row r="95" spans="1:19">
      <c r="A95" s="85" t="s">
        <v>486</v>
      </c>
      <c r="B95" s="85">
        <v>20.07</v>
      </c>
      <c r="C95" s="85" t="s">
        <v>448</v>
      </c>
      <c r="D95" s="85">
        <v>55.07</v>
      </c>
      <c r="E95" s="85">
        <v>1</v>
      </c>
      <c r="F95" s="85">
        <v>29.27</v>
      </c>
      <c r="G95" s="85">
        <v>0</v>
      </c>
      <c r="H95" s="85">
        <v>8.6</v>
      </c>
      <c r="I95" s="85"/>
      <c r="J95" s="85">
        <v>0</v>
      </c>
      <c r="K95"/>
      <c r="L95"/>
      <c r="M95"/>
      <c r="N95"/>
      <c r="O95"/>
      <c r="P95"/>
      <c r="Q95"/>
      <c r="R95"/>
      <c r="S95"/>
    </row>
    <row r="96" spans="1:19">
      <c r="A96" s="85" t="s">
        <v>502</v>
      </c>
      <c r="B96" s="85">
        <v>20.07</v>
      </c>
      <c r="C96" s="85" t="s">
        <v>448</v>
      </c>
      <c r="D96" s="85">
        <v>55.07</v>
      </c>
      <c r="E96" s="85">
        <v>1</v>
      </c>
      <c r="F96" s="85">
        <v>29.27</v>
      </c>
      <c r="G96" s="85">
        <v>0</v>
      </c>
      <c r="H96" s="85">
        <v>8.6</v>
      </c>
      <c r="I96" s="85"/>
      <c r="J96" s="85">
        <v>0</v>
      </c>
      <c r="K96"/>
      <c r="L96"/>
      <c r="M96"/>
      <c r="N96"/>
      <c r="O96"/>
      <c r="P96"/>
      <c r="Q96"/>
      <c r="R96"/>
      <c r="S96"/>
    </row>
    <row r="97" spans="1:19">
      <c r="A97" s="85" t="s">
        <v>452</v>
      </c>
      <c r="B97" s="85">
        <v>32.61</v>
      </c>
      <c r="C97" s="85" t="s">
        <v>448</v>
      </c>
      <c r="D97" s="85">
        <v>109.34</v>
      </c>
      <c r="E97" s="85">
        <v>1</v>
      </c>
      <c r="F97" s="85">
        <v>13.29</v>
      </c>
      <c r="G97" s="85">
        <v>0</v>
      </c>
      <c r="H97" s="85">
        <v>9.6999999999999993</v>
      </c>
      <c r="I97" s="85">
        <v>32.61</v>
      </c>
      <c r="J97" s="85">
        <v>10.76</v>
      </c>
      <c r="K97"/>
      <c r="L97"/>
      <c r="M97"/>
      <c r="N97"/>
      <c r="O97"/>
      <c r="P97"/>
      <c r="Q97"/>
      <c r="R97"/>
      <c r="S97"/>
    </row>
    <row r="98" spans="1:19">
      <c r="A98" s="85" t="s">
        <v>220</v>
      </c>
      <c r="B98" s="85">
        <v>4013.59</v>
      </c>
      <c r="C98" s="85"/>
      <c r="D98" s="85">
        <v>11621.74</v>
      </c>
      <c r="E98" s="85"/>
      <c r="F98" s="85">
        <v>1694.58</v>
      </c>
      <c r="G98" s="85">
        <v>184.21</v>
      </c>
      <c r="H98" s="85">
        <v>10.414999999999999</v>
      </c>
      <c r="I98" s="85">
        <v>16.11</v>
      </c>
      <c r="J98" s="85">
        <v>24.161999999999999</v>
      </c>
      <c r="K98"/>
      <c r="L98"/>
      <c r="M98"/>
      <c r="N98"/>
      <c r="O98"/>
      <c r="P98"/>
      <c r="Q98"/>
      <c r="R98"/>
      <c r="S98"/>
    </row>
    <row r="99" spans="1:19">
      <c r="A99" s="85" t="s">
        <v>516</v>
      </c>
      <c r="B99" s="85">
        <v>3953.39</v>
      </c>
      <c r="C99" s="85"/>
      <c r="D99" s="85">
        <v>11447.42</v>
      </c>
      <c r="E99" s="85"/>
      <c r="F99" s="85">
        <v>1673.4</v>
      </c>
      <c r="G99" s="85">
        <v>184.21</v>
      </c>
      <c r="H99" s="85">
        <v>10.573600000000001</v>
      </c>
      <c r="I99" s="85">
        <v>15.87</v>
      </c>
      <c r="J99" s="85">
        <v>16.407800000000002</v>
      </c>
      <c r="K99"/>
      <c r="L99"/>
      <c r="M99"/>
      <c r="N99"/>
      <c r="O99"/>
      <c r="P99"/>
      <c r="Q99"/>
      <c r="R99"/>
      <c r="S99"/>
    </row>
    <row r="100" spans="1:19">
      <c r="A100" s="85" t="s">
        <v>517</v>
      </c>
      <c r="B100" s="85">
        <v>60.2</v>
      </c>
      <c r="C100" s="85"/>
      <c r="D100" s="85">
        <v>174.32</v>
      </c>
      <c r="E100" s="85"/>
      <c r="F100" s="85">
        <v>21.18</v>
      </c>
      <c r="G100" s="85">
        <v>0</v>
      </c>
      <c r="H100" s="85">
        <v>0</v>
      </c>
      <c r="I100" s="85"/>
      <c r="J100" s="85">
        <v>533.37649999999996</v>
      </c>
      <c r="K100"/>
      <c r="L100"/>
      <c r="M100"/>
      <c r="N100"/>
      <c r="O100"/>
      <c r="P100"/>
      <c r="Q100"/>
      <c r="R100"/>
      <c r="S100"/>
    </row>
    <row r="101" spans="1:19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77"/>
      <c r="B102" s="85" t="s">
        <v>316</v>
      </c>
      <c r="C102" s="85" t="s">
        <v>518</v>
      </c>
      <c r="D102" s="85" t="s">
        <v>519</v>
      </c>
      <c r="E102" s="85" t="s">
        <v>520</v>
      </c>
      <c r="F102" s="85" t="s">
        <v>521</v>
      </c>
      <c r="G102" s="85" t="s">
        <v>522</v>
      </c>
      <c r="H102" s="85" t="s">
        <v>523</v>
      </c>
      <c r="I102" s="85" t="s">
        <v>524</v>
      </c>
      <c r="J102"/>
      <c r="K102"/>
      <c r="L102"/>
      <c r="M102"/>
      <c r="N102"/>
      <c r="O102"/>
      <c r="P102"/>
      <c r="Q102"/>
      <c r="R102"/>
      <c r="S102"/>
    </row>
    <row r="103" spans="1:19">
      <c r="A103" s="85" t="s">
        <v>531</v>
      </c>
      <c r="B103" s="85" t="s">
        <v>1076</v>
      </c>
      <c r="C103" s="85">
        <v>0.22</v>
      </c>
      <c r="D103" s="85">
        <v>0.47699999999999998</v>
      </c>
      <c r="E103" s="85">
        <v>0.51400000000000001</v>
      </c>
      <c r="F103" s="85">
        <v>10.220000000000001</v>
      </c>
      <c r="G103" s="85">
        <v>0</v>
      </c>
      <c r="H103" s="85">
        <v>90</v>
      </c>
      <c r="I103" s="85" t="s">
        <v>528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5" t="s">
        <v>532</v>
      </c>
      <c r="B104" s="85" t="s">
        <v>1076</v>
      </c>
      <c r="C104" s="85">
        <v>0.22</v>
      </c>
      <c r="D104" s="85">
        <v>0.47699999999999998</v>
      </c>
      <c r="E104" s="85">
        <v>0.51400000000000001</v>
      </c>
      <c r="F104" s="85">
        <v>6.13</v>
      </c>
      <c r="G104" s="85">
        <v>270</v>
      </c>
      <c r="H104" s="85">
        <v>90</v>
      </c>
      <c r="I104" s="85" t="s">
        <v>533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5" t="s">
        <v>534</v>
      </c>
      <c r="B105" s="85" t="s">
        <v>1076</v>
      </c>
      <c r="C105" s="85">
        <v>0.22</v>
      </c>
      <c r="D105" s="85">
        <v>0.47699999999999998</v>
      </c>
      <c r="E105" s="85">
        <v>0.51400000000000001</v>
      </c>
      <c r="F105" s="85">
        <v>10.220000000000001</v>
      </c>
      <c r="G105" s="85">
        <v>180</v>
      </c>
      <c r="H105" s="85">
        <v>90</v>
      </c>
      <c r="I105" s="85" t="s">
        <v>535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5" t="s">
        <v>530</v>
      </c>
      <c r="B106" s="85" t="s">
        <v>1076</v>
      </c>
      <c r="C106" s="85">
        <v>0.22</v>
      </c>
      <c r="D106" s="85">
        <v>0.47699999999999998</v>
      </c>
      <c r="E106" s="85">
        <v>0.51400000000000001</v>
      </c>
      <c r="F106" s="85">
        <v>6.13</v>
      </c>
      <c r="G106" s="85">
        <v>90</v>
      </c>
      <c r="H106" s="85">
        <v>90</v>
      </c>
      <c r="I106" s="85" t="s">
        <v>526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5" t="s">
        <v>536</v>
      </c>
      <c r="B107" s="85" t="s">
        <v>1077</v>
      </c>
      <c r="C107" s="85">
        <v>0.3</v>
      </c>
      <c r="D107" s="85">
        <v>1.8620000000000001</v>
      </c>
      <c r="E107" s="85">
        <v>3.4009999999999998</v>
      </c>
      <c r="F107" s="85">
        <v>150.51</v>
      </c>
      <c r="G107" s="85">
        <v>270</v>
      </c>
      <c r="H107" s="85">
        <v>180</v>
      </c>
      <c r="I107" s="85"/>
      <c r="J107"/>
      <c r="K107"/>
      <c r="L107"/>
      <c r="M107"/>
      <c r="N107"/>
      <c r="O107"/>
      <c r="P107"/>
      <c r="Q107"/>
      <c r="R107"/>
      <c r="S107"/>
    </row>
    <row r="108" spans="1:19">
      <c r="A108" s="85" t="s">
        <v>578</v>
      </c>
      <c r="B108" s="85" t="s">
        <v>1076</v>
      </c>
      <c r="C108" s="85">
        <v>0.22</v>
      </c>
      <c r="D108" s="85">
        <v>0.47699999999999998</v>
      </c>
      <c r="E108" s="85">
        <v>0.51400000000000001</v>
      </c>
      <c r="F108" s="85">
        <v>5.0199999999999996</v>
      </c>
      <c r="G108" s="85">
        <v>270</v>
      </c>
      <c r="H108" s="85">
        <v>90</v>
      </c>
      <c r="I108" s="85" t="s">
        <v>533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85" t="s">
        <v>576</v>
      </c>
      <c r="B109" s="85" t="s">
        <v>1076</v>
      </c>
      <c r="C109" s="85">
        <v>0.22</v>
      </c>
      <c r="D109" s="85">
        <v>0.47699999999999998</v>
      </c>
      <c r="E109" s="85">
        <v>0.51400000000000001</v>
      </c>
      <c r="F109" s="85">
        <v>5.0199999999999996</v>
      </c>
      <c r="G109" s="85">
        <v>90</v>
      </c>
      <c r="H109" s="85">
        <v>90</v>
      </c>
      <c r="I109" s="85" t="s">
        <v>526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5" t="s">
        <v>577</v>
      </c>
      <c r="B110" s="85" t="s">
        <v>1076</v>
      </c>
      <c r="C110" s="85">
        <v>0.22</v>
      </c>
      <c r="D110" s="85">
        <v>0.47699999999999998</v>
      </c>
      <c r="E110" s="85">
        <v>0.51400000000000001</v>
      </c>
      <c r="F110" s="85">
        <v>8.36</v>
      </c>
      <c r="G110" s="85">
        <v>0</v>
      </c>
      <c r="H110" s="85">
        <v>90</v>
      </c>
      <c r="I110" s="85" t="s">
        <v>528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5" t="s">
        <v>600</v>
      </c>
      <c r="B111" s="85" t="s">
        <v>1076</v>
      </c>
      <c r="C111" s="85">
        <v>0.22</v>
      </c>
      <c r="D111" s="85">
        <v>0.47699999999999998</v>
      </c>
      <c r="E111" s="85">
        <v>0.51400000000000001</v>
      </c>
      <c r="F111" s="85">
        <v>5.0199999999999996</v>
      </c>
      <c r="G111" s="85">
        <v>270</v>
      </c>
      <c r="H111" s="85">
        <v>90</v>
      </c>
      <c r="I111" s="85" t="s">
        <v>533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5" t="s">
        <v>598</v>
      </c>
      <c r="B112" s="85" t="s">
        <v>1076</v>
      </c>
      <c r="C112" s="85">
        <v>0.22</v>
      </c>
      <c r="D112" s="85">
        <v>0.47699999999999998</v>
      </c>
      <c r="E112" s="85">
        <v>0.51400000000000001</v>
      </c>
      <c r="F112" s="85">
        <v>5.0199999999999996</v>
      </c>
      <c r="G112" s="85">
        <v>90</v>
      </c>
      <c r="H112" s="85">
        <v>90</v>
      </c>
      <c r="I112" s="85" t="s">
        <v>526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5" t="s">
        <v>599</v>
      </c>
      <c r="B113" s="85" t="s">
        <v>1076</v>
      </c>
      <c r="C113" s="85">
        <v>0.22</v>
      </c>
      <c r="D113" s="85">
        <v>0.47699999999999998</v>
      </c>
      <c r="E113" s="85">
        <v>0.51400000000000001</v>
      </c>
      <c r="F113" s="85">
        <v>8.36</v>
      </c>
      <c r="G113" s="85">
        <v>0</v>
      </c>
      <c r="H113" s="85">
        <v>90</v>
      </c>
      <c r="I113" s="85" t="s">
        <v>528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5" t="s">
        <v>623</v>
      </c>
      <c r="B114" s="85" t="s">
        <v>1076</v>
      </c>
      <c r="C114" s="85">
        <v>0.22</v>
      </c>
      <c r="D114" s="85">
        <v>0.47699999999999998</v>
      </c>
      <c r="E114" s="85">
        <v>0.51400000000000001</v>
      </c>
      <c r="F114" s="85">
        <v>5.0199999999999996</v>
      </c>
      <c r="G114" s="85">
        <v>270</v>
      </c>
      <c r="H114" s="85">
        <v>90</v>
      </c>
      <c r="I114" s="85" t="s">
        <v>533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5" t="s">
        <v>621</v>
      </c>
      <c r="B115" s="85" t="s">
        <v>1076</v>
      </c>
      <c r="C115" s="85">
        <v>0.22</v>
      </c>
      <c r="D115" s="85">
        <v>0.47699999999999998</v>
      </c>
      <c r="E115" s="85">
        <v>0.51400000000000001</v>
      </c>
      <c r="F115" s="85">
        <v>5.0199999999999996</v>
      </c>
      <c r="G115" s="85">
        <v>90</v>
      </c>
      <c r="H115" s="85">
        <v>90</v>
      </c>
      <c r="I115" s="85" t="s">
        <v>526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5" t="s">
        <v>622</v>
      </c>
      <c r="B116" s="85" t="s">
        <v>1076</v>
      </c>
      <c r="C116" s="85">
        <v>0.22</v>
      </c>
      <c r="D116" s="85">
        <v>0.47699999999999998</v>
      </c>
      <c r="E116" s="85">
        <v>0.51400000000000001</v>
      </c>
      <c r="F116" s="85">
        <v>8.36</v>
      </c>
      <c r="G116" s="85">
        <v>0</v>
      </c>
      <c r="H116" s="85">
        <v>90</v>
      </c>
      <c r="I116" s="85" t="s">
        <v>528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5" t="s">
        <v>624</v>
      </c>
      <c r="B117" s="85" t="s">
        <v>1078</v>
      </c>
      <c r="C117" s="85">
        <v>0.3</v>
      </c>
      <c r="D117" s="85">
        <v>0.35799999999999998</v>
      </c>
      <c r="E117" s="85">
        <v>0.38400000000000001</v>
      </c>
      <c r="F117" s="85">
        <v>125.42</v>
      </c>
      <c r="G117" s="85">
        <v>90</v>
      </c>
      <c r="H117" s="85">
        <v>0</v>
      </c>
      <c r="I117" s="85"/>
      <c r="J117"/>
      <c r="K117"/>
      <c r="L117"/>
      <c r="M117"/>
      <c r="N117"/>
      <c r="O117"/>
      <c r="P117"/>
      <c r="Q117"/>
      <c r="R117"/>
      <c r="S117"/>
    </row>
    <row r="118" spans="1:19">
      <c r="A118" s="85" t="s">
        <v>563</v>
      </c>
      <c r="B118" s="85" t="s">
        <v>1076</v>
      </c>
      <c r="C118" s="85">
        <v>0.22</v>
      </c>
      <c r="D118" s="85">
        <v>0.47699999999999998</v>
      </c>
      <c r="E118" s="85">
        <v>0.51400000000000001</v>
      </c>
      <c r="F118" s="85">
        <v>6.13</v>
      </c>
      <c r="G118" s="85">
        <v>0</v>
      </c>
      <c r="H118" s="85">
        <v>90</v>
      </c>
      <c r="I118" s="85" t="s">
        <v>528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5" t="s">
        <v>564</v>
      </c>
      <c r="B119" s="85" t="s">
        <v>1077</v>
      </c>
      <c r="C119" s="85">
        <v>0.3</v>
      </c>
      <c r="D119" s="85">
        <v>1.8620000000000001</v>
      </c>
      <c r="E119" s="85">
        <v>3.4009999999999998</v>
      </c>
      <c r="F119" s="85">
        <v>15.05</v>
      </c>
      <c r="G119" s="85">
        <v>90</v>
      </c>
      <c r="H119" s="85">
        <v>180</v>
      </c>
      <c r="I119" s="85"/>
      <c r="J119"/>
      <c r="K119"/>
      <c r="L119"/>
      <c r="M119"/>
      <c r="N119"/>
      <c r="O119"/>
      <c r="P119"/>
      <c r="Q119"/>
      <c r="R119"/>
      <c r="S119"/>
    </row>
    <row r="120" spans="1:19">
      <c r="A120" s="85" t="s">
        <v>589</v>
      </c>
      <c r="B120" s="85" t="s">
        <v>1076</v>
      </c>
      <c r="C120" s="85">
        <v>0.22</v>
      </c>
      <c r="D120" s="85">
        <v>0.47699999999999998</v>
      </c>
      <c r="E120" s="85">
        <v>0.51400000000000001</v>
      </c>
      <c r="F120" s="85">
        <v>5.0199999999999996</v>
      </c>
      <c r="G120" s="85">
        <v>0</v>
      </c>
      <c r="H120" s="85">
        <v>90</v>
      </c>
      <c r="I120" s="85" t="s">
        <v>528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5" t="s">
        <v>611</v>
      </c>
      <c r="B121" s="85" t="s">
        <v>1076</v>
      </c>
      <c r="C121" s="85">
        <v>0.22</v>
      </c>
      <c r="D121" s="85">
        <v>0.47699999999999998</v>
      </c>
      <c r="E121" s="85">
        <v>0.51400000000000001</v>
      </c>
      <c r="F121" s="85">
        <v>5.0199999999999996</v>
      </c>
      <c r="G121" s="85">
        <v>0</v>
      </c>
      <c r="H121" s="85">
        <v>90</v>
      </c>
      <c r="I121" s="85" t="s">
        <v>528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5" t="s">
        <v>643</v>
      </c>
      <c r="B122" s="85" t="s">
        <v>1076</v>
      </c>
      <c r="C122" s="85">
        <v>0.22</v>
      </c>
      <c r="D122" s="85">
        <v>0.47699999999999998</v>
      </c>
      <c r="E122" s="85">
        <v>0.51400000000000001</v>
      </c>
      <c r="F122" s="85">
        <v>5.0199999999999996</v>
      </c>
      <c r="G122" s="85">
        <v>0</v>
      </c>
      <c r="H122" s="85">
        <v>90</v>
      </c>
      <c r="I122" s="85" t="s">
        <v>528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5" t="s">
        <v>644</v>
      </c>
      <c r="B123" s="85" t="s">
        <v>1078</v>
      </c>
      <c r="C123" s="85">
        <v>0.3</v>
      </c>
      <c r="D123" s="85">
        <v>0.35799999999999998</v>
      </c>
      <c r="E123" s="85">
        <v>0.38400000000000001</v>
      </c>
      <c r="F123" s="85">
        <v>15.05</v>
      </c>
      <c r="G123" s="85">
        <v>90</v>
      </c>
      <c r="H123" s="85">
        <v>0</v>
      </c>
      <c r="I123" s="85"/>
      <c r="J123"/>
      <c r="K123"/>
      <c r="L123"/>
      <c r="M123"/>
      <c r="N123"/>
      <c r="O123"/>
      <c r="P123"/>
      <c r="Q123"/>
      <c r="R123"/>
      <c r="S123"/>
    </row>
    <row r="124" spans="1:19">
      <c r="A124" s="85" t="s">
        <v>559</v>
      </c>
      <c r="B124" s="85" t="s">
        <v>1076</v>
      </c>
      <c r="C124" s="85">
        <v>0.22</v>
      </c>
      <c r="D124" s="85">
        <v>0.47699999999999998</v>
      </c>
      <c r="E124" s="85">
        <v>0.51400000000000001</v>
      </c>
      <c r="F124" s="85">
        <v>13.29</v>
      </c>
      <c r="G124" s="85">
        <v>0</v>
      </c>
      <c r="H124" s="85">
        <v>90</v>
      </c>
      <c r="I124" s="85" t="s">
        <v>528</v>
      </c>
      <c r="J124"/>
      <c r="K124"/>
      <c r="L124"/>
      <c r="M124"/>
      <c r="N124"/>
      <c r="O124"/>
      <c r="P124"/>
      <c r="Q124"/>
      <c r="R124"/>
      <c r="S124"/>
    </row>
    <row r="125" spans="1:19">
      <c r="A125" s="85" t="s">
        <v>560</v>
      </c>
      <c r="B125" s="85" t="s">
        <v>1077</v>
      </c>
      <c r="C125" s="85">
        <v>0.3</v>
      </c>
      <c r="D125" s="85">
        <v>1.8620000000000001</v>
      </c>
      <c r="E125" s="85">
        <v>3.4009999999999998</v>
      </c>
      <c r="F125" s="85">
        <v>32.61</v>
      </c>
      <c r="G125" s="85">
        <v>90</v>
      </c>
      <c r="H125" s="85">
        <v>180</v>
      </c>
      <c r="I125" s="85"/>
      <c r="J125"/>
      <c r="K125"/>
      <c r="L125"/>
      <c r="M125"/>
      <c r="N125"/>
      <c r="O125"/>
      <c r="P125"/>
      <c r="Q125"/>
      <c r="R125"/>
      <c r="S125"/>
    </row>
    <row r="126" spans="1:19">
      <c r="A126" s="85" t="s">
        <v>565</v>
      </c>
      <c r="B126" s="85" t="s">
        <v>1076</v>
      </c>
      <c r="C126" s="85">
        <v>0.22</v>
      </c>
      <c r="D126" s="85">
        <v>0.47699999999999998</v>
      </c>
      <c r="E126" s="85">
        <v>0.51400000000000001</v>
      </c>
      <c r="F126" s="85">
        <v>13.29</v>
      </c>
      <c r="G126" s="85">
        <v>0</v>
      </c>
      <c r="H126" s="85">
        <v>90</v>
      </c>
      <c r="I126" s="85" t="s">
        <v>528</v>
      </c>
      <c r="J126"/>
      <c r="K126"/>
      <c r="L126"/>
      <c r="M126"/>
      <c r="N126"/>
      <c r="O126"/>
      <c r="P126"/>
      <c r="Q126"/>
      <c r="R126"/>
      <c r="S126"/>
    </row>
    <row r="127" spans="1:19">
      <c r="A127" s="85" t="s">
        <v>566</v>
      </c>
      <c r="B127" s="85" t="s">
        <v>1077</v>
      </c>
      <c r="C127" s="85">
        <v>0.3</v>
      </c>
      <c r="D127" s="85">
        <v>1.8620000000000001</v>
      </c>
      <c r="E127" s="85">
        <v>3.4009999999999998</v>
      </c>
      <c r="F127" s="85">
        <v>32.61</v>
      </c>
      <c r="G127" s="85">
        <v>90</v>
      </c>
      <c r="H127" s="85">
        <v>180</v>
      </c>
      <c r="I127" s="85"/>
      <c r="J127"/>
      <c r="K127"/>
      <c r="L127"/>
      <c r="M127"/>
      <c r="N127"/>
      <c r="O127"/>
      <c r="P127"/>
      <c r="Q127"/>
      <c r="R127"/>
      <c r="S127"/>
    </row>
    <row r="128" spans="1:19">
      <c r="A128" s="85" t="s">
        <v>540</v>
      </c>
      <c r="B128" s="85" t="s">
        <v>1076</v>
      </c>
      <c r="C128" s="85">
        <v>0.22</v>
      </c>
      <c r="D128" s="85">
        <v>0.47699999999999998</v>
      </c>
      <c r="E128" s="85">
        <v>0.51400000000000001</v>
      </c>
      <c r="F128" s="85">
        <v>27.59</v>
      </c>
      <c r="G128" s="85">
        <v>270</v>
      </c>
      <c r="H128" s="85">
        <v>90</v>
      </c>
      <c r="I128" s="85" t="s">
        <v>533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5" t="s">
        <v>541</v>
      </c>
      <c r="B129" s="85" t="s">
        <v>1076</v>
      </c>
      <c r="C129" s="85">
        <v>0.22</v>
      </c>
      <c r="D129" s="85">
        <v>0.47699999999999998</v>
      </c>
      <c r="E129" s="85">
        <v>0.51400000000000001</v>
      </c>
      <c r="F129" s="85">
        <v>66.430000000000007</v>
      </c>
      <c r="G129" s="85">
        <v>180</v>
      </c>
      <c r="H129" s="85">
        <v>90</v>
      </c>
      <c r="I129" s="85" t="s">
        <v>535</v>
      </c>
      <c r="J129"/>
      <c r="K129"/>
      <c r="L129"/>
      <c r="M129"/>
      <c r="N129"/>
      <c r="O129"/>
      <c r="P129"/>
      <c r="Q129"/>
      <c r="R129"/>
      <c r="S129"/>
    </row>
    <row r="130" spans="1:19">
      <c r="A130" s="85" t="s">
        <v>542</v>
      </c>
      <c r="B130" s="85" t="s">
        <v>1077</v>
      </c>
      <c r="C130" s="85">
        <v>0.3</v>
      </c>
      <c r="D130" s="85">
        <v>1.8620000000000001</v>
      </c>
      <c r="E130" s="85">
        <v>3.4009999999999998</v>
      </c>
      <c r="F130" s="85">
        <v>163.06</v>
      </c>
      <c r="G130" s="85">
        <v>90</v>
      </c>
      <c r="H130" s="85">
        <v>180</v>
      </c>
      <c r="I130" s="85"/>
      <c r="J130"/>
      <c r="K130"/>
      <c r="L130"/>
      <c r="M130"/>
      <c r="N130"/>
      <c r="O130"/>
      <c r="P130"/>
      <c r="Q130"/>
      <c r="R130"/>
      <c r="S130"/>
    </row>
    <row r="131" spans="1:19">
      <c r="A131" s="85" t="s">
        <v>567</v>
      </c>
      <c r="B131" s="85" t="s">
        <v>1076</v>
      </c>
      <c r="C131" s="85">
        <v>0.22</v>
      </c>
      <c r="D131" s="85">
        <v>0.47699999999999998</v>
      </c>
      <c r="E131" s="85">
        <v>0.51400000000000001</v>
      </c>
      <c r="F131" s="85">
        <v>53.14</v>
      </c>
      <c r="G131" s="85">
        <v>0</v>
      </c>
      <c r="H131" s="85">
        <v>90</v>
      </c>
      <c r="I131" s="85" t="s">
        <v>528</v>
      </c>
      <c r="J131"/>
      <c r="K131"/>
      <c r="L131"/>
      <c r="M131"/>
      <c r="N131"/>
      <c r="O131"/>
      <c r="P131"/>
      <c r="Q131"/>
      <c r="R131"/>
      <c r="S131"/>
    </row>
    <row r="132" spans="1:19">
      <c r="A132" s="85" t="s">
        <v>568</v>
      </c>
      <c r="B132" s="85" t="s">
        <v>1077</v>
      </c>
      <c r="C132" s="85">
        <v>0.3</v>
      </c>
      <c r="D132" s="85">
        <v>1.8620000000000001</v>
      </c>
      <c r="E132" s="85">
        <v>3.4009999999999998</v>
      </c>
      <c r="F132" s="85">
        <v>130.44</v>
      </c>
      <c r="G132" s="85">
        <v>90</v>
      </c>
      <c r="H132" s="85">
        <v>180</v>
      </c>
      <c r="I132" s="85"/>
      <c r="J132"/>
      <c r="K132"/>
      <c r="L132"/>
      <c r="M132"/>
      <c r="N132"/>
      <c r="O132"/>
      <c r="P132"/>
      <c r="Q132"/>
      <c r="R132"/>
      <c r="S132"/>
    </row>
    <row r="133" spans="1:19">
      <c r="A133" s="85" t="s">
        <v>569</v>
      </c>
      <c r="B133" s="85" t="s">
        <v>1076</v>
      </c>
      <c r="C133" s="85">
        <v>0.22</v>
      </c>
      <c r="D133" s="85">
        <v>0.47699999999999998</v>
      </c>
      <c r="E133" s="85">
        <v>0.51400000000000001</v>
      </c>
      <c r="F133" s="85">
        <v>8.18</v>
      </c>
      <c r="G133" s="85">
        <v>0</v>
      </c>
      <c r="H133" s="85">
        <v>90</v>
      </c>
      <c r="I133" s="85" t="s">
        <v>528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5" t="s">
        <v>570</v>
      </c>
      <c r="B134" s="85" t="s">
        <v>1076</v>
      </c>
      <c r="C134" s="85">
        <v>0.22</v>
      </c>
      <c r="D134" s="85">
        <v>0.47699999999999998</v>
      </c>
      <c r="E134" s="85">
        <v>0.51400000000000001</v>
      </c>
      <c r="F134" s="85">
        <v>27.59</v>
      </c>
      <c r="G134" s="85">
        <v>270</v>
      </c>
      <c r="H134" s="85">
        <v>90</v>
      </c>
      <c r="I134" s="85" t="s">
        <v>533</v>
      </c>
      <c r="J134"/>
      <c r="K134"/>
      <c r="L134"/>
      <c r="M134"/>
      <c r="N134"/>
      <c r="O134"/>
      <c r="P134"/>
      <c r="Q134"/>
      <c r="R134"/>
      <c r="S134"/>
    </row>
    <row r="135" spans="1:19">
      <c r="A135" s="85" t="s">
        <v>571</v>
      </c>
      <c r="B135" s="85" t="s">
        <v>1077</v>
      </c>
      <c r="C135" s="85">
        <v>0.3</v>
      </c>
      <c r="D135" s="85">
        <v>1.8620000000000001</v>
      </c>
      <c r="E135" s="85">
        <v>3.4009999999999998</v>
      </c>
      <c r="F135" s="85">
        <v>20.07</v>
      </c>
      <c r="G135" s="85">
        <v>90</v>
      </c>
      <c r="H135" s="85">
        <v>180</v>
      </c>
      <c r="I135" s="85"/>
      <c r="J135"/>
      <c r="K135"/>
      <c r="L135"/>
      <c r="M135"/>
      <c r="N135"/>
      <c r="O135"/>
      <c r="P135"/>
      <c r="Q135"/>
      <c r="R135"/>
      <c r="S135"/>
    </row>
    <row r="136" spans="1:19">
      <c r="A136" s="85" t="s">
        <v>594</v>
      </c>
      <c r="B136" s="85" t="s">
        <v>1076</v>
      </c>
      <c r="C136" s="85">
        <v>0.22</v>
      </c>
      <c r="D136" s="85">
        <v>0.47699999999999998</v>
      </c>
      <c r="E136" s="85">
        <v>0.51400000000000001</v>
      </c>
      <c r="F136" s="85">
        <v>6.69</v>
      </c>
      <c r="G136" s="85">
        <v>0</v>
      </c>
      <c r="H136" s="85">
        <v>90</v>
      </c>
      <c r="I136" s="85" t="s">
        <v>528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5" t="s">
        <v>595</v>
      </c>
      <c r="B137" s="85" t="s">
        <v>1076</v>
      </c>
      <c r="C137" s="85">
        <v>0.22</v>
      </c>
      <c r="D137" s="85">
        <v>0.47699999999999998</v>
      </c>
      <c r="E137" s="85">
        <v>0.51400000000000001</v>
      </c>
      <c r="F137" s="85">
        <v>22.58</v>
      </c>
      <c r="G137" s="85">
        <v>270</v>
      </c>
      <c r="H137" s="85">
        <v>90</v>
      </c>
      <c r="I137" s="85" t="s">
        <v>533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5" t="s">
        <v>616</v>
      </c>
      <c r="B138" s="85" t="s">
        <v>1076</v>
      </c>
      <c r="C138" s="85">
        <v>0.22</v>
      </c>
      <c r="D138" s="85">
        <v>0.47699999999999998</v>
      </c>
      <c r="E138" s="85">
        <v>0.51400000000000001</v>
      </c>
      <c r="F138" s="85">
        <v>6.69</v>
      </c>
      <c r="G138" s="85">
        <v>0</v>
      </c>
      <c r="H138" s="85">
        <v>90</v>
      </c>
      <c r="I138" s="85" t="s">
        <v>528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5" t="s">
        <v>617</v>
      </c>
      <c r="B139" s="85" t="s">
        <v>1076</v>
      </c>
      <c r="C139" s="85">
        <v>0.22</v>
      </c>
      <c r="D139" s="85">
        <v>0.47699999999999998</v>
      </c>
      <c r="E139" s="85">
        <v>0.51400000000000001</v>
      </c>
      <c r="F139" s="85">
        <v>22.58</v>
      </c>
      <c r="G139" s="85">
        <v>270</v>
      </c>
      <c r="H139" s="85">
        <v>90</v>
      </c>
      <c r="I139" s="85" t="s">
        <v>533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5" t="s">
        <v>653</v>
      </c>
      <c r="B140" s="85" t="s">
        <v>1076</v>
      </c>
      <c r="C140" s="85">
        <v>0.22</v>
      </c>
      <c r="D140" s="85">
        <v>0.47699999999999998</v>
      </c>
      <c r="E140" s="85">
        <v>0.51400000000000001</v>
      </c>
      <c r="F140" s="85">
        <v>6.69</v>
      </c>
      <c r="G140" s="85">
        <v>0</v>
      </c>
      <c r="H140" s="85">
        <v>90</v>
      </c>
      <c r="I140" s="85" t="s">
        <v>528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5" t="s">
        <v>654</v>
      </c>
      <c r="B141" s="85" t="s">
        <v>1076</v>
      </c>
      <c r="C141" s="85">
        <v>0.22</v>
      </c>
      <c r="D141" s="85">
        <v>0.47699999999999998</v>
      </c>
      <c r="E141" s="85">
        <v>0.51400000000000001</v>
      </c>
      <c r="F141" s="85">
        <v>22.58</v>
      </c>
      <c r="G141" s="85">
        <v>270</v>
      </c>
      <c r="H141" s="85">
        <v>90</v>
      </c>
      <c r="I141" s="85" t="s">
        <v>533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5" t="s">
        <v>655</v>
      </c>
      <c r="B142" s="85" t="s">
        <v>1078</v>
      </c>
      <c r="C142" s="85">
        <v>0.3</v>
      </c>
      <c r="D142" s="85">
        <v>0.35799999999999998</v>
      </c>
      <c r="E142" s="85">
        <v>0.38400000000000001</v>
      </c>
      <c r="F142" s="85">
        <v>20.07</v>
      </c>
      <c r="G142" s="85">
        <v>90</v>
      </c>
      <c r="H142" s="85">
        <v>0</v>
      </c>
      <c r="I142" s="85"/>
      <c r="J142"/>
      <c r="K142"/>
      <c r="L142"/>
      <c r="M142"/>
      <c r="N142"/>
      <c r="O142"/>
      <c r="P142"/>
      <c r="Q142"/>
      <c r="R142"/>
      <c r="S142"/>
    </row>
    <row r="143" spans="1:19">
      <c r="A143" s="85" t="s">
        <v>572</v>
      </c>
      <c r="B143" s="85" t="s">
        <v>1076</v>
      </c>
      <c r="C143" s="85">
        <v>0.22</v>
      </c>
      <c r="D143" s="85">
        <v>0.47699999999999998</v>
      </c>
      <c r="E143" s="85">
        <v>0.51400000000000001</v>
      </c>
      <c r="F143" s="85">
        <v>5.1100000000000003</v>
      </c>
      <c r="G143" s="85">
        <v>0</v>
      </c>
      <c r="H143" s="85">
        <v>90</v>
      </c>
      <c r="I143" s="85" t="s">
        <v>528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5" t="s">
        <v>573</v>
      </c>
      <c r="B144" s="85" t="s">
        <v>1077</v>
      </c>
      <c r="C144" s="85">
        <v>0.3</v>
      </c>
      <c r="D144" s="85">
        <v>1.8620000000000001</v>
      </c>
      <c r="E144" s="85">
        <v>3.4009999999999998</v>
      </c>
      <c r="F144" s="85">
        <v>12.54</v>
      </c>
      <c r="G144" s="85">
        <v>90</v>
      </c>
      <c r="H144" s="85">
        <v>180</v>
      </c>
      <c r="I144" s="85"/>
      <c r="J144"/>
      <c r="K144"/>
      <c r="L144"/>
      <c r="M144"/>
      <c r="N144"/>
      <c r="O144"/>
      <c r="P144"/>
      <c r="Q144"/>
      <c r="R144"/>
      <c r="S144"/>
    </row>
    <row r="145" spans="1:19">
      <c r="A145" s="85" t="s">
        <v>593</v>
      </c>
      <c r="B145" s="85" t="s">
        <v>1076</v>
      </c>
      <c r="C145" s="85">
        <v>0.22</v>
      </c>
      <c r="D145" s="85">
        <v>0.47699999999999998</v>
      </c>
      <c r="E145" s="85">
        <v>0.51400000000000001</v>
      </c>
      <c r="F145" s="85">
        <v>4.18</v>
      </c>
      <c r="G145" s="85">
        <v>0</v>
      </c>
      <c r="H145" s="85">
        <v>90</v>
      </c>
      <c r="I145" s="85" t="s">
        <v>528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5" t="s">
        <v>615</v>
      </c>
      <c r="B146" s="85" t="s">
        <v>1076</v>
      </c>
      <c r="C146" s="85">
        <v>0.22</v>
      </c>
      <c r="D146" s="85">
        <v>0.47699999999999998</v>
      </c>
      <c r="E146" s="85">
        <v>0.51400000000000001</v>
      </c>
      <c r="F146" s="85">
        <v>4.18</v>
      </c>
      <c r="G146" s="85">
        <v>0</v>
      </c>
      <c r="H146" s="85">
        <v>90</v>
      </c>
      <c r="I146" s="85" t="s">
        <v>528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5" t="s">
        <v>651</v>
      </c>
      <c r="B147" s="85" t="s">
        <v>1076</v>
      </c>
      <c r="C147" s="85">
        <v>0.22</v>
      </c>
      <c r="D147" s="85">
        <v>0.47699999999999998</v>
      </c>
      <c r="E147" s="85">
        <v>0.51400000000000001</v>
      </c>
      <c r="F147" s="85">
        <v>4.18</v>
      </c>
      <c r="G147" s="85">
        <v>0</v>
      </c>
      <c r="H147" s="85">
        <v>90</v>
      </c>
      <c r="I147" s="85" t="s">
        <v>528</v>
      </c>
      <c r="J147"/>
      <c r="K147"/>
      <c r="L147"/>
      <c r="M147"/>
      <c r="N147"/>
      <c r="O147"/>
      <c r="P147"/>
      <c r="Q147"/>
      <c r="R147"/>
      <c r="S147"/>
    </row>
    <row r="148" spans="1:19">
      <c r="A148" s="85" t="s">
        <v>652</v>
      </c>
      <c r="B148" s="85" t="s">
        <v>1078</v>
      </c>
      <c r="C148" s="85">
        <v>0.3</v>
      </c>
      <c r="D148" s="85">
        <v>0.35799999999999998</v>
      </c>
      <c r="E148" s="85">
        <v>0.38400000000000001</v>
      </c>
      <c r="F148" s="85">
        <v>12.54</v>
      </c>
      <c r="G148" s="85">
        <v>90</v>
      </c>
      <c r="H148" s="85">
        <v>0</v>
      </c>
      <c r="I148" s="85"/>
      <c r="J148"/>
      <c r="K148"/>
      <c r="L148"/>
      <c r="M148"/>
      <c r="N148"/>
      <c r="O148"/>
      <c r="P148"/>
      <c r="Q148"/>
      <c r="R148"/>
      <c r="S148"/>
    </row>
    <row r="149" spans="1:19">
      <c r="A149" s="85" t="s">
        <v>549</v>
      </c>
      <c r="B149" s="85" t="s">
        <v>1076</v>
      </c>
      <c r="C149" s="85">
        <v>0.22</v>
      </c>
      <c r="D149" s="85">
        <v>0.47699999999999998</v>
      </c>
      <c r="E149" s="85">
        <v>0.51400000000000001</v>
      </c>
      <c r="F149" s="85">
        <v>13.29</v>
      </c>
      <c r="G149" s="85">
        <v>180</v>
      </c>
      <c r="H149" s="85">
        <v>90</v>
      </c>
      <c r="I149" s="85" t="s">
        <v>535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85" t="s">
        <v>550</v>
      </c>
      <c r="B150" s="85" t="s">
        <v>1077</v>
      </c>
      <c r="C150" s="85">
        <v>0.3</v>
      </c>
      <c r="D150" s="85">
        <v>1.8620000000000001</v>
      </c>
      <c r="E150" s="85">
        <v>3.4009999999999998</v>
      </c>
      <c r="F150" s="85">
        <v>32.61</v>
      </c>
      <c r="G150" s="85">
        <v>90</v>
      </c>
      <c r="H150" s="85">
        <v>180</v>
      </c>
      <c r="I150" s="85"/>
      <c r="J150"/>
      <c r="K150"/>
      <c r="L150"/>
      <c r="M150"/>
      <c r="N150"/>
      <c r="O150"/>
      <c r="P150"/>
      <c r="Q150"/>
      <c r="R150"/>
      <c r="S150"/>
    </row>
    <row r="151" spans="1:19">
      <c r="A151" s="85" t="s">
        <v>551</v>
      </c>
      <c r="B151" s="85" t="s">
        <v>1076</v>
      </c>
      <c r="C151" s="85">
        <v>0.22</v>
      </c>
      <c r="D151" s="85">
        <v>0.47699999999999998</v>
      </c>
      <c r="E151" s="85">
        <v>0.51400000000000001</v>
      </c>
      <c r="F151" s="85">
        <v>13.29</v>
      </c>
      <c r="G151" s="85">
        <v>180</v>
      </c>
      <c r="H151" s="85">
        <v>90</v>
      </c>
      <c r="I151" s="85" t="s">
        <v>535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85" t="s">
        <v>552</v>
      </c>
      <c r="B152" s="85" t="s">
        <v>1077</v>
      </c>
      <c r="C152" s="85">
        <v>0.3</v>
      </c>
      <c r="D152" s="85">
        <v>1.8620000000000001</v>
      </c>
      <c r="E152" s="85">
        <v>3.4009999999999998</v>
      </c>
      <c r="F152" s="85">
        <v>32.61</v>
      </c>
      <c r="G152" s="85">
        <v>90</v>
      </c>
      <c r="H152" s="85">
        <v>180</v>
      </c>
      <c r="I152" s="85"/>
      <c r="J152"/>
      <c r="K152"/>
      <c r="L152"/>
      <c r="M152"/>
      <c r="N152"/>
      <c r="O152"/>
      <c r="P152"/>
      <c r="Q152"/>
      <c r="R152"/>
      <c r="S152"/>
    </row>
    <row r="153" spans="1:19">
      <c r="A153" s="85" t="s">
        <v>553</v>
      </c>
      <c r="B153" s="85" t="s">
        <v>1076</v>
      </c>
      <c r="C153" s="85">
        <v>0.22</v>
      </c>
      <c r="D153" s="85">
        <v>0.47699999999999998</v>
      </c>
      <c r="E153" s="85">
        <v>0.51400000000000001</v>
      </c>
      <c r="F153" s="85">
        <v>13.29</v>
      </c>
      <c r="G153" s="85">
        <v>180</v>
      </c>
      <c r="H153" s="85">
        <v>90</v>
      </c>
      <c r="I153" s="85" t="s">
        <v>535</v>
      </c>
      <c r="J153"/>
      <c r="K153"/>
      <c r="L153"/>
      <c r="M153"/>
      <c r="N153"/>
      <c r="O153"/>
      <c r="P153"/>
      <c r="Q153"/>
      <c r="R153"/>
      <c r="S153"/>
    </row>
    <row r="154" spans="1:19">
      <c r="A154" s="85" t="s">
        <v>554</v>
      </c>
      <c r="B154" s="85" t="s">
        <v>1077</v>
      </c>
      <c r="C154" s="85">
        <v>0.3</v>
      </c>
      <c r="D154" s="85">
        <v>1.8620000000000001</v>
      </c>
      <c r="E154" s="85">
        <v>3.4009999999999998</v>
      </c>
      <c r="F154" s="85">
        <v>32.61</v>
      </c>
      <c r="G154" s="85">
        <v>90</v>
      </c>
      <c r="H154" s="85">
        <v>180</v>
      </c>
      <c r="I154" s="85"/>
      <c r="J154"/>
      <c r="K154"/>
      <c r="L154"/>
      <c r="M154"/>
      <c r="N154"/>
      <c r="O154"/>
      <c r="P154"/>
      <c r="Q154"/>
      <c r="R154"/>
      <c r="S154"/>
    </row>
    <row r="155" spans="1:19">
      <c r="A155" s="85" t="s">
        <v>555</v>
      </c>
      <c r="B155" s="85" t="s">
        <v>1076</v>
      </c>
      <c r="C155" s="85">
        <v>0.22</v>
      </c>
      <c r="D155" s="85">
        <v>0.47699999999999998</v>
      </c>
      <c r="E155" s="85">
        <v>0.51400000000000001</v>
      </c>
      <c r="F155" s="85">
        <v>13.29</v>
      </c>
      <c r="G155" s="85">
        <v>0</v>
      </c>
      <c r="H155" s="85">
        <v>90</v>
      </c>
      <c r="I155" s="85" t="s">
        <v>528</v>
      </c>
      <c r="J155"/>
      <c r="K155"/>
      <c r="L155"/>
      <c r="M155"/>
      <c r="N155"/>
      <c r="O155"/>
      <c r="P155"/>
      <c r="Q155"/>
      <c r="R155"/>
      <c r="S155"/>
    </row>
    <row r="156" spans="1:19">
      <c r="A156" s="85" t="s">
        <v>556</v>
      </c>
      <c r="B156" s="85" t="s">
        <v>1077</v>
      </c>
      <c r="C156" s="85">
        <v>0.3</v>
      </c>
      <c r="D156" s="85">
        <v>1.8620000000000001</v>
      </c>
      <c r="E156" s="85">
        <v>3.4009999999999998</v>
      </c>
      <c r="F156" s="85">
        <v>32.61</v>
      </c>
      <c r="G156" s="85">
        <v>90</v>
      </c>
      <c r="H156" s="85">
        <v>180</v>
      </c>
      <c r="I156" s="85"/>
      <c r="J156"/>
      <c r="K156"/>
      <c r="L156"/>
      <c r="M156"/>
      <c r="N156"/>
      <c r="O156"/>
      <c r="P156"/>
      <c r="Q156"/>
      <c r="R156"/>
      <c r="S156"/>
    </row>
    <row r="157" spans="1:19">
      <c r="A157" s="85" t="s">
        <v>557</v>
      </c>
      <c r="B157" s="85" t="s">
        <v>1076</v>
      </c>
      <c r="C157" s="85">
        <v>0.22</v>
      </c>
      <c r="D157" s="85">
        <v>0.47699999999999998</v>
      </c>
      <c r="E157" s="85">
        <v>0.51400000000000001</v>
      </c>
      <c r="F157" s="85">
        <v>13.29</v>
      </c>
      <c r="G157" s="85">
        <v>0</v>
      </c>
      <c r="H157" s="85">
        <v>90</v>
      </c>
      <c r="I157" s="85" t="s">
        <v>528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5" t="s">
        <v>558</v>
      </c>
      <c r="B158" s="85" t="s">
        <v>1077</v>
      </c>
      <c r="C158" s="85">
        <v>0.3</v>
      </c>
      <c r="D158" s="85">
        <v>1.8620000000000001</v>
      </c>
      <c r="E158" s="85">
        <v>3.4009999999999998</v>
      </c>
      <c r="F158" s="85">
        <v>32.61</v>
      </c>
      <c r="G158" s="85">
        <v>90</v>
      </c>
      <c r="H158" s="85">
        <v>180</v>
      </c>
      <c r="I158" s="85"/>
      <c r="J158"/>
      <c r="K158"/>
      <c r="L158"/>
      <c r="M158"/>
      <c r="N158"/>
      <c r="O158"/>
      <c r="P158"/>
      <c r="Q158"/>
      <c r="R158"/>
      <c r="S158"/>
    </row>
    <row r="159" spans="1:19">
      <c r="A159" s="85" t="s">
        <v>581</v>
      </c>
      <c r="B159" s="85" t="s">
        <v>1076</v>
      </c>
      <c r="C159" s="85">
        <v>0.22</v>
      </c>
      <c r="D159" s="85">
        <v>0.47699999999999998</v>
      </c>
      <c r="E159" s="85">
        <v>0.51400000000000001</v>
      </c>
      <c r="F159" s="85">
        <v>22.58</v>
      </c>
      <c r="G159" s="85">
        <v>270</v>
      </c>
      <c r="H159" s="85">
        <v>90</v>
      </c>
      <c r="I159" s="85" t="s">
        <v>533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5" t="s">
        <v>582</v>
      </c>
      <c r="B160" s="85" t="s">
        <v>1076</v>
      </c>
      <c r="C160" s="85">
        <v>0.22</v>
      </c>
      <c r="D160" s="85">
        <v>0.47699999999999998</v>
      </c>
      <c r="E160" s="85">
        <v>0.51400000000000001</v>
      </c>
      <c r="F160" s="85">
        <v>10.87</v>
      </c>
      <c r="G160" s="85">
        <v>180</v>
      </c>
      <c r="H160" s="85">
        <v>90</v>
      </c>
      <c r="I160" s="85" t="s">
        <v>535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5" t="s">
        <v>583</v>
      </c>
      <c r="B161" s="85" t="s">
        <v>1076</v>
      </c>
      <c r="C161" s="85">
        <v>0.22</v>
      </c>
      <c r="D161" s="85">
        <v>0.47699999999999998</v>
      </c>
      <c r="E161" s="85">
        <v>0.51400000000000001</v>
      </c>
      <c r="F161" s="85">
        <v>43.48</v>
      </c>
      <c r="G161" s="85">
        <v>180</v>
      </c>
      <c r="H161" s="85">
        <v>90</v>
      </c>
      <c r="I161" s="85" t="s">
        <v>535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5" t="s">
        <v>584</v>
      </c>
      <c r="B162" s="85" t="s">
        <v>1076</v>
      </c>
      <c r="C162" s="85">
        <v>0.22</v>
      </c>
      <c r="D162" s="85">
        <v>0.47699999999999998</v>
      </c>
      <c r="E162" s="85">
        <v>0.51400000000000001</v>
      </c>
      <c r="F162" s="85">
        <v>35.119999999999997</v>
      </c>
      <c r="G162" s="85">
        <v>180</v>
      </c>
      <c r="H162" s="85">
        <v>90</v>
      </c>
      <c r="I162" s="85" t="s">
        <v>535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5" t="s">
        <v>585</v>
      </c>
      <c r="B163" s="85" t="s">
        <v>1076</v>
      </c>
      <c r="C163" s="85">
        <v>0.22</v>
      </c>
      <c r="D163" s="85">
        <v>0.47699999999999998</v>
      </c>
      <c r="E163" s="85">
        <v>0.51400000000000001</v>
      </c>
      <c r="F163" s="85">
        <v>43.48</v>
      </c>
      <c r="G163" s="85">
        <v>180</v>
      </c>
      <c r="H163" s="85">
        <v>90</v>
      </c>
      <c r="I163" s="85" t="s">
        <v>535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5" t="s">
        <v>586</v>
      </c>
      <c r="B164" s="85" t="s">
        <v>1076</v>
      </c>
      <c r="C164" s="85">
        <v>0.22</v>
      </c>
      <c r="D164" s="85">
        <v>0.47699999999999998</v>
      </c>
      <c r="E164" s="85">
        <v>0.51400000000000001</v>
      </c>
      <c r="F164" s="85">
        <v>10.87</v>
      </c>
      <c r="G164" s="85">
        <v>180</v>
      </c>
      <c r="H164" s="85">
        <v>90</v>
      </c>
      <c r="I164" s="85" t="s">
        <v>535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5" t="s">
        <v>587</v>
      </c>
      <c r="B165" s="85" t="s">
        <v>1076</v>
      </c>
      <c r="C165" s="85">
        <v>0.22</v>
      </c>
      <c r="D165" s="85">
        <v>0.47699999999999998</v>
      </c>
      <c r="E165" s="85">
        <v>0.51400000000000001</v>
      </c>
      <c r="F165" s="85">
        <v>10.87</v>
      </c>
      <c r="G165" s="85">
        <v>0</v>
      </c>
      <c r="H165" s="85">
        <v>90</v>
      </c>
      <c r="I165" s="85" t="s">
        <v>528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5" t="s">
        <v>588</v>
      </c>
      <c r="B166" s="85" t="s">
        <v>1076</v>
      </c>
      <c r="C166" s="85">
        <v>0.22</v>
      </c>
      <c r="D166" s="85">
        <v>0.47699999999999998</v>
      </c>
      <c r="E166" s="85">
        <v>0.51400000000000001</v>
      </c>
      <c r="F166" s="85">
        <v>43.48</v>
      </c>
      <c r="G166" s="85">
        <v>0</v>
      </c>
      <c r="H166" s="85">
        <v>90</v>
      </c>
      <c r="I166" s="85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5" t="s">
        <v>590</v>
      </c>
      <c r="B167" s="85" t="s">
        <v>1076</v>
      </c>
      <c r="C167" s="85">
        <v>0.22</v>
      </c>
      <c r="D167" s="85">
        <v>0.47699999999999998</v>
      </c>
      <c r="E167" s="85">
        <v>0.51400000000000001</v>
      </c>
      <c r="F167" s="85">
        <v>10.87</v>
      </c>
      <c r="G167" s="85">
        <v>0</v>
      </c>
      <c r="H167" s="85">
        <v>90</v>
      </c>
      <c r="I167" s="85" t="s">
        <v>528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5" t="s">
        <v>591</v>
      </c>
      <c r="B168" s="85" t="s">
        <v>1076</v>
      </c>
      <c r="C168" s="85">
        <v>0.22</v>
      </c>
      <c r="D168" s="85">
        <v>0.47699999999999998</v>
      </c>
      <c r="E168" s="85">
        <v>0.51400000000000001</v>
      </c>
      <c r="F168" s="85">
        <v>43.48</v>
      </c>
      <c r="G168" s="85">
        <v>0</v>
      </c>
      <c r="H168" s="85">
        <v>90</v>
      </c>
      <c r="I168" s="85" t="s">
        <v>528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5" t="s">
        <v>592</v>
      </c>
      <c r="B169" s="85" t="s">
        <v>1076</v>
      </c>
      <c r="C169" s="85">
        <v>0.22</v>
      </c>
      <c r="D169" s="85">
        <v>0.47699999999999998</v>
      </c>
      <c r="E169" s="85">
        <v>0.51400000000000001</v>
      </c>
      <c r="F169" s="85">
        <v>10.87</v>
      </c>
      <c r="G169" s="85">
        <v>0</v>
      </c>
      <c r="H169" s="85">
        <v>90</v>
      </c>
      <c r="I169" s="85" t="s">
        <v>528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5" t="s">
        <v>603</v>
      </c>
      <c r="B170" s="85" t="s">
        <v>1076</v>
      </c>
      <c r="C170" s="85">
        <v>0.22</v>
      </c>
      <c r="D170" s="85">
        <v>0.47699999999999998</v>
      </c>
      <c r="E170" s="85">
        <v>0.51400000000000001</v>
      </c>
      <c r="F170" s="85">
        <v>22.58</v>
      </c>
      <c r="G170" s="85">
        <v>270</v>
      </c>
      <c r="H170" s="85">
        <v>90</v>
      </c>
      <c r="I170" s="85" t="s">
        <v>533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5" t="s">
        <v>604</v>
      </c>
      <c r="B171" s="85" t="s">
        <v>1076</v>
      </c>
      <c r="C171" s="85">
        <v>0.22</v>
      </c>
      <c r="D171" s="85">
        <v>0.47699999999999998</v>
      </c>
      <c r="E171" s="85">
        <v>0.51400000000000001</v>
      </c>
      <c r="F171" s="85">
        <v>10.87</v>
      </c>
      <c r="G171" s="85">
        <v>180</v>
      </c>
      <c r="H171" s="85">
        <v>90</v>
      </c>
      <c r="I171" s="85" t="s">
        <v>535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5" t="s">
        <v>605</v>
      </c>
      <c r="B172" s="85" t="s">
        <v>1076</v>
      </c>
      <c r="C172" s="85">
        <v>0.22</v>
      </c>
      <c r="D172" s="85">
        <v>0.47699999999999998</v>
      </c>
      <c r="E172" s="85">
        <v>0.51400000000000001</v>
      </c>
      <c r="F172" s="85">
        <v>43.48</v>
      </c>
      <c r="G172" s="85">
        <v>180</v>
      </c>
      <c r="H172" s="85">
        <v>90</v>
      </c>
      <c r="I172" s="85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5" t="s">
        <v>606</v>
      </c>
      <c r="B173" s="85" t="s">
        <v>1076</v>
      </c>
      <c r="C173" s="85">
        <v>0.22</v>
      </c>
      <c r="D173" s="85">
        <v>0.47699999999999998</v>
      </c>
      <c r="E173" s="85">
        <v>0.51400000000000001</v>
      </c>
      <c r="F173" s="85">
        <v>35.119999999999997</v>
      </c>
      <c r="G173" s="85">
        <v>180</v>
      </c>
      <c r="H173" s="85">
        <v>90</v>
      </c>
      <c r="I173" s="85" t="s">
        <v>535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5" t="s">
        <v>607</v>
      </c>
      <c r="B174" s="85" t="s">
        <v>1076</v>
      </c>
      <c r="C174" s="85">
        <v>0.22</v>
      </c>
      <c r="D174" s="85">
        <v>0.47699999999999998</v>
      </c>
      <c r="E174" s="85">
        <v>0.51400000000000001</v>
      </c>
      <c r="F174" s="85">
        <v>43.48</v>
      </c>
      <c r="G174" s="85">
        <v>180</v>
      </c>
      <c r="H174" s="85">
        <v>90</v>
      </c>
      <c r="I174" s="85" t="s">
        <v>535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5" t="s">
        <v>608</v>
      </c>
      <c r="B175" s="85" t="s">
        <v>1076</v>
      </c>
      <c r="C175" s="85">
        <v>0.22</v>
      </c>
      <c r="D175" s="85">
        <v>0.47699999999999998</v>
      </c>
      <c r="E175" s="85">
        <v>0.51400000000000001</v>
      </c>
      <c r="F175" s="85">
        <v>10.87</v>
      </c>
      <c r="G175" s="85">
        <v>180</v>
      </c>
      <c r="H175" s="85">
        <v>90</v>
      </c>
      <c r="I175" s="85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5" t="s">
        <v>609</v>
      </c>
      <c r="B176" s="85" t="s">
        <v>1076</v>
      </c>
      <c r="C176" s="85">
        <v>0.22</v>
      </c>
      <c r="D176" s="85">
        <v>0.47699999999999998</v>
      </c>
      <c r="E176" s="85">
        <v>0.51400000000000001</v>
      </c>
      <c r="F176" s="85">
        <v>10.87</v>
      </c>
      <c r="G176" s="85">
        <v>0</v>
      </c>
      <c r="H176" s="85">
        <v>90</v>
      </c>
      <c r="I176" s="85" t="s">
        <v>528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5" t="s">
        <v>610</v>
      </c>
      <c r="B177" s="85" t="s">
        <v>1076</v>
      </c>
      <c r="C177" s="85">
        <v>0.22</v>
      </c>
      <c r="D177" s="85">
        <v>0.47699999999999998</v>
      </c>
      <c r="E177" s="85">
        <v>0.51400000000000001</v>
      </c>
      <c r="F177" s="85">
        <v>43.48</v>
      </c>
      <c r="G177" s="85">
        <v>0</v>
      </c>
      <c r="H177" s="85">
        <v>90</v>
      </c>
      <c r="I177" s="85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5" t="s">
        <v>612</v>
      </c>
      <c r="B178" s="85" t="s">
        <v>1076</v>
      </c>
      <c r="C178" s="85">
        <v>0.22</v>
      </c>
      <c r="D178" s="85">
        <v>0.47699999999999998</v>
      </c>
      <c r="E178" s="85">
        <v>0.51400000000000001</v>
      </c>
      <c r="F178" s="85">
        <v>10.87</v>
      </c>
      <c r="G178" s="85">
        <v>0</v>
      </c>
      <c r="H178" s="85">
        <v>90</v>
      </c>
      <c r="I178" s="85" t="s">
        <v>528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5" t="s">
        <v>613</v>
      </c>
      <c r="B179" s="85" t="s">
        <v>1076</v>
      </c>
      <c r="C179" s="85">
        <v>0.22</v>
      </c>
      <c r="D179" s="85">
        <v>0.47699999999999998</v>
      </c>
      <c r="E179" s="85">
        <v>0.51400000000000001</v>
      </c>
      <c r="F179" s="85">
        <v>43.48</v>
      </c>
      <c r="G179" s="85">
        <v>0</v>
      </c>
      <c r="H179" s="85">
        <v>90</v>
      </c>
      <c r="I179" s="85" t="s">
        <v>528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5" t="s">
        <v>614</v>
      </c>
      <c r="B180" s="85" t="s">
        <v>1076</v>
      </c>
      <c r="C180" s="85">
        <v>0.22</v>
      </c>
      <c r="D180" s="85">
        <v>0.47699999999999998</v>
      </c>
      <c r="E180" s="85">
        <v>0.51400000000000001</v>
      </c>
      <c r="F180" s="85">
        <v>10.87</v>
      </c>
      <c r="G180" s="85">
        <v>0</v>
      </c>
      <c r="H180" s="85">
        <v>90</v>
      </c>
      <c r="I180" s="85" t="s">
        <v>528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5" t="s">
        <v>628</v>
      </c>
      <c r="B181" s="85" t="s">
        <v>1076</v>
      </c>
      <c r="C181" s="85">
        <v>0.22</v>
      </c>
      <c r="D181" s="85">
        <v>0.47699999999999998</v>
      </c>
      <c r="E181" s="85">
        <v>0.51400000000000001</v>
      </c>
      <c r="F181" s="85">
        <v>22.58</v>
      </c>
      <c r="G181" s="85">
        <v>270</v>
      </c>
      <c r="H181" s="85">
        <v>90</v>
      </c>
      <c r="I181" s="85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5" t="s">
        <v>629</v>
      </c>
      <c r="B182" s="85" t="s">
        <v>1076</v>
      </c>
      <c r="C182" s="85">
        <v>0.22</v>
      </c>
      <c r="D182" s="85">
        <v>0.47699999999999998</v>
      </c>
      <c r="E182" s="85">
        <v>0.51400000000000001</v>
      </c>
      <c r="F182" s="85">
        <v>10.87</v>
      </c>
      <c r="G182" s="85">
        <v>180</v>
      </c>
      <c r="H182" s="85">
        <v>90</v>
      </c>
      <c r="I182" s="85" t="s">
        <v>535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5" t="s">
        <v>630</v>
      </c>
      <c r="B183" s="85" t="s">
        <v>1078</v>
      </c>
      <c r="C183" s="85">
        <v>0.3</v>
      </c>
      <c r="D183" s="85">
        <v>0.35799999999999998</v>
      </c>
      <c r="E183" s="85">
        <v>0.38400000000000001</v>
      </c>
      <c r="F183" s="85">
        <v>32.61</v>
      </c>
      <c r="G183" s="85">
        <v>90</v>
      </c>
      <c r="H183" s="85">
        <v>0</v>
      </c>
      <c r="I183" s="85"/>
      <c r="J183"/>
      <c r="K183"/>
      <c r="L183"/>
      <c r="M183"/>
      <c r="N183"/>
      <c r="O183"/>
      <c r="P183"/>
      <c r="Q183"/>
      <c r="R183"/>
      <c r="S183"/>
    </row>
    <row r="184" spans="1:19">
      <c r="A184" s="85" t="s">
        <v>631</v>
      </c>
      <c r="B184" s="85" t="s">
        <v>1076</v>
      </c>
      <c r="C184" s="85">
        <v>0.22</v>
      </c>
      <c r="D184" s="85">
        <v>0.47699999999999998</v>
      </c>
      <c r="E184" s="85">
        <v>0.51400000000000001</v>
      </c>
      <c r="F184" s="85">
        <v>43.48</v>
      </c>
      <c r="G184" s="85">
        <v>180</v>
      </c>
      <c r="H184" s="85">
        <v>90</v>
      </c>
      <c r="I184" s="85" t="s">
        <v>535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5" t="s">
        <v>632</v>
      </c>
      <c r="B185" s="85" t="s">
        <v>1078</v>
      </c>
      <c r="C185" s="85">
        <v>0.3</v>
      </c>
      <c r="D185" s="85">
        <v>0.35799999999999998</v>
      </c>
      <c r="E185" s="85">
        <v>0.38400000000000001</v>
      </c>
      <c r="F185" s="85">
        <v>130.44999999999999</v>
      </c>
      <c r="G185" s="85">
        <v>90</v>
      </c>
      <c r="H185" s="85">
        <v>0</v>
      </c>
      <c r="I185" s="85"/>
      <c r="J185"/>
      <c r="K185"/>
      <c r="L185"/>
      <c r="M185"/>
      <c r="N185"/>
      <c r="O185"/>
      <c r="P185"/>
      <c r="Q185"/>
      <c r="R185"/>
      <c r="S185"/>
    </row>
    <row r="186" spans="1:19">
      <c r="A186" s="85" t="s">
        <v>633</v>
      </c>
      <c r="B186" s="85" t="s">
        <v>1076</v>
      </c>
      <c r="C186" s="85">
        <v>0.22</v>
      </c>
      <c r="D186" s="85">
        <v>0.47699999999999998</v>
      </c>
      <c r="E186" s="85">
        <v>0.51400000000000001</v>
      </c>
      <c r="F186" s="85">
        <v>35.119999999999997</v>
      </c>
      <c r="G186" s="85">
        <v>180</v>
      </c>
      <c r="H186" s="85">
        <v>90</v>
      </c>
      <c r="I186" s="85" t="s">
        <v>535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5" t="s">
        <v>634</v>
      </c>
      <c r="B187" s="85" t="s">
        <v>1078</v>
      </c>
      <c r="C187" s="85">
        <v>0.3</v>
      </c>
      <c r="D187" s="85">
        <v>0.35799999999999998</v>
      </c>
      <c r="E187" s="85">
        <v>0.38400000000000001</v>
      </c>
      <c r="F187" s="85">
        <v>105.36</v>
      </c>
      <c r="G187" s="85">
        <v>90</v>
      </c>
      <c r="H187" s="85">
        <v>0</v>
      </c>
      <c r="I187" s="85"/>
      <c r="J187"/>
      <c r="K187"/>
      <c r="L187"/>
      <c r="M187"/>
      <c r="N187"/>
      <c r="O187"/>
      <c r="P187"/>
      <c r="Q187"/>
      <c r="R187"/>
      <c r="S187"/>
    </row>
    <row r="188" spans="1:19">
      <c r="A188" s="85" t="s">
        <v>635</v>
      </c>
      <c r="B188" s="85" t="s">
        <v>1076</v>
      </c>
      <c r="C188" s="85">
        <v>0.22</v>
      </c>
      <c r="D188" s="85">
        <v>0.47699999999999998</v>
      </c>
      <c r="E188" s="85">
        <v>0.51400000000000001</v>
      </c>
      <c r="F188" s="85">
        <v>43.48</v>
      </c>
      <c r="G188" s="85">
        <v>180</v>
      </c>
      <c r="H188" s="85">
        <v>90</v>
      </c>
      <c r="I188" s="85" t="s">
        <v>535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5" t="s">
        <v>636</v>
      </c>
      <c r="B189" s="85" t="s">
        <v>1078</v>
      </c>
      <c r="C189" s="85">
        <v>0.3</v>
      </c>
      <c r="D189" s="85">
        <v>0.35799999999999998</v>
      </c>
      <c r="E189" s="85">
        <v>0.38400000000000001</v>
      </c>
      <c r="F189" s="85">
        <v>130.44999999999999</v>
      </c>
      <c r="G189" s="85">
        <v>90</v>
      </c>
      <c r="H189" s="85">
        <v>0</v>
      </c>
      <c r="I189" s="85"/>
      <c r="J189"/>
      <c r="K189"/>
      <c r="L189"/>
      <c r="M189"/>
      <c r="N189"/>
      <c r="O189"/>
      <c r="P189"/>
      <c r="Q189"/>
      <c r="R189"/>
      <c r="S189"/>
    </row>
    <row r="190" spans="1:19">
      <c r="A190" s="85" t="s">
        <v>637</v>
      </c>
      <c r="B190" s="85" t="s">
        <v>1076</v>
      </c>
      <c r="C190" s="85">
        <v>0.22</v>
      </c>
      <c r="D190" s="85">
        <v>0.47699999999999998</v>
      </c>
      <c r="E190" s="85">
        <v>0.51400000000000001</v>
      </c>
      <c r="F190" s="85">
        <v>10.87</v>
      </c>
      <c r="G190" s="85">
        <v>180</v>
      </c>
      <c r="H190" s="85">
        <v>90</v>
      </c>
      <c r="I190" s="85" t="s">
        <v>535</v>
      </c>
      <c r="J190"/>
      <c r="K190"/>
      <c r="L190"/>
      <c r="M190"/>
      <c r="N190"/>
      <c r="O190"/>
      <c r="P190"/>
      <c r="Q190"/>
      <c r="R190"/>
      <c r="S190"/>
    </row>
    <row r="191" spans="1:19">
      <c r="A191" s="85" t="s">
        <v>638</v>
      </c>
      <c r="B191" s="85" t="s">
        <v>1078</v>
      </c>
      <c r="C191" s="85">
        <v>0.3</v>
      </c>
      <c r="D191" s="85">
        <v>0.35799999999999998</v>
      </c>
      <c r="E191" s="85">
        <v>0.38400000000000001</v>
      </c>
      <c r="F191" s="85">
        <v>32.61</v>
      </c>
      <c r="G191" s="85">
        <v>90</v>
      </c>
      <c r="H191" s="85">
        <v>0</v>
      </c>
      <c r="I191" s="85"/>
      <c r="J191"/>
      <c r="K191"/>
      <c r="L191"/>
      <c r="M191"/>
      <c r="N191"/>
      <c r="O191"/>
      <c r="P191"/>
      <c r="Q191"/>
      <c r="R191"/>
      <c r="S191"/>
    </row>
    <row r="192" spans="1:19">
      <c r="A192" s="85" t="s">
        <v>639</v>
      </c>
      <c r="B192" s="85" t="s">
        <v>1076</v>
      </c>
      <c r="C192" s="85">
        <v>0.22</v>
      </c>
      <c r="D192" s="85">
        <v>0.47699999999999998</v>
      </c>
      <c r="E192" s="85">
        <v>0.51400000000000001</v>
      </c>
      <c r="F192" s="85">
        <v>10.87</v>
      </c>
      <c r="G192" s="85">
        <v>0</v>
      </c>
      <c r="H192" s="85">
        <v>90</v>
      </c>
      <c r="I192" s="85" t="s">
        <v>528</v>
      </c>
      <c r="J192"/>
      <c r="K192"/>
      <c r="L192"/>
      <c r="M192"/>
      <c r="N192"/>
      <c r="O192"/>
      <c r="P192"/>
      <c r="Q192"/>
      <c r="R192"/>
      <c r="S192"/>
    </row>
    <row r="193" spans="1:19">
      <c r="A193" s="85" t="s">
        <v>640</v>
      </c>
      <c r="B193" s="85" t="s">
        <v>1078</v>
      </c>
      <c r="C193" s="85">
        <v>0.3</v>
      </c>
      <c r="D193" s="85">
        <v>0.35799999999999998</v>
      </c>
      <c r="E193" s="85">
        <v>0.38400000000000001</v>
      </c>
      <c r="F193" s="85">
        <v>32.61</v>
      </c>
      <c r="G193" s="85">
        <v>90</v>
      </c>
      <c r="H193" s="85">
        <v>0</v>
      </c>
      <c r="I193" s="85"/>
      <c r="J193"/>
      <c r="K193"/>
      <c r="L193"/>
      <c r="M193"/>
      <c r="N193"/>
      <c r="O193"/>
      <c r="P193"/>
      <c r="Q193"/>
      <c r="R193"/>
      <c r="S193"/>
    </row>
    <row r="194" spans="1:19">
      <c r="A194" s="85" t="s">
        <v>641</v>
      </c>
      <c r="B194" s="85" t="s">
        <v>1076</v>
      </c>
      <c r="C194" s="85">
        <v>0.22</v>
      </c>
      <c r="D194" s="85">
        <v>0.47699999999999998</v>
      </c>
      <c r="E194" s="85">
        <v>0.51400000000000001</v>
      </c>
      <c r="F194" s="85">
        <v>43.48</v>
      </c>
      <c r="G194" s="85">
        <v>0</v>
      </c>
      <c r="H194" s="85">
        <v>90</v>
      </c>
      <c r="I194" s="85" t="s">
        <v>528</v>
      </c>
      <c r="J194"/>
      <c r="K194"/>
      <c r="L194"/>
      <c r="M194"/>
      <c r="N194"/>
      <c r="O194"/>
      <c r="P194"/>
      <c r="Q194"/>
      <c r="R194"/>
      <c r="S194"/>
    </row>
    <row r="195" spans="1:19">
      <c r="A195" s="85" t="s">
        <v>642</v>
      </c>
      <c r="B195" s="85" t="s">
        <v>1078</v>
      </c>
      <c r="C195" s="85">
        <v>0.3</v>
      </c>
      <c r="D195" s="85">
        <v>0.35799999999999998</v>
      </c>
      <c r="E195" s="85">
        <v>0.38400000000000001</v>
      </c>
      <c r="F195" s="85">
        <v>130.44</v>
      </c>
      <c r="G195" s="85">
        <v>90</v>
      </c>
      <c r="H195" s="85">
        <v>0</v>
      </c>
      <c r="I195" s="85"/>
      <c r="J195"/>
      <c r="K195"/>
      <c r="L195"/>
      <c r="M195"/>
      <c r="N195"/>
      <c r="O195"/>
      <c r="P195"/>
      <c r="Q195"/>
      <c r="R195"/>
      <c r="S195"/>
    </row>
    <row r="196" spans="1:19">
      <c r="A196" s="85" t="s">
        <v>645</v>
      </c>
      <c r="B196" s="85" t="s">
        <v>1076</v>
      </c>
      <c r="C196" s="85">
        <v>0.22</v>
      </c>
      <c r="D196" s="85">
        <v>0.47699999999999998</v>
      </c>
      <c r="E196" s="85">
        <v>0.51400000000000001</v>
      </c>
      <c r="F196" s="85">
        <v>10.87</v>
      </c>
      <c r="G196" s="85">
        <v>0</v>
      </c>
      <c r="H196" s="85">
        <v>90</v>
      </c>
      <c r="I196" s="85" t="s">
        <v>528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5" t="s">
        <v>646</v>
      </c>
      <c r="B197" s="85" t="s">
        <v>1078</v>
      </c>
      <c r="C197" s="85">
        <v>0.3</v>
      </c>
      <c r="D197" s="85">
        <v>0.35799999999999998</v>
      </c>
      <c r="E197" s="85">
        <v>0.38400000000000001</v>
      </c>
      <c r="F197" s="85">
        <v>32.61</v>
      </c>
      <c r="G197" s="85">
        <v>90</v>
      </c>
      <c r="H197" s="85">
        <v>0</v>
      </c>
      <c r="I197" s="85"/>
      <c r="J197"/>
      <c r="K197"/>
      <c r="L197"/>
      <c r="M197"/>
      <c r="N197"/>
      <c r="O197"/>
      <c r="P197"/>
      <c r="Q197"/>
      <c r="R197"/>
      <c r="S197"/>
    </row>
    <row r="198" spans="1:19">
      <c r="A198" s="85" t="s">
        <v>647</v>
      </c>
      <c r="B198" s="85" t="s">
        <v>1076</v>
      </c>
      <c r="C198" s="85">
        <v>0.22</v>
      </c>
      <c r="D198" s="85">
        <v>0.47699999999999998</v>
      </c>
      <c r="E198" s="85">
        <v>0.51400000000000001</v>
      </c>
      <c r="F198" s="85">
        <v>43.48</v>
      </c>
      <c r="G198" s="85">
        <v>0</v>
      </c>
      <c r="H198" s="85">
        <v>90</v>
      </c>
      <c r="I198" s="85" t="s">
        <v>528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5" t="s">
        <v>648</v>
      </c>
      <c r="B199" s="85" t="s">
        <v>1078</v>
      </c>
      <c r="C199" s="85">
        <v>0.3</v>
      </c>
      <c r="D199" s="85">
        <v>0.35799999999999998</v>
      </c>
      <c r="E199" s="85">
        <v>0.38400000000000001</v>
      </c>
      <c r="F199" s="85">
        <v>130.44</v>
      </c>
      <c r="G199" s="85">
        <v>90</v>
      </c>
      <c r="H199" s="85">
        <v>0</v>
      </c>
      <c r="I199" s="85"/>
      <c r="J199"/>
      <c r="K199"/>
      <c r="L199"/>
      <c r="M199"/>
      <c r="N199"/>
      <c r="O199"/>
      <c r="P199"/>
      <c r="Q199"/>
      <c r="R199"/>
      <c r="S199"/>
    </row>
    <row r="200" spans="1:19">
      <c r="A200" s="85" t="s">
        <v>649</v>
      </c>
      <c r="B200" s="85" t="s">
        <v>1076</v>
      </c>
      <c r="C200" s="85">
        <v>0.22</v>
      </c>
      <c r="D200" s="85">
        <v>0.47699999999999998</v>
      </c>
      <c r="E200" s="85">
        <v>0.51400000000000001</v>
      </c>
      <c r="F200" s="85">
        <v>10.87</v>
      </c>
      <c r="G200" s="85">
        <v>0</v>
      </c>
      <c r="H200" s="85">
        <v>90</v>
      </c>
      <c r="I200" s="85" t="s">
        <v>528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5" t="s">
        <v>650</v>
      </c>
      <c r="B201" s="85" t="s">
        <v>1078</v>
      </c>
      <c r="C201" s="85">
        <v>0.3</v>
      </c>
      <c r="D201" s="85">
        <v>0.35799999999999998</v>
      </c>
      <c r="E201" s="85">
        <v>0.38400000000000001</v>
      </c>
      <c r="F201" s="85">
        <v>32.61</v>
      </c>
      <c r="G201" s="85">
        <v>90</v>
      </c>
      <c r="H201" s="85">
        <v>0</v>
      </c>
      <c r="I201" s="85"/>
      <c r="J201"/>
      <c r="K201"/>
      <c r="L201"/>
      <c r="M201"/>
      <c r="N201"/>
      <c r="O201"/>
      <c r="P201"/>
      <c r="Q201"/>
      <c r="R201"/>
      <c r="S201"/>
    </row>
    <row r="202" spans="1:19">
      <c r="A202" s="85" t="s">
        <v>561</v>
      </c>
      <c r="B202" s="85" t="s">
        <v>1076</v>
      </c>
      <c r="C202" s="85">
        <v>0.22</v>
      </c>
      <c r="D202" s="85">
        <v>0.47699999999999998</v>
      </c>
      <c r="E202" s="85">
        <v>0.51400000000000001</v>
      </c>
      <c r="F202" s="85">
        <v>39.86</v>
      </c>
      <c r="G202" s="85">
        <v>0</v>
      </c>
      <c r="H202" s="85">
        <v>90</v>
      </c>
      <c r="I202" s="85" t="s">
        <v>528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5" t="s">
        <v>562</v>
      </c>
      <c r="B203" s="85" t="s">
        <v>1077</v>
      </c>
      <c r="C203" s="85">
        <v>0.3</v>
      </c>
      <c r="D203" s="85">
        <v>1.8620000000000001</v>
      </c>
      <c r="E203" s="85">
        <v>3.4009999999999998</v>
      </c>
      <c r="F203" s="85">
        <v>97.83</v>
      </c>
      <c r="G203" s="85">
        <v>90</v>
      </c>
      <c r="H203" s="85">
        <v>180</v>
      </c>
      <c r="I203" s="85"/>
      <c r="J203"/>
      <c r="K203"/>
      <c r="L203"/>
      <c r="M203"/>
      <c r="N203"/>
      <c r="O203"/>
      <c r="P203"/>
      <c r="Q203"/>
      <c r="R203"/>
      <c r="S203"/>
    </row>
    <row r="204" spans="1:19">
      <c r="A204" s="85" t="s">
        <v>547</v>
      </c>
      <c r="B204" s="85" t="s">
        <v>1076</v>
      </c>
      <c r="C204" s="85">
        <v>0.22</v>
      </c>
      <c r="D204" s="85">
        <v>0.47699999999999998</v>
      </c>
      <c r="E204" s="85">
        <v>0.51400000000000001</v>
      </c>
      <c r="F204" s="85">
        <v>13.29</v>
      </c>
      <c r="G204" s="85">
        <v>180</v>
      </c>
      <c r="H204" s="85">
        <v>90</v>
      </c>
      <c r="I204" s="85" t="s">
        <v>535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5" t="s">
        <v>548</v>
      </c>
      <c r="B205" s="85" t="s">
        <v>1077</v>
      </c>
      <c r="C205" s="85">
        <v>0.3</v>
      </c>
      <c r="D205" s="85">
        <v>1.8620000000000001</v>
      </c>
      <c r="E205" s="85">
        <v>3.4009999999999998</v>
      </c>
      <c r="F205" s="85">
        <v>32.61</v>
      </c>
      <c r="G205" s="85">
        <v>90</v>
      </c>
      <c r="H205" s="85">
        <v>180</v>
      </c>
      <c r="I205" s="85"/>
      <c r="J205"/>
      <c r="K205"/>
      <c r="L205"/>
      <c r="M205"/>
      <c r="N205"/>
      <c r="O205"/>
      <c r="P205"/>
      <c r="Q205"/>
      <c r="R205"/>
      <c r="S205"/>
    </row>
    <row r="206" spans="1:19">
      <c r="A206" s="85" t="s">
        <v>545</v>
      </c>
      <c r="B206" s="85" t="s">
        <v>1076</v>
      </c>
      <c r="C206" s="85">
        <v>0.22</v>
      </c>
      <c r="D206" s="85">
        <v>0.47699999999999998</v>
      </c>
      <c r="E206" s="85">
        <v>0.51400000000000001</v>
      </c>
      <c r="F206" s="85">
        <v>32.700000000000003</v>
      </c>
      <c r="G206" s="85">
        <v>180</v>
      </c>
      <c r="H206" s="85">
        <v>90</v>
      </c>
      <c r="I206" s="85" t="s">
        <v>535</v>
      </c>
      <c r="J206"/>
      <c r="K206"/>
      <c r="L206"/>
      <c r="M206"/>
      <c r="N206"/>
      <c r="O206"/>
      <c r="P206"/>
      <c r="Q206"/>
      <c r="R206"/>
      <c r="S206"/>
    </row>
    <row r="207" spans="1:19">
      <c r="A207" s="85" t="s">
        <v>546</v>
      </c>
      <c r="B207" s="85" t="s">
        <v>1077</v>
      </c>
      <c r="C207" s="85">
        <v>0.3</v>
      </c>
      <c r="D207" s="85">
        <v>1.8620000000000001</v>
      </c>
      <c r="E207" s="85">
        <v>3.4009999999999998</v>
      </c>
      <c r="F207" s="85">
        <v>80.27</v>
      </c>
      <c r="G207" s="85">
        <v>90</v>
      </c>
      <c r="H207" s="85">
        <v>180</v>
      </c>
      <c r="I207" s="85"/>
      <c r="J207"/>
      <c r="K207"/>
      <c r="L207"/>
      <c r="M207"/>
      <c r="N207"/>
      <c r="O207"/>
      <c r="P207"/>
      <c r="Q207"/>
      <c r="R207"/>
      <c r="S207"/>
    </row>
    <row r="208" spans="1:19">
      <c r="A208" s="85" t="s">
        <v>525</v>
      </c>
      <c r="B208" s="85" t="s">
        <v>1076</v>
      </c>
      <c r="C208" s="85">
        <v>0.22</v>
      </c>
      <c r="D208" s="85">
        <v>0.47699999999999998</v>
      </c>
      <c r="E208" s="85">
        <v>0.51400000000000001</v>
      </c>
      <c r="F208" s="85">
        <v>27.59</v>
      </c>
      <c r="G208" s="85">
        <v>90</v>
      </c>
      <c r="H208" s="85">
        <v>90</v>
      </c>
      <c r="I208" s="85" t="s">
        <v>526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5" t="s">
        <v>527</v>
      </c>
      <c r="B209" s="85" t="s">
        <v>1076</v>
      </c>
      <c r="C209" s="85">
        <v>0.22</v>
      </c>
      <c r="D209" s="85">
        <v>0.47699999999999998</v>
      </c>
      <c r="E209" s="85">
        <v>0.51400000000000001</v>
      </c>
      <c r="F209" s="85">
        <v>8.18</v>
      </c>
      <c r="G209" s="85">
        <v>0</v>
      </c>
      <c r="H209" s="85">
        <v>90</v>
      </c>
      <c r="I209" s="85" t="s">
        <v>528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5" t="s">
        <v>529</v>
      </c>
      <c r="B210" s="85" t="s">
        <v>1077</v>
      </c>
      <c r="C210" s="85">
        <v>0.3</v>
      </c>
      <c r="D210" s="85">
        <v>1.8620000000000001</v>
      </c>
      <c r="E210" s="85">
        <v>3.4009999999999998</v>
      </c>
      <c r="F210" s="85">
        <v>20.07</v>
      </c>
      <c r="G210" s="85">
        <v>90</v>
      </c>
      <c r="H210" s="85">
        <v>180</v>
      </c>
      <c r="I210" s="85"/>
      <c r="J210"/>
      <c r="K210"/>
      <c r="L210"/>
      <c r="M210"/>
      <c r="N210"/>
      <c r="O210"/>
      <c r="P210"/>
      <c r="Q210"/>
      <c r="R210"/>
      <c r="S210"/>
    </row>
    <row r="211" spans="1:19">
      <c r="A211" s="85" t="s">
        <v>574</v>
      </c>
      <c r="B211" s="85" t="s">
        <v>1076</v>
      </c>
      <c r="C211" s="85">
        <v>0.22</v>
      </c>
      <c r="D211" s="85">
        <v>0.47699999999999998</v>
      </c>
      <c r="E211" s="85">
        <v>0.51400000000000001</v>
      </c>
      <c r="F211" s="85">
        <v>22.58</v>
      </c>
      <c r="G211" s="85">
        <v>90</v>
      </c>
      <c r="H211" s="85">
        <v>90</v>
      </c>
      <c r="I211" s="85" t="s">
        <v>526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5" t="s">
        <v>575</v>
      </c>
      <c r="B212" s="85" t="s">
        <v>1076</v>
      </c>
      <c r="C212" s="85">
        <v>0.22</v>
      </c>
      <c r="D212" s="85">
        <v>0.47699999999999998</v>
      </c>
      <c r="E212" s="85">
        <v>0.51400000000000001</v>
      </c>
      <c r="F212" s="85">
        <v>6.69</v>
      </c>
      <c r="G212" s="85">
        <v>0</v>
      </c>
      <c r="H212" s="85">
        <v>90</v>
      </c>
      <c r="I212" s="85" t="s">
        <v>528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5" t="s">
        <v>596</v>
      </c>
      <c r="B213" s="85" t="s">
        <v>1076</v>
      </c>
      <c r="C213" s="85">
        <v>0.22</v>
      </c>
      <c r="D213" s="85">
        <v>0.47699999999999998</v>
      </c>
      <c r="E213" s="85">
        <v>0.51400000000000001</v>
      </c>
      <c r="F213" s="85">
        <v>22.58</v>
      </c>
      <c r="G213" s="85">
        <v>90</v>
      </c>
      <c r="H213" s="85">
        <v>90</v>
      </c>
      <c r="I213" s="85" t="s">
        <v>526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5" t="s">
        <v>597</v>
      </c>
      <c r="B214" s="85" t="s">
        <v>1076</v>
      </c>
      <c r="C214" s="85">
        <v>0.22</v>
      </c>
      <c r="D214" s="85">
        <v>0.47699999999999998</v>
      </c>
      <c r="E214" s="85">
        <v>0.51400000000000001</v>
      </c>
      <c r="F214" s="85">
        <v>6.69</v>
      </c>
      <c r="G214" s="85">
        <v>0</v>
      </c>
      <c r="H214" s="85">
        <v>90</v>
      </c>
      <c r="I214" s="85" t="s">
        <v>528</v>
      </c>
      <c r="J214"/>
      <c r="K214"/>
      <c r="L214"/>
      <c r="M214"/>
      <c r="N214"/>
      <c r="O214"/>
      <c r="P214"/>
      <c r="Q214"/>
      <c r="R214"/>
      <c r="S214"/>
    </row>
    <row r="215" spans="1:19">
      <c r="A215" s="85" t="s">
        <v>618</v>
      </c>
      <c r="B215" s="85" t="s">
        <v>1076</v>
      </c>
      <c r="C215" s="85">
        <v>0.22</v>
      </c>
      <c r="D215" s="85">
        <v>0.47699999999999998</v>
      </c>
      <c r="E215" s="85">
        <v>0.51400000000000001</v>
      </c>
      <c r="F215" s="85">
        <v>22.58</v>
      </c>
      <c r="G215" s="85">
        <v>90</v>
      </c>
      <c r="H215" s="85">
        <v>90</v>
      </c>
      <c r="I215" s="85" t="s">
        <v>526</v>
      </c>
      <c r="J215"/>
      <c r="K215"/>
      <c r="L215"/>
      <c r="M215"/>
      <c r="N215"/>
      <c r="O215"/>
      <c r="P215"/>
      <c r="Q215"/>
      <c r="R215"/>
      <c r="S215"/>
    </row>
    <row r="216" spans="1:19">
      <c r="A216" s="85" t="s">
        <v>619</v>
      </c>
      <c r="B216" s="85" t="s">
        <v>1076</v>
      </c>
      <c r="C216" s="85">
        <v>0.22</v>
      </c>
      <c r="D216" s="85">
        <v>0.47699999999999998</v>
      </c>
      <c r="E216" s="85">
        <v>0.51400000000000001</v>
      </c>
      <c r="F216" s="85">
        <v>6.69</v>
      </c>
      <c r="G216" s="85">
        <v>0</v>
      </c>
      <c r="H216" s="85">
        <v>90</v>
      </c>
      <c r="I216" s="85" t="s">
        <v>528</v>
      </c>
      <c r="J216"/>
      <c r="K216"/>
      <c r="L216"/>
      <c r="M216"/>
      <c r="N216"/>
      <c r="O216"/>
      <c r="P216"/>
      <c r="Q216"/>
      <c r="R216"/>
      <c r="S216"/>
    </row>
    <row r="217" spans="1:19">
      <c r="A217" s="85" t="s">
        <v>620</v>
      </c>
      <c r="B217" s="85" t="s">
        <v>1078</v>
      </c>
      <c r="C217" s="85">
        <v>0.3</v>
      </c>
      <c r="D217" s="85">
        <v>0.35799999999999998</v>
      </c>
      <c r="E217" s="85">
        <v>0.38400000000000001</v>
      </c>
      <c r="F217" s="85">
        <v>20.07</v>
      </c>
      <c r="G217" s="85">
        <v>90</v>
      </c>
      <c r="H217" s="85">
        <v>0</v>
      </c>
      <c r="I217" s="85"/>
      <c r="J217"/>
      <c r="K217"/>
      <c r="L217"/>
      <c r="M217"/>
      <c r="N217"/>
      <c r="O217"/>
      <c r="P217"/>
      <c r="Q217"/>
      <c r="R217"/>
      <c r="S217"/>
    </row>
    <row r="218" spans="1:19">
      <c r="A218" s="85" t="s">
        <v>537</v>
      </c>
      <c r="B218" s="85" t="s">
        <v>1076</v>
      </c>
      <c r="C218" s="85">
        <v>0.22</v>
      </c>
      <c r="D218" s="85">
        <v>0.47699999999999998</v>
      </c>
      <c r="E218" s="85">
        <v>0.51400000000000001</v>
      </c>
      <c r="F218" s="85">
        <v>27.59</v>
      </c>
      <c r="G218" s="85">
        <v>90</v>
      </c>
      <c r="H218" s="85">
        <v>90</v>
      </c>
      <c r="I218" s="85" t="s">
        <v>526</v>
      </c>
      <c r="J218"/>
      <c r="K218"/>
      <c r="L218"/>
      <c r="M218"/>
      <c r="N218"/>
      <c r="O218"/>
      <c r="P218"/>
      <c r="Q218"/>
      <c r="R218"/>
      <c r="S218"/>
    </row>
    <row r="219" spans="1:19">
      <c r="A219" s="85" t="s">
        <v>538</v>
      </c>
      <c r="B219" s="85" t="s">
        <v>1076</v>
      </c>
      <c r="C219" s="85">
        <v>0.22</v>
      </c>
      <c r="D219" s="85">
        <v>0.47699999999999998</v>
      </c>
      <c r="E219" s="85">
        <v>0.51400000000000001</v>
      </c>
      <c r="F219" s="85">
        <v>8.18</v>
      </c>
      <c r="G219" s="85">
        <v>180</v>
      </c>
      <c r="H219" s="85">
        <v>90</v>
      </c>
      <c r="I219" s="85" t="s">
        <v>535</v>
      </c>
      <c r="J219"/>
      <c r="K219"/>
      <c r="L219"/>
      <c r="M219"/>
      <c r="N219"/>
      <c r="O219"/>
      <c r="P219"/>
      <c r="Q219"/>
      <c r="R219"/>
      <c r="S219"/>
    </row>
    <row r="220" spans="1:19">
      <c r="A220" s="85" t="s">
        <v>539</v>
      </c>
      <c r="B220" s="85" t="s">
        <v>1077</v>
      </c>
      <c r="C220" s="85">
        <v>0.3</v>
      </c>
      <c r="D220" s="85">
        <v>1.8620000000000001</v>
      </c>
      <c r="E220" s="85">
        <v>3.4009999999999998</v>
      </c>
      <c r="F220" s="85">
        <v>20.07</v>
      </c>
      <c r="G220" s="85">
        <v>90</v>
      </c>
      <c r="H220" s="85">
        <v>180</v>
      </c>
      <c r="I220" s="85"/>
      <c r="J220"/>
      <c r="K220"/>
      <c r="L220"/>
      <c r="M220"/>
      <c r="N220"/>
      <c r="O220"/>
      <c r="P220"/>
      <c r="Q220"/>
      <c r="R220"/>
      <c r="S220"/>
    </row>
    <row r="221" spans="1:19">
      <c r="A221" s="85" t="s">
        <v>579</v>
      </c>
      <c r="B221" s="85" t="s">
        <v>1076</v>
      </c>
      <c r="C221" s="85">
        <v>0.22</v>
      </c>
      <c r="D221" s="85">
        <v>0.47699999999999998</v>
      </c>
      <c r="E221" s="85">
        <v>0.51400000000000001</v>
      </c>
      <c r="F221" s="85">
        <v>22.58</v>
      </c>
      <c r="G221" s="85">
        <v>90</v>
      </c>
      <c r="H221" s="85">
        <v>90</v>
      </c>
      <c r="I221" s="85" t="s">
        <v>526</v>
      </c>
      <c r="J221"/>
      <c r="K221"/>
      <c r="L221"/>
      <c r="M221"/>
      <c r="N221"/>
      <c r="O221"/>
      <c r="P221"/>
      <c r="Q221"/>
      <c r="R221"/>
      <c r="S221"/>
    </row>
    <row r="222" spans="1:19">
      <c r="A222" s="85" t="s">
        <v>580</v>
      </c>
      <c r="B222" s="85" t="s">
        <v>1076</v>
      </c>
      <c r="C222" s="85">
        <v>0.22</v>
      </c>
      <c r="D222" s="85">
        <v>0.47699999999999998</v>
      </c>
      <c r="E222" s="85">
        <v>0.51400000000000001</v>
      </c>
      <c r="F222" s="85">
        <v>6.69</v>
      </c>
      <c r="G222" s="85">
        <v>180</v>
      </c>
      <c r="H222" s="85">
        <v>90</v>
      </c>
      <c r="I222" s="85" t="s">
        <v>535</v>
      </c>
      <c r="J222"/>
      <c r="K222"/>
      <c r="L222"/>
      <c r="M222"/>
      <c r="N222"/>
      <c r="O222"/>
      <c r="P222"/>
      <c r="Q222"/>
      <c r="R222"/>
      <c r="S222"/>
    </row>
    <row r="223" spans="1:19">
      <c r="A223" s="85" t="s">
        <v>601</v>
      </c>
      <c r="B223" s="85" t="s">
        <v>1076</v>
      </c>
      <c r="C223" s="85">
        <v>0.22</v>
      </c>
      <c r="D223" s="85">
        <v>0.47699999999999998</v>
      </c>
      <c r="E223" s="85">
        <v>0.51400000000000001</v>
      </c>
      <c r="F223" s="85">
        <v>22.58</v>
      </c>
      <c r="G223" s="85">
        <v>90</v>
      </c>
      <c r="H223" s="85">
        <v>90</v>
      </c>
      <c r="I223" s="85" t="s">
        <v>526</v>
      </c>
      <c r="J223"/>
      <c r="K223"/>
      <c r="L223"/>
      <c r="M223"/>
      <c r="N223"/>
      <c r="O223"/>
      <c r="P223"/>
      <c r="Q223"/>
      <c r="R223"/>
      <c r="S223"/>
    </row>
    <row r="224" spans="1:19">
      <c r="A224" s="85" t="s">
        <v>602</v>
      </c>
      <c r="B224" s="85" t="s">
        <v>1076</v>
      </c>
      <c r="C224" s="85">
        <v>0.22</v>
      </c>
      <c r="D224" s="85">
        <v>0.47699999999999998</v>
      </c>
      <c r="E224" s="85">
        <v>0.51400000000000001</v>
      </c>
      <c r="F224" s="85">
        <v>6.69</v>
      </c>
      <c r="G224" s="85">
        <v>180</v>
      </c>
      <c r="H224" s="85">
        <v>90</v>
      </c>
      <c r="I224" s="85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85" t="s">
        <v>625</v>
      </c>
      <c r="B225" s="85" t="s">
        <v>1076</v>
      </c>
      <c r="C225" s="85">
        <v>0.22</v>
      </c>
      <c r="D225" s="85">
        <v>0.47699999999999998</v>
      </c>
      <c r="E225" s="85">
        <v>0.51400000000000001</v>
      </c>
      <c r="F225" s="85">
        <v>22.58</v>
      </c>
      <c r="G225" s="85">
        <v>90</v>
      </c>
      <c r="H225" s="85">
        <v>90</v>
      </c>
      <c r="I225" s="85" t="s">
        <v>526</v>
      </c>
      <c r="J225"/>
      <c r="K225"/>
      <c r="L225"/>
      <c r="M225"/>
      <c r="N225"/>
      <c r="O225"/>
      <c r="P225"/>
      <c r="Q225"/>
      <c r="R225"/>
      <c r="S225"/>
    </row>
    <row r="226" spans="1:19">
      <c r="A226" s="85" t="s">
        <v>626</v>
      </c>
      <c r="B226" s="85" t="s">
        <v>1076</v>
      </c>
      <c r="C226" s="85">
        <v>0.22</v>
      </c>
      <c r="D226" s="85">
        <v>0.47699999999999998</v>
      </c>
      <c r="E226" s="85">
        <v>0.51400000000000001</v>
      </c>
      <c r="F226" s="85">
        <v>6.69</v>
      </c>
      <c r="G226" s="85">
        <v>180</v>
      </c>
      <c r="H226" s="85">
        <v>90</v>
      </c>
      <c r="I226" s="85" t="s">
        <v>535</v>
      </c>
      <c r="J226"/>
      <c r="K226"/>
      <c r="L226"/>
      <c r="M226"/>
      <c r="N226"/>
      <c r="O226"/>
      <c r="P226"/>
      <c r="Q226"/>
      <c r="R226"/>
      <c r="S226"/>
    </row>
    <row r="227" spans="1:19">
      <c r="A227" s="85" t="s">
        <v>627</v>
      </c>
      <c r="B227" s="85" t="s">
        <v>1078</v>
      </c>
      <c r="C227" s="85">
        <v>0.3</v>
      </c>
      <c r="D227" s="85">
        <v>0.35799999999999998</v>
      </c>
      <c r="E227" s="85">
        <v>0.38400000000000001</v>
      </c>
      <c r="F227" s="85">
        <v>20.07</v>
      </c>
      <c r="G227" s="85">
        <v>90</v>
      </c>
      <c r="H227" s="85">
        <v>0</v>
      </c>
      <c r="I227" s="85"/>
      <c r="J227"/>
      <c r="K227"/>
      <c r="L227"/>
      <c r="M227"/>
      <c r="N227"/>
      <c r="O227"/>
      <c r="P227"/>
      <c r="Q227"/>
      <c r="R227"/>
      <c r="S227"/>
    </row>
    <row r="228" spans="1:19">
      <c r="A228" s="85" t="s">
        <v>543</v>
      </c>
      <c r="B228" s="85" t="s">
        <v>1076</v>
      </c>
      <c r="C228" s="85">
        <v>0.22</v>
      </c>
      <c r="D228" s="85">
        <v>0.47699999999999998</v>
      </c>
      <c r="E228" s="85">
        <v>0.51400000000000001</v>
      </c>
      <c r="F228" s="85">
        <v>13.29</v>
      </c>
      <c r="G228" s="85">
        <v>180</v>
      </c>
      <c r="H228" s="85">
        <v>90</v>
      </c>
      <c r="I228" s="85" t="s">
        <v>535</v>
      </c>
      <c r="J228"/>
      <c r="K228"/>
      <c r="L228"/>
      <c r="M228"/>
      <c r="N228"/>
      <c r="O228"/>
      <c r="P228"/>
      <c r="Q228"/>
      <c r="R228"/>
      <c r="S228"/>
    </row>
    <row r="229" spans="1:19">
      <c r="A229" s="85" t="s">
        <v>544</v>
      </c>
      <c r="B229" s="85" t="s">
        <v>1077</v>
      </c>
      <c r="C229" s="85">
        <v>0.3</v>
      </c>
      <c r="D229" s="85">
        <v>1.8620000000000001</v>
      </c>
      <c r="E229" s="85">
        <v>3.4009999999999998</v>
      </c>
      <c r="F229" s="85">
        <v>32.61</v>
      </c>
      <c r="G229" s="85">
        <v>90</v>
      </c>
      <c r="H229" s="85">
        <v>180</v>
      </c>
      <c r="I229" s="85"/>
      <c r="J229"/>
      <c r="K229"/>
      <c r="L229"/>
      <c r="M229"/>
      <c r="N229"/>
      <c r="O229"/>
      <c r="P229"/>
      <c r="Q229"/>
      <c r="R229"/>
      <c r="S229"/>
    </row>
    <row r="230" spans="1:19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7"/>
      <c r="B231" s="85" t="s">
        <v>316</v>
      </c>
      <c r="C231" s="85" t="s">
        <v>656</v>
      </c>
      <c r="D231" s="85" t="s">
        <v>657</v>
      </c>
      <c r="E231" s="85" t="s">
        <v>658</v>
      </c>
      <c r="F231" s="85" t="s">
        <v>310</v>
      </c>
      <c r="G231" s="85" t="s">
        <v>659</v>
      </c>
      <c r="H231" s="85" t="s">
        <v>660</v>
      </c>
      <c r="I231" s="85" t="s">
        <v>661</v>
      </c>
      <c r="J231" s="85" t="s">
        <v>522</v>
      </c>
      <c r="K231" s="85" t="s">
        <v>524</v>
      </c>
      <c r="L231"/>
      <c r="M231"/>
      <c r="N231"/>
      <c r="O231"/>
      <c r="P231"/>
      <c r="Q231"/>
      <c r="R231"/>
      <c r="S231"/>
    </row>
    <row r="232" spans="1:19">
      <c r="A232" s="85" t="s">
        <v>663</v>
      </c>
      <c r="B232" s="85" t="s">
        <v>1079</v>
      </c>
      <c r="C232" s="85">
        <v>4.4400000000000004</v>
      </c>
      <c r="D232" s="85">
        <v>4.4400000000000004</v>
      </c>
      <c r="E232" s="85">
        <v>5.835</v>
      </c>
      <c r="F232" s="85">
        <v>0.39</v>
      </c>
      <c r="G232" s="85">
        <v>0.223</v>
      </c>
      <c r="H232" s="85" t="s">
        <v>463</v>
      </c>
      <c r="I232" s="85" t="s">
        <v>532</v>
      </c>
      <c r="J232" s="85">
        <v>270</v>
      </c>
      <c r="K232" s="85" t="s">
        <v>533</v>
      </c>
      <c r="L232"/>
      <c r="M232"/>
      <c r="N232"/>
      <c r="O232"/>
      <c r="P232"/>
      <c r="Q232"/>
      <c r="R232"/>
      <c r="S232"/>
    </row>
    <row r="233" spans="1:19">
      <c r="A233" s="85" t="s">
        <v>664</v>
      </c>
      <c r="B233" s="85" t="s">
        <v>1079</v>
      </c>
      <c r="C233" s="85">
        <v>2.69</v>
      </c>
      <c r="D233" s="85">
        <v>2.69</v>
      </c>
      <c r="E233" s="85">
        <v>5.835</v>
      </c>
      <c r="F233" s="85">
        <v>0.39</v>
      </c>
      <c r="G233" s="85">
        <v>0.223</v>
      </c>
      <c r="H233" s="85" t="s">
        <v>463</v>
      </c>
      <c r="I233" s="85" t="s">
        <v>534</v>
      </c>
      <c r="J233" s="85">
        <v>180</v>
      </c>
      <c r="K233" s="85" t="s">
        <v>535</v>
      </c>
      <c r="L233"/>
      <c r="M233"/>
      <c r="N233"/>
      <c r="O233"/>
      <c r="P233"/>
      <c r="Q233"/>
      <c r="R233"/>
      <c r="S233"/>
    </row>
    <row r="234" spans="1:19">
      <c r="A234" s="85" t="s">
        <v>662</v>
      </c>
      <c r="B234" s="85" t="s">
        <v>1079</v>
      </c>
      <c r="C234" s="85">
        <v>2.69</v>
      </c>
      <c r="D234" s="85">
        <v>2.69</v>
      </c>
      <c r="E234" s="85">
        <v>5.835</v>
      </c>
      <c r="F234" s="85">
        <v>0.39</v>
      </c>
      <c r="G234" s="85">
        <v>0.223</v>
      </c>
      <c r="H234" s="85" t="s">
        <v>463</v>
      </c>
      <c r="I234" s="85" t="s">
        <v>530</v>
      </c>
      <c r="J234" s="85">
        <v>90</v>
      </c>
      <c r="K234" s="85" t="s">
        <v>526</v>
      </c>
      <c r="L234"/>
      <c r="M234"/>
      <c r="N234"/>
      <c r="O234"/>
      <c r="P234"/>
      <c r="Q234"/>
      <c r="R234"/>
      <c r="S234"/>
    </row>
    <row r="235" spans="1:19">
      <c r="A235" s="85" t="s">
        <v>688</v>
      </c>
      <c r="B235" s="85" t="s">
        <v>1079</v>
      </c>
      <c r="C235" s="85">
        <v>1.31</v>
      </c>
      <c r="D235" s="85">
        <v>1.31</v>
      </c>
      <c r="E235" s="85">
        <v>5.835</v>
      </c>
      <c r="F235" s="85">
        <v>0.39</v>
      </c>
      <c r="G235" s="85">
        <v>0.223</v>
      </c>
      <c r="H235" s="85" t="s">
        <v>463</v>
      </c>
      <c r="I235" s="85" t="s">
        <v>578</v>
      </c>
      <c r="J235" s="85">
        <v>270</v>
      </c>
      <c r="K235" s="85" t="s">
        <v>533</v>
      </c>
      <c r="L235"/>
      <c r="M235"/>
      <c r="N235"/>
      <c r="O235"/>
      <c r="P235"/>
      <c r="Q235"/>
      <c r="R235"/>
      <c r="S235"/>
    </row>
    <row r="236" spans="1:19">
      <c r="A236" s="85" t="s">
        <v>687</v>
      </c>
      <c r="B236" s="85" t="s">
        <v>1079</v>
      </c>
      <c r="C236" s="85">
        <v>1.31</v>
      </c>
      <c r="D236" s="85">
        <v>1.31</v>
      </c>
      <c r="E236" s="85">
        <v>5.835</v>
      </c>
      <c r="F236" s="85">
        <v>0.39</v>
      </c>
      <c r="G236" s="85">
        <v>0.223</v>
      </c>
      <c r="H236" s="85" t="s">
        <v>463</v>
      </c>
      <c r="I236" s="85" t="s">
        <v>576</v>
      </c>
      <c r="J236" s="85">
        <v>90</v>
      </c>
      <c r="K236" s="85" t="s">
        <v>526</v>
      </c>
      <c r="L236"/>
      <c r="M236"/>
      <c r="N236"/>
      <c r="O236"/>
      <c r="P236"/>
      <c r="Q236"/>
      <c r="R236"/>
      <c r="S236"/>
    </row>
    <row r="237" spans="1:19">
      <c r="A237" s="85" t="s">
        <v>714</v>
      </c>
      <c r="B237" s="85" t="s">
        <v>1079</v>
      </c>
      <c r="C237" s="85">
        <v>1.31</v>
      </c>
      <c r="D237" s="85">
        <v>1.31</v>
      </c>
      <c r="E237" s="85">
        <v>5.835</v>
      </c>
      <c r="F237" s="85">
        <v>0.39</v>
      </c>
      <c r="G237" s="85">
        <v>0.223</v>
      </c>
      <c r="H237" s="85" t="s">
        <v>463</v>
      </c>
      <c r="I237" s="85" t="s">
        <v>600</v>
      </c>
      <c r="J237" s="85">
        <v>270</v>
      </c>
      <c r="K237" s="85" t="s">
        <v>533</v>
      </c>
      <c r="L237"/>
      <c r="M237"/>
      <c r="N237"/>
      <c r="O237"/>
      <c r="P237"/>
      <c r="Q237"/>
      <c r="R237"/>
      <c r="S237"/>
    </row>
    <row r="238" spans="1:19">
      <c r="A238" s="85" t="s">
        <v>713</v>
      </c>
      <c r="B238" s="85" t="s">
        <v>1079</v>
      </c>
      <c r="C238" s="85">
        <v>1.31</v>
      </c>
      <c r="D238" s="85">
        <v>1.31</v>
      </c>
      <c r="E238" s="85">
        <v>5.835</v>
      </c>
      <c r="F238" s="85">
        <v>0.39</v>
      </c>
      <c r="G238" s="85">
        <v>0.223</v>
      </c>
      <c r="H238" s="85" t="s">
        <v>463</v>
      </c>
      <c r="I238" s="85" t="s">
        <v>598</v>
      </c>
      <c r="J238" s="85">
        <v>90</v>
      </c>
      <c r="K238" s="85" t="s">
        <v>526</v>
      </c>
      <c r="L238"/>
      <c r="M238"/>
      <c r="N238"/>
      <c r="O238"/>
      <c r="P238"/>
      <c r="Q238"/>
      <c r="R238"/>
      <c r="S238"/>
    </row>
    <row r="239" spans="1:19">
      <c r="A239" s="85" t="s">
        <v>740</v>
      </c>
      <c r="B239" s="85" t="s">
        <v>1079</v>
      </c>
      <c r="C239" s="85">
        <v>1.31</v>
      </c>
      <c r="D239" s="85">
        <v>1.31</v>
      </c>
      <c r="E239" s="85">
        <v>5.835</v>
      </c>
      <c r="F239" s="85">
        <v>0.39</v>
      </c>
      <c r="G239" s="85">
        <v>0.223</v>
      </c>
      <c r="H239" s="85" t="s">
        <v>463</v>
      </c>
      <c r="I239" s="85" t="s">
        <v>623</v>
      </c>
      <c r="J239" s="85">
        <v>270</v>
      </c>
      <c r="K239" s="85" t="s">
        <v>533</v>
      </c>
      <c r="L239"/>
      <c r="M239"/>
      <c r="N239"/>
      <c r="O239"/>
      <c r="P239"/>
      <c r="Q239"/>
      <c r="R239"/>
      <c r="S239"/>
    </row>
    <row r="240" spans="1:19">
      <c r="A240" s="85" t="s">
        <v>739</v>
      </c>
      <c r="B240" s="85" t="s">
        <v>1079</v>
      </c>
      <c r="C240" s="85">
        <v>1.31</v>
      </c>
      <c r="D240" s="85">
        <v>1.31</v>
      </c>
      <c r="E240" s="85">
        <v>5.835</v>
      </c>
      <c r="F240" s="85">
        <v>0.39</v>
      </c>
      <c r="G240" s="85">
        <v>0.223</v>
      </c>
      <c r="H240" s="85" t="s">
        <v>463</v>
      </c>
      <c r="I240" s="85" t="s">
        <v>621</v>
      </c>
      <c r="J240" s="85">
        <v>90</v>
      </c>
      <c r="K240" s="85" t="s">
        <v>526</v>
      </c>
      <c r="L240"/>
      <c r="M240"/>
      <c r="N240"/>
      <c r="O240"/>
      <c r="P240"/>
      <c r="Q240"/>
      <c r="R240"/>
      <c r="S240"/>
    </row>
    <row r="241" spans="1:19">
      <c r="A241" s="85" t="s">
        <v>678</v>
      </c>
      <c r="B241" s="85" t="s">
        <v>1079</v>
      </c>
      <c r="C241" s="85">
        <v>1.64</v>
      </c>
      <c r="D241" s="85">
        <v>1.64</v>
      </c>
      <c r="E241" s="85">
        <v>5.835</v>
      </c>
      <c r="F241" s="85">
        <v>0.39</v>
      </c>
      <c r="G241" s="85">
        <v>0.223</v>
      </c>
      <c r="H241" s="85" t="s">
        <v>463</v>
      </c>
      <c r="I241" s="85" t="s">
        <v>559</v>
      </c>
      <c r="J241" s="85">
        <v>0</v>
      </c>
      <c r="K241" s="85" t="s">
        <v>528</v>
      </c>
      <c r="L241"/>
      <c r="M241"/>
      <c r="N241"/>
      <c r="O241"/>
      <c r="P241"/>
      <c r="Q241"/>
      <c r="R241"/>
      <c r="S241"/>
    </row>
    <row r="242" spans="1:19">
      <c r="A242" s="85" t="s">
        <v>682</v>
      </c>
      <c r="B242" s="85" t="s">
        <v>1079</v>
      </c>
      <c r="C242" s="85">
        <v>1.65</v>
      </c>
      <c r="D242" s="85">
        <v>1.65</v>
      </c>
      <c r="E242" s="85">
        <v>5.835</v>
      </c>
      <c r="F242" s="85">
        <v>0.39</v>
      </c>
      <c r="G242" s="85">
        <v>0.223</v>
      </c>
      <c r="H242" s="85" t="s">
        <v>463</v>
      </c>
      <c r="I242" s="85" t="s">
        <v>565</v>
      </c>
      <c r="J242" s="85">
        <v>0</v>
      </c>
      <c r="K242" s="85" t="s">
        <v>528</v>
      </c>
      <c r="L242"/>
      <c r="M242"/>
      <c r="N242"/>
      <c r="O242"/>
      <c r="P242"/>
      <c r="Q242"/>
      <c r="R242"/>
      <c r="S242"/>
    </row>
    <row r="243" spans="1:19">
      <c r="A243" s="85" t="s">
        <v>665</v>
      </c>
      <c r="B243" s="85" t="s">
        <v>1079</v>
      </c>
      <c r="C243" s="85">
        <v>2.97</v>
      </c>
      <c r="D243" s="85">
        <v>2.97</v>
      </c>
      <c r="E243" s="85">
        <v>5.835</v>
      </c>
      <c r="F243" s="85">
        <v>0.39</v>
      </c>
      <c r="G243" s="85">
        <v>0.223</v>
      </c>
      <c r="H243" s="85" t="s">
        <v>463</v>
      </c>
      <c r="I243" s="85" t="s">
        <v>541</v>
      </c>
      <c r="J243" s="85">
        <v>180</v>
      </c>
      <c r="K243" s="85" t="s">
        <v>535</v>
      </c>
      <c r="L243"/>
      <c r="M243"/>
      <c r="N243"/>
      <c r="O243"/>
      <c r="P243"/>
      <c r="Q243"/>
      <c r="R243"/>
      <c r="S243"/>
    </row>
    <row r="244" spans="1:19">
      <c r="A244" s="85" t="s">
        <v>666</v>
      </c>
      <c r="B244" s="85" t="s">
        <v>1079</v>
      </c>
      <c r="C244" s="85">
        <v>2.97</v>
      </c>
      <c r="D244" s="85">
        <v>2.97</v>
      </c>
      <c r="E244" s="85">
        <v>5.835</v>
      </c>
      <c r="F244" s="85">
        <v>0.39</v>
      </c>
      <c r="G244" s="85">
        <v>0.223</v>
      </c>
      <c r="H244" s="85" t="s">
        <v>463</v>
      </c>
      <c r="I244" s="85" t="s">
        <v>541</v>
      </c>
      <c r="J244" s="85">
        <v>180</v>
      </c>
      <c r="K244" s="85" t="s">
        <v>535</v>
      </c>
      <c r="L244"/>
      <c r="M244"/>
      <c r="N244"/>
      <c r="O244"/>
      <c r="P244"/>
      <c r="Q244"/>
      <c r="R244"/>
      <c r="S244"/>
    </row>
    <row r="245" spans="1:19">
      <c r="A245" s="85" t="s">
        <v>667</v>
      </c>
      <c r="B245" s="85" t="s">
        <v>1079</v>
      </c>
      <c r="C245" s="85">
        <v>2.97</v>
      </c>
      <c r="D245" s="85">
        <v>2.97</v>
      </c>
      <c r="E245" s="85">
        <v>5.835</v>
      </c>
      <c r="F245" s="85">
        <v>0.39</v>
      </c>
      <c r="G245" s="85">
        <v>0.223</v>
      </c>
      <c r="H245" s="85" t="s">
        <v>463</v>
      </c>
      <c r="I245" s="85" t="s">
        <v>541</v>
      </c>
      <c r="J245" s="85">
        <v>180</v>
      </c>
      <c r="K245" s="85" t="s">
        <v>535</v>
      </c>
      <c r="L245"/>
      <c r="M245"/>
      <c r="N245"/>
      <c r="O245"/>
      <c r="P245"/>
      <c r="Q245"/>
      <c r="R245"/>
      <c r="S245"/>
    </row>
    <row r="246" spans="1:19">
      <c r="A246" s="85" t="s">
        <v>668</v>
      </c>
      <c r="B246" s="85" t="s">
        <v>1079</v>
      </c>
      <c r="C246" s="85">
        <v>2.97</v>
      </c>
      <c r="D246" s="85">
        <v>2.97</v>
      </c>
      <c r="E246" s="85">
        <v>5.835</v>
      </c>
      <c r="F246" s="85">
        <v>0.39</v>
      </c>
      <c r="G246" s="85">
        <v>0.223</v>
      </c>
      <c r="H246" s="85" t="s">
        <v>463</v>
      </c>
      <c r="I246" s="85" t="s">
        <v>541</v>
      </c>
      <c r="J246" s="85">
        <v>180</v>
      </c>
      <c r="K246" s="85" t="s">
        <v>535</v>
      </c>
      <c r="L246"/>
      <c r="M246"/>
      <c r="N246"/>
      <c r="O246"/>
      <c r="P246"/>
      <c r="Q246"/>
      <c r="R246"/>
      <c r="S246"/>
    </row>
    <row r="247" spans="1:19">
      <c r="A247" s="85" t="s">
        <v>669</v>
      </c>
      <c r="B247" s="85" t="s">
        <v>1079</v>
      </c>
      <c r="C247" s="85">
        <v>2.96</v>
      </c>
      <c r="D247" s="85">
        <v>2.96</v>
      </c>
      <c r="E247" s="85">
        <v>5.835</v>
      </c>
      <c r="F247" s="85">
        <v>0.39</v>
      </c>
      <c r="G247" s="85">
        <v>0.223</v>
      </c>
      <c r="H247" s="85" t="s">
        <v>463</v>
      </c>
      <c r="I247" s="85" t="s">
        <v>541</v>
      </c>
      <c r="J247" s="85">
        <v>180</v>
      </c>
      <c r="K247" s="85" t="s">
        <v>535</v>
      </c>
      <c r="L247"/>
      <c r="M247"/>
      <c r="N247"/>
      <c r="O247"/>
      <c r="P247"/>
      <c r="Q247"/>
      <c r="R247"/>
      <c r="S247"/>
    </row>
    <row r="248" spans="1:19">
      <c r="A248" s="85" t="s">
        <v>683</v>
      </c>
      <c r="B248" s="85" t="s">
        <v>1079</v>
      </c>
      <c r="C248" s="85">
        <v>1.64</v>
      </c>
      <c r="D248" s="85">
        <v>1.64</v>
      </c>
      <c r="E248" s="85">
        <v>5.835</v>
      </c>
      <c r="F248" s="85">
        <v>0.39</v>
      </c>
      <c r="G248" s="85">
        <v>0.223</v>
      </c>
      <c r="H248" s="85" t="s">
        <v>463</v>
      </c>
      <c r="I248" s="85" t="s">
        <v>567</v>
      </c>
      <c r="J248" s="85">
        <v>0</v>
      </c>
      <c r="K248" s="85" t="s">
        <v>528</v>
      </c>
      <c r="L248"/>
      <c r="M248"/>
      <c r="N248"/>
      <c r="O248"/>
      <c r="P248"/>
      <c r="Q248"/>
      <c r="R248"/>
      <c r="S248"/>
    </row>
    <row r="249" spans="1:19">
      <c r="A249" s="85" t="s">
        <v>684</v>
      </c>
      <c r="B249" s="85" t="s">
        <v>1079</v>
      </c>
      <c r="C249" s="85">
        <v>1.64</v>
      </c>
      <c r="D249" s="85">
        <v>1.64</v>
      </c>
      <c r="E249" s="85">
        <v>5.835</v>
      </c>
      <c r="F249" s="85">
        <v>0.39</v>
      </c>
      <c r="G249" s="85">
        <v>0.223</v>
      </c>
      <c r="H249" s="85" t="s">
        <v>463</v>
      </c>
      <c r="I249" s="85" t="s">
        <v>567</v>
      </c>
      <c r="J249" s="85">
        <v>0</v>
      </c>
      <c r="K249" s="85" t="s">
        <v>528</v>
      </c>
      <c r="L249"/>
      <c r="M249"/>
      <c r="N249"/>
      <c r="O249"/>
      <c r="P249"/>
      <c r="Q249"/>
      <c r="R249"/>
      <c r="S249"/>
    </row>
    <row r="250" spans="1:19">
      <c r="A250" s="85" t="s">
        <v>685</v>
      </c>
      <c r="B250" s="85" t="s">
        <v>1079</v>
      </c>
      <c r="C250" s="85">
        <v>1.64</v>
      </c>
      <c r="D250" s="85">
        <v>1.64</v>
      </c>
      <c r="E250" s="85">
        <v>5.835</v>
      </c>
      <c r="F250" s="85">
        <v>0.39</v>
      </c>
      <c r="G250" s="85">
        <v>0.223</v>
      </c>
      <c r="H250" s="85" t="s">
        <v>463</v>
      </c>
      <c r="I250" s="85" t="s">
        <v>567</v>
      </c>
      <c r="J250" s="85">
        <v>0</v>
      </c>
      <c r="K250" s="85" t="s">
        <v>528</v>
      </c>
      <c r="L250"/>
      <c r="M250"/>
      <c r="N250"/>
      <c r="O250"/>
      <c r="P250"/>
      <c r="Q250"/>
      <c r="R250"/>
      <c r="S250"/>
    </row>
    <row r="251" spans="1:19">
      <c r="A251" s="85" t="s">
        <v>686</v>
      </c>
      <c r="B251" s="85" t="s">
        <v>1079</v>
      </c>
      <c r="C251" s="85">
        <v>1.64</v>
      </c>
      <c r="D251" s="85">
        <v>1.64</v>
      </c>
      <c r="E251" s="85">
        <v>5.835</v>
      </c>
      <c r="F251" s="85">
        <v>0.39</v>
      </c>
      <c r="G251" s="85">
        <v>0.223</v>
      </c>
      <c r="H251" s="85" t="s">
        <v>463</v>
      </c>
      <c r="I251" s="85" t="s">
        <v>567</v>
      </c>
      <c r="J251" s="85">
        <v>0</v>
      </c>
      <c r="K251" s="85" t="s">
        <v>528</v>
      </c>
      <c r="L251"/>
      <c r="M251"/>
      <c r="N251"/>
      <c r="O251"/>
      <c r="P251"/>
      <c r="Q251"/>
      <c r="R251"/>
      <c r="S251"/>
    </row>
    <row r="252" spans="1:19">
      <c r="A252" s="85" t="s">
        <v>673</v>
      </c>
      <c r="B252" s="85" t="s">
        <v>1080</v>
      </c>
      <c r="C252" s="85">
        <v>1.64</v>
      </c>
      <c r="D252" s="85">
        <v>1.64</v>
      </c>
      <c r="E252" s="85">
        <v>5.8380000000000001</v>
      </c>
      <c r="F252" s="85">
        <v>0.61</v>
      </c>
      <c r="G252" s="85">
        <v>0.47399999999999998</v>
      </c>
      <c r="H252" s="85" t="s">
        <v>463</v>
      </c>
      <c r="I252" s="85" t="s">
        <v>549</v>
      </c>
      <c r="J252" s="85">
        <v>180</v>
      </c>
      <c r="K252" s="85" t="s">
        <v>535</v>
      </c>
      <c r="L252"/>
      <c r="M252"/>
      <c r="N252"/>
      <c r="O252"/>
      <c r="P252"/>
      <c r="Q252"/>
      <c r="R252"/>
      <c r="S252"/>
    </row>
    <row r="253" spans="1:19">
      <c r="A253" s="85" t="s">
        <v>674</v>
      </c>
      <c r="B253" s="85" t="s">
        <v>1080</v>
      </c>
      <c r="C253" s="85">
        <v>1.64</v>
      </c>
      <c r="D253" s="85">
        <v>1.64</v>
      </c>
      <c r="E253" s="85">
        <v>5.8380000000000001</v>
      </c>
      <c r="F253" s="85">
        <v>0.61</v>
      </c>
      <c r="G253" s="85">
        <v>0.47399999999999998</v>
      </c>
      <c r="H253" s="85" t="s">
        <v>463</v>
      </c>
      <c r="I253" s="85" t="s">
        <v>551</v>
      </c>
      <c r="J253" s="85">
        <v>180</v>
      </c>
      <c r="K253" s="85" t="s">
        <v>535</v>
      </c>
      <c r="L253"/>
      <c r="M253"/>
      <c r="N253"/>
      <c r="O253"/>
      <c r="P253"/>
      <c r="Q253"/>
      <c r="R253"/>
      <c r="S253"/>
    </row>
    <row r="254" spans="1:19">
      <c r="A254" s="85" t="s">
        <v>675</v>
      </c>
      <c r="B254" s="85" t="s">
        <v>1080</v>
      </c>
      <c r="C254" s="85">
        <v>1.65</v>
      </c>
      <c r="D254" s="85">
        <v>1.65</v>
      </c>
      <c r="E254" s="85">
        <v>5.8380000000000001</v>
      </c>
      <c r="F254" s="85">
        <v>0.61</v>
      </c>
      <c r="G254" s="85">
        <v>0.47399999999999998</v>
      </c>
      <c r="H254" s="85" t="s">
        <v>463</v>
      </c>
      <c r="I254" s="85" t="s">
        <v>553</v>
      </c>
      <c r="J254" s="85">
        <v>180</v>
      </c>
      <c r="K254" s="85" t="s">
        <v>535</v>
      </c>
      <c r="L254"/>
      <c r="M254"/>
      <c r="N254"/>
      <c r="O254"/>
      <c r="P254"/>
      <c r="Q254"/>
      <c r="R254"/>
      <c r="S254"/>
    </row>
    <row r="255" spans="1:19">
      <c r="A255" s="85" t="s">
        <v>676</v>
      </c>
      <c r="B255" s="85" t="s">
        <v>1080</v>
      </c>
      <c r="C255" s="85">
        <v>1.65</v>
      </c>
      <c r="D255" s="85">
        <v>1.65</v>
      </c>
      <c r="E255" s="85">
        <v>5.8380000000000001</v>
      </c>
      <c r="F255" s="85">
        <v>0.61</v>
      </c>
      <c r="G255" s="85">
        <v>0.47399999999999998</v>
      </c>
      <c r="H255" s="85" t="s">
        <v>463</v>
      </c>
      <c r="I255" s="85" t="s">
        <v>555</v>
      </c>
      <c r="J255" s="85">
        <v>0</v>
      </c>
      <c r="K255" s="85" t="s">
        <v>528</v>
      </c>
      <c r="L255"/>
      <c r="M255"/>
      <c r="N255"/>
      <c r="O255"/>
      <c r="P255"/>
      <c r="Q255"/>
      <c r="R255"/>
      <c r="S255"/>
    </row>
    <row r="256" spans="1:19">
      <c r="A256" s="85" t="s">
        <v>677</v>
      </c>
      <c r="B256" s="85" t="s">
        <v>1080</v>
      </c>
      <c r="C256" s="85">
        <v>1.64</v>
      </c>
      <c r="D256" s="85">
        <v>1.64</v>
      </c>
      <c r="E256" s="85">
        <v>5.8380000000000001</v>
      </c>
      <c r="F256" s="85">
        <v>0.61</v>
      </c>
      <c r="G256" s="85">
        <v>0.47399999999999998</v>
      </c>
      <c r="H256" s="85" t="s">
        <v>463</v>
      </c>
      <c r="I256" s="85" t="s">
        <v>557</v>
      </c>
      <c r="J256" s="85">
        <v>0</v>
      </c>
      <c r="K256" s="85" t="s">
        <v>528</v>
      </c>
      <c r="L256"/>
      <c r="M256"/>
      <c r="N256"/>
      <c r="O256"/>
      <c r="P256"/>
      <c r="Q256"/>
      <c r="R256"/>
      <c r="S256"/>
    </row>
    <row r="257" spans="1:19">
      <c r="A257" s="85" t="s">
        <v>689</v>
      </c>
      <c r="B257" s="85" t="s">
        <v>1080</v>
      </c>
      <c r="C257" s="85">
        <v>1.64</v>
      </c>
      <c r="D257" s="85">
        <v>1.64</v>
      </c>
      <c r="E257" s="85">
        <v>5.8380000000000001</v>
      </c>
      <c r="F257" s="85">
        <v>0.61</v>
      </c>
      <c r="G257" s="85">
        <v>0.47399999999999998</v>
      </c>
      <c r="H257" s="85" t="s">
        <v>463</v>
      </c>
      <c r="I257" s="85" t="s">
        <v>582</v>
      </c>
      <c r="J257" s="85">
        <v>180</v>
      </c>
      <c r="K257" s="85" t="s">
        <v>535</v>
      </c>
      <c r="L257"/>
      <c r="M257"/>
      <c r="N257"/>
      <c r="O257"/>
      <c r="P257"/>
      <c r="Q257"/>
      <c r="R257"/>
      <c r="S257"/>
    </row>
    <row r="258" spans="1:19">
      <c r="A258" s="85" t="s">
        <v>690</v>
      </c>
      <c r="B258" s="85" t="s">
        <v>1080</v>
      </c>
      <c r="C258" s="85">
        <v>1.64</v>
      </c>
      <c r="D258" s="85">
        <v>1.64</v>
      </c>
      <c r="E258" s="85">
        <v>5.8380000000000001</v>
      </c>
      <c r="F258" s="85">
        <v>0.61</v>
      </c>
      <c r="G258" s="85">
        <v>0.47399999999999998</v>
      </c>
      <c r="H258" s="85" t="s">
        <v>463</v>
      </c>
      <c r="I258" s="85" t="s">
        <v>583</v>
      </c>
      <c r="J258" s="85">
        <v>180</v>
      </c>
      <c r="K258" s="85" t="s">
        <v>535</v>
      </c>
      <c r="L258"/>
      <c r="M258"/>
      <c r="N258"/>
      <c r="O258"/>
      <c r="P258"/>
      <c r="Q258"/>
      <c r="R258"/>
      <c r="S258"/>
    </row>
    <row r="259" spans="1:19">
      <c r="A259" s="85" t="s">
        <v>691</v>
      </c>
      <c r="B259" s="85" t="s">
        <v>1080</v>
      </c>
      <c r="C259" s="85">
        <v>1.64</v>
      </c>
      <c r="D259" s="85">
        <v>1.64</v>
      </c>
      <c r="E259" s="85">
        <v>5.8380000000000001</v>
      </c>
      <c r="F259" s="85">
        <v>0.61</v>
      </c>
      <c r="G259" s="85">
        <v>0.47399999999999998</v>
      </c>
      <c r="H259" s="85" t="s">
        <v>463</v>
      </c>
      <c r="I259" s="85" t="s">
        <v>583</v>
      </c>
      <c r="J259" s="85">
        <v>180</v>
      </c>
      <c r="K259" s="85" t="s">
        <v>535</v>
      </c>
      <c r="L259"/>
      <c r="M259"/>
      <c r="N259"/>
      <c r="O259"/>
      <c r="P259"/>
      <c r="Q259"/>
      <c r="R259"/>
      <c r="S259"/>
    </row>
    <row r="260" spans="1:19">
      <c r="A260" s="85" t="s">
        <v>692</v>
      </c>
      <c r="B260" s="85" t="s">
        <v>1080</v>
      </c>
      <c r="C260" s="85">
        <v>1.64</v>
      </c>
      <c r="D260" s="85">
        <v>1.64</v>
      </c>
      <c r="E260" s="85">
        <v>5.8380000000000001</v>
      </c>
      <c r="F260" s="85">
        <v>0.61</v>
      </c>
      <c r="G260" s="85">
        <v>0.47399999999999998</v>
      </c>
      <c r="H260" s="85" t="s">
        <v>463</v>
      </c>
      <c r="I260" s="85" t="s">
        <v>583</v>
      </c>
      <c r="J260" s="85">
        <v>180</v>
      </c>
      <c r="K260" s="85" t="s">
        <v>535</v>
      </c>
      <c r="L260"/>
      <c r="M260"/>
      <c r="N260"/>
      <c r="O260"/>
      <c r="P260"/>
      <c r="Q260"/>
      <c r="R260"/>
      <c r="S260"/>
    </row>
    <row r="261" spans="1:19">
      <c r="A261" s="85" t="s">
        <v>693</v>
      </c>
      <c r="B261" s="85" t="s">
        <v>1080</v>
      </c>
      <c r="C261" s="85">
        <v>1.64</v>
      </c>
      <c r="D261" s="85">
        <v>1.64</v>
      </c>
      <c r="E261" s="85">
        <v>5.8380000000000001</v>
      </c>
      <c r="F261" s="85">
        <v>0.61</v>
      </c>
      <c r="G261" s="85">
        <v>0.47399999999999998</v>
      </c>
      <c r="H261" s="85" t="s">
        <v>463</v>
      </c>
      <c r="I261" s="85" t="s">
        <v>583</v>
      </c>
      <c r="J261" s="85">
        <v>180</v>
      </c>
      <c r="K261" s="85" t="s">
        <v>535</v>
      </c>
      <c r="L261"/>
      <c r="M261"/>
      <c r="N261"/>
      <c r="O261"/>
      <c r="P261"/>
      <c r="Q261"/>
      <c r="R261"/>
      <c r="S261"/>
    </row>
    <row r="262" spans="1:19">
      <c r="A262" s="85" t="s">
        <v>694</v>
      </c>
      <c r="B262" s="85" t="s">
        <v>1080</v>
      </c>
      <c r="C262" s="85">
        <v>1.65</v>
      </c>
      <c r="D262" s="85">
        <v>1.65</v>
      </c>
      <c r="E262" s="85">
        <v>5.8380000000000001</v>
      </c>
      <c r="F262" s="85">
        <v>0.61</v>
      </c>
      <c r="G262" s="85">
        <v>0.47399999999999998</v>
      </c>
      <c r="H262" s="85" t="s">
        <v>463</v>
      </c>
      <c r="I262" s="85" t="s">
        <v>584</v>
      </c>
      <c r="J262" s="85">
        <v>180</v>
      </c>
      <c r="K262" s="85" t="s">
        <v>535</v>
      </c>
      <c r="L262"/>
      <c r="M262"/>
      <c r="N262"/>
      <c r="O262"/>
      <c r="P262"/>
      <c r="Q262"/>
      <c r="R262"/>
      <c r="S262"/>
    </row>
    <row r="263" spans="1:19">
      <c r="A263" s="85" t="s">
        <v>695</v>
      </c>
      <c r="B263" s="85" t="s">
        <v>1080</v>
      </c>
      <c r="C263" s="85">
        <v>3.41</v>
      </c>
      <c r="D263" s="85">
        <v>3.41</v>
      </c>
      <c r="E263" s="85">
        <v>5.8380000000000001</v>
      </c>
      <c r="F263" s="85">
        <v>0.61</v>
      </c>
      <c r="G263" s="85">
        <v>0.47399999999999998</v>
      </c>
      <c r="H263" s="85" t="s">
        <v>463</v>
      </c>
      <c r="I263" s="85" t="s">
        <v>584</v>
      </c>
      <c r="J263" s="85">
        <v>180</v>
      </c>
      <c r="K263" s="85" t="s">
        <v>535</v>
      </c>
      <c r="L263"/>
      <c r="M263"/>
      <c r="N263"/>
      <c r="O263"/>
      <c r="P263"/>
      <c r="Q263"/>
      <c r="R263"/>
      <c r="S263"/>
    </row>
    <row r="264" spans="1:19">
      <c r="A264" s="85" t="s">
        <v>696</v>
      </c>
      <c r="B264" s="85" t="s">
        <v>1080</v>
      </c>
      <c r="C264" s="85">
        <v>1.65</v>
      </c>
      <c r="D264" s="85">
        <v>1.65</v>
      </c>
      <c r="E264" s="85">
        <v>5.8380000000000001</v>
      </c>
      <c r="F264" s="85">
        <v>0.61</v>
      </c>
      <c r="G264" s="85">
        <v>0.47399999999999998</v>
      </c>
      <c r="H264" s="85" t="s">
        <v>463</v>
      </c>
      <c r="I264" s="85" t="s">
        <v>584</v>
      </c>
      <c r="J264" s="85">
        <v>180</v>
      </c>
      <c r="K264" s="85" t="s">
        <v>535</v>
      </c>
      <c r="L264"/>
      <c r="M264"/>
      <c r="N264"/>
      <c r="O264"/>
      <c r="P264"/>
      <c r="Q264"/>
      <c r="R264"/>
      <c r="S264"/>
    </row>
    <row r="265" spans="1:19">
      <c r="A265" s="85" t="s">
        <v>697</v>
      </c>
      <c r="B265" s="85" t="s">
        <v>1080</v>
      </c>
      <c r="C265" s="85">
        <v>1.64</v>
      </c>
      <c r="D265" s="85">
        <v>1.64</v>
      </c>
      <c r="E265" s="85">
        <v>5.8380000000000001</v>
      </c>
      <c r="F265" s="85">
        <v>0.61</v>
      </c>
      <c r="G265" s="85">
        <v>0.47399999999999998</v>
      </c>
      <c r="H265" s="85" t="s">
        <v>463</v>
      </c>
      <c r="I265" s="85" t="s">
        <v>585</v>
      </c>
      <c r="J265" s="85">
        <v>180</v>
      </c>
      <c r="K265" s="85" t="s">
        <v>535</v>
      </c>
      <c r="L265"/>
      <c r="M265"/>
      <c r="N265"/>
      <c r="O265"/>
      <c r="P265"/>
      <c r="Q265"/>
      <c r="R265"/>
      <c r="S265"/>
    </row>
    <row r="266" spans="1:19">
      <c r="A266" s="85" t="s">
        <v>698</v>
      </c>
      <c r="B266" s="85" t="s">
        <v>1080</v>
      </c>
      <c r="C266" s="85">
        <v>1.64</v>
      </c>
      <c r="D266" s="85">
        <v>1.64</v>
      </c>
      <c r="E266" s="85">
        <v>5.8380000000000001</v>
      </c>
      <c r="F266" s="85">
        <v>0.61</v>
      </c>
      <c r="G266" s="85">
        <v>0.47399999999999998</v>
      </c>
      <c r="H266" s="85" t="s">
        <v>463</v>
      </c>
      <c r="I266" s="85" t="s">
        <v>585</v>
      </c>
      <c r="J266" s="85">
        <v>180</v>
      </c>
      <c r="K266" s="85" t="s">
        <v>535</v>
      </c>
      <c r="L266"/>
      <c r="M266"/>
      <c r="N266"/>
      <c r="O266"/>
      <c r="P266"/>
      <c r="Q266"/>
      <c r="R266"/>
      <c r="S266"/>
    </row>
    <row r="267" spans="1:19">
      <c r="A267" s="85" t="s">
        <v>699</v>
      </c>
      <c r="B267" s="85" t="s">
        <v>1080</v>
      </c>
      <c r="C267" s="85">
        <v>1.64</v>
      </c>
      <c r="D267" s="85">
        <v>1.64</v>
      </c>
      <c r="E267" s="85">
        <v>5.8380000000000001</v>
      </c>
      <c r="F267" s="85">
        <v>0.61</v>
      </c>
      <c r="G267" s="85">
        <v>0.47399999999999998</v>
      </c>
      <c r="H267" s="85" t="s">
        <v>463</v>
      </c>
      <c r="I267" s="85" t="s">
        <v>585</v>
      </c>
      <c r="J267" s="85">
        <v>180</v>
      </c>
      <c r="K267" s="85" t="s">
        <v>535</v>
      </c>
      <c r="L267"/>
      <c r="M267"/>
      <c r="N267"/>
      <c r="O267"/>
      <c r="P267"/>
      <c r="Q267"/>
      <c r="R267"/>
      <c r="S267"/>
    </row>
    <row r="268" spans="1:19">
      <c r="A268" s="85" t="s">
        <v>700</v>
      </c>
      <c r="B268" s="85" t="s">
        <v>1080</v>
      </c>
      <c r="C268" s="85">
        <v>1.64</v>
      </c>
      <c r="D268" s="85">
        <v>1.64</v>
      </c>
      <c r="E268" s="85">
        <v>5.8380000000000001</v>
      </c>
      <c r="F268" s="85">
        <v>0.61</v>
      </c>
      <c r="G268" s="85">
        <v>0.47399999999999998</v>
      </c>
      <c r="H268" s="85" t="s">
        <v>463</v>
      </c>
      <c r="I268" s="85" t="s">
        <v>585</v>
      </c>
      <c r="J268" s="85">
        <v>180</v>
      </c>
      <c r="K268" s="85" t="s">
        <v>535</v>
      </c>
      <c r="L268"/>
      <c r="M268"/>
      <c r="N268"/>
      <c r="O268"/>
      <c r="P268"/>
      <c r="Q268"/>
      <c r="R268"/>
      <c r="S268"/>
    </row>
    <row r="269" spans="1:19">
      <c r="A269" s="85" t="s">
        <v>701</v>
      </c>
      <c r="B269" s="85" t="s">
        <v>1080</v>
      </c>
      <c r="C269" s="85">
        <v>1.65</v>
      </c>
      <c r="D269" s="85">
        <v>1.65</v>
      </c>
      <c r="E269" s="85">
        <v>5.8380000000000001</v>
      </c>
      <c r="F269" s="85">
        <v>0.61</v>
      </c>
      <c r="G269" s="85">
        <v>0.47399999999999998</v>
      </c>
      <c r="H269" s="85" t="s">
        <v>463</v>
      </c>
      <c r="I269" s="85" t="s">
        <v>586</v>
      </c>
      <c r="J269" s="85">
        <v>180</v>
      </c>
      <c r="K269" s="85" t="s">
        <v>535</v>
      </c>
      <c r="L269"/>
      <c r="M269"/>
      <c r="N269"/>
      <c r="O269"/>
      <c r="P269"/>
      <c r="Q269"/>
      <c r="R269"/>
      <c r="S269"/>
    </row>
    <row r="270" spans="1:19">
      <c r="A270" s="85" t="s">
        <v>702</v>
      </c>
      <c r="B270" s="85" t="s">
        <v>1080</v>
      </c>
      <c r="C270" s="85">
        <v>1.65</v>
      </c>
      <c r="D270" s="85">
        <v>1.65</v>
      </c>
      <c r="E270" s="85">
        <v>5.8380000000000001</v>
      </c>
      <c r="F270" s="85">
        <v>0.61</v>
      </c>
      <c r="G270" s="85">
        <v>0.47399999999999998</v>
      </c>
      <c r="H270" s="85" t="s">
        <v>463</v>
      </c>
      <c r="I270" s="85" t="s">
        <v>587</v>
      </c>
      <c r="J270" s="85">
        <v>0</v>
      </c>
      <c r="K270" s="85" t="s">
        <v>528</v>
      </c>
      <c r="L270"/>
      <c r="M270"/>
      <c r="N270"/>
      <c r="O270"/>
      <c r="P270"/>
      <c r="Q270"/>
      <c r="R270"/>
      <c r="S270"/>
    </row>
    <row r="271" spans="1:19">
      <c r="A271" s="85" t="s">
        <v>703</v>
      </c>
      <c r="B271" s="85" t="s">
        <v>1080</v>
      </c>
      <c r="C271" s="85">
        <v>1.64</v>
      </c>
      <c r="D271" s="85">
        <v>1.64</v>
      </c>
      <c r="E271" s="85">
        <v>5.8380000000000001</v>
      </c>
      <c r="F271" s="85">
        <v>0.61</v>
      </c>
      <c r="G271" s="85">
        <v>0.47399999999999998</v>
      </c>
      <c r="H271" s="85" t="s">
        <v>463</v>
      </c>
      <c r="I271" s="85" t="s">
        <v>588</v>
      </c>
      <c r="J271" s="85">
        <v>0</v>
      </c>
      <c r="K271" s="85" t="s">
        <v>528</v>
      </c>
      <c r="L271"/>
      <c r="M271"/>
      <c r="N271"/>
      <c r="O271"/>
      <c r="P271"/>
      <c r="Q271"/>
      <c r="R271"/>
      <c r="S271"/>
    </row>
    <row r="272" spans="1:19">
      <c r="A272" s="85" t="s">
        <v>704</v>
      </c>
      <c r="B272" s="85" t="s">
        <v>1080</v>
      </c>
      <c r="C272" s="85">
        <v>1.64</v>
      </c>
      <c r="D272" s="85">
        <v>1.64</v>
      </c>
      <c r="E272" s="85">
        <v>5.8380000000000001</v>
      </c>
      <c r="F272" s="85">
        <v>0.61</v>
      </c>
      <c r="G272" s="85">
        <v>0.47399999999999998</v>
      </c>
      <c r="H272" s="85" t="s">
        <v>463</v>
      </c>
      <c r="I272" s="85" t="s">
        <v>588</v>
      </c>
      <c r="J272" s="85">
        <v>0</v>
      </c>
      <c r="K272" s="85" t="s">
        <v>528</v>
      </c>
      <c r="L272"/>
      <c r="M272"/>
      <c r="N272"/>
      <c r="O272"/>
      <c r="P272"/>
      <c r="Q272"/>
      <c r="R272"/>
      <c r="S272"/>
    </row>
    <row r="273" spans="1:19">
      <c r="A273" s="85" t="s">
        <v>705</v>
      </c>
      <c r="B273" s="85" t="s">
        <v>1080</v>
      </c>
      <c r="C273" s="85">
        <v>1.64</v>
      </c>
      <c r="D273" s="85">
        <v>1.64</v>
      </c>
      <c r="E273" s="85">
        <v>5.8380000000000001</v>
      </c>
      <c r="F273" s="85">
        <v>0.61</v>
      </c>
      <c r="G273" s="85">
        <v>0.47399999999999998</v>
      </c>
      <c r="H273" s="85" t="s">
        <v>463</v>
      </c>
      <c r="I273" s="85" t="s">
        <v>588</v>
      </c>
      <c r="J273" s="85">
        <v>0</v>
      </c>
      <c r="K273" s="85" t="s">
        <v>528</v>
      </c>
      <c r="L273"/>
      <c r="M273"/>
      <c r="N273"/>
      <c r="O273"/>
      <c r="P273"/>
      <c r="Q273"/>
      <c r="R273"/>
      <c r="S273"/>
    </row>
    <row r="274" spans="1:19">
      <c r="A274" s="85" t="s">
        <v>706</v>
      </c>
      <c r="B274" s="85" t="s">
        <v>1080</v>
      </c>
      <c r="C274" s="85">
        <v>1.64</v>
      </c>
      <c r="D274" s="85">
        <v>1.64</v>
      </c>
      <c r="E274" s="85">
        <v>5.8380000000000001</v>
      </c>
      <c r="F274" s="85">
        <v>0.61</v>
      </c>
      <c r="G274" s="85">
        <v>0.47399999999999998</v>
      </c>
      <c r="H274" s="85" t="s">
        <v>463</v>
      </c>
      <c r="I274" s="85" t="s">
        <v>588</v>
      </c>
      <c r="J274" s="85">
        <v>0</v>
      </c>
      <c r="K274" s="85" t="s">
        <v>528</v>
      </c>
      <c r="L274"/>
      <c r="M274"/>
      <c r="N274"/>
      <c r="O274"/>
      <c r="P274"/>
      <c r="Q274"/>
      <c r="R274"/>
      <c r="S274"/>
    </row>
    <row r="275" spans="1:19">
      <c r="A275" s="85" t="s">
        <v>707</v>
      </c>
      <c r="B275" s="85" t="s">
        <v>1080</v>
      </c>
      <c r="C275" s="85">
        <v>1.65</v>
      </c>
      <c r="D275" s="85">
        <v>1.65</v>
      </c>
      <c r="E275" s="85">
        <v>5.8380000000000001</v>
      </c>
      <c r="F275" s="85">
        <v>0.61</v>
      </c>
      <c r="G275" s="85">
        <v>0.47399999999999998</v>
      </c>
      <c r="H275" s="85" t="s">
        <v>463</v>
      </c>
      <c r="I275" s="85" t="s">
        <v>590</v>
      </c>
      <c r="J275" s="85">
        <v>0</v>
      </c>
      <c r="K275" s="85" t="s">
        <v>528</v>
      </c>
      <c r="L275"/>
      <c r="M275"/>
      <c r="N275"/>
      <c r="O275"/>
      <c r="P275"/>
      <c r="Q275"/>
      <c r="R275"/>
      <c r="S275"/>
    </row>
    <row r="276" spans="1:19">
      <c r="A276" s="85" t="s">
        <v>708</v>
      </c>
      <c r="B276" s="85" t="s">
        <v>1080</v>
      </c>
      <c r="C276" s="85">
        <v>1.65</v>
      </c>
      <c r="D276" s="85">
        <v>1.65</v>
      </c>
      <c r="E276" s="85">
        <v>5.8380000000000001</v>
      </c>
      <c r="F276" s="85">
        <v>0.61</v>
      </c>
      <c r="G276" s="85">
        <v>0.47399999999999998</v>
      </c>
      <c r="H276" s="85" t="s">
        <v>463</v>
      </c>
      <c r="I276" s="85" t="s">
        <v>591</v>
      </c>
      <c r="J276" s="85">
        <v>0</v>
      </c>
      <c r="K276" s="85" t="s">
        <v>528</v>
      </c>
      <c r="L276"/>
      <c r="M276"/>
      <c r="N276"/>
      <c r="O276"/>
      <c r="P276"/>
      <c r="Q276"/>
      <c r="R276"/>
      <c r="S276"/>
    </row>
    <row r="277" spans="1:19">
      <c r="A277" s="85" t="s">
        <v>709</v>
      </c>
      <c r="B277" s="85" t="s">
        <v>1080</v>
      </c>
      <c r="C277" s="85">
        <v>1.64</v>
      </c>
      <c r="D277" s="85">
        <v>1.64</v>
      </c>
      <c r="E277" s="85">
        <v>5.8380000000000001</v>
      </c>
      <c r="F277" s="85">
        <v>0.61</v>
      </c>
      <c r="G277" s="85">
        <v>0.47399999999999998</v>
      </c>
      <c r="H277" s="85" t="s">
        <v>463</v>
      </c>
      <c r="I277" s="85" t="s">
        <v>591</v>
      </c>
      <c r="J277" s="85">
        <v>0</v>
      </c>
      <c r="K277" s="85" t="s">
        <v>528</v>
      </c>
      <c r="L277"/>
      <c r="M277"/>
      <c r="N277"/>
      <c r="O277"/>
      <c r="P277"/>
      <c r="Q277"/>
      <c r="R277"/>
      <c r="S277"/>
    </row>
    <row r="278" spans="1:19">
      <c r="A278" s="85" t="s">
        <v>710</v>
      </c>
      <c r="B278" s="85" t="s">
        <v>1080</v>
      </c>
      <c r="C278" s="85">
        <v>1.64</v>
      </c>
      <c r="D278" s="85">
        <v>1.64</v>
      </c>
      <c r="E278" s="85">
        <v>5.8380000000000001</v>
      </c>
      <c r="F278" s="85">
        <v>0.61</v>
      </c>
      <c r="G278" s="85">
        <v>0.47399999999999998</v>
      </c>
      <c r="H278" s="85" t="s">
        <v>463</v>
      </c>
      <c r="I278" s="85" t="s">
        <v>591</v>
      </c>
      <c r="J278" s="85">
        <v>0</v>
      </c>
      <c r="K278" s="85" t="s">
        <v>528</v>
      </c>
      <c r="L278"/>
      <c r="M278"/>
      <c r="N278"/>
      <c r="O278"/>
      <c r="P278"/>
      <c r="Q278"/>
      <c r="R278"/>
      <c r="S278"/>
    </row>
    <row r="279" spans="1:19">
      <c r="A279" s="85" t="s">
        <v>711</v>
      </c>
      <c r="B279" s="85" t="s">
        <v>1080</v>
      </c>
      <c r="C279" s="85">
        <v>1.64</v>
      </c>
      <c r="D279" s="85">
        <v>1.64</v>
      </c>
      <c r="E279" s="85">
        <v>5.8380000000000001</v>
      </c>
      <c r="F279" s="85">
        <v>0.61</v>
      </c>
      <c r="G279" s="85">
        <v>0.47399999999999998</v>
      </c>
      <c r="H279" s="85" t="s">
        <v>463</v>
      </c>
      <c r="I279" s="85" t="s">
        <v>591</v>
      </c>
      <c r="J279" s="85">
        <v>0</v>
      </c>
      <c r="K279" s="85" t="s">
        <v>528</v>
      </c>
      <c r="L279"/>
      <c r="M279"/>
      <c r="N279"/>
      <c r="O279"/>
      <c r="P279"/>
      <c r="Q279"/>
      <c r="R279"/>
      <c r="S279"/>
    </row>
    <row r="280" spans="1:19">
      <c r="A280" s="85" t="s">
        <v>712</v>
      </c>
      <c r="B280" s="85" t="s">
        <v>1080</v>
      </c>
      <c r="C280" s="85">
        <v>1.64</v>
      </c>
      <c r="D280" s="85">
        <v>1.64</v>
      </c>
      <c r="E280" s="85">
        <v>5.8380000000000001</v>
      </c>
      <c r="F280" s="85">
        <v>0.61</v>
      </c>
      <c r="G280" s="85">
        <v>0.47399999999999998</v>
      </c>
      <c r="H280" s="85" t="s">
        <v>463</v>
      </c>
      <c r="I280" s="85" t="s">
        <v>592</v>
      </c>
      <c r="J280" s="85">
        <v>0</v>
      </c>
      <c r="K280" s="85" t="s">
        <v>528</v>
      </c>
      <c r="L280"/>
      <c r="M280"/>
      <c r="N280"/>
      <c r="O280"/>
      <c r="P280"/>
      <c r="Q280"/>
      <c r="R280"/>
      <c r="S280"/>
    </row>
    <row r="281" spans="1:19">
      <c r="A281" s="85" t="s">
        <v>715</v>
      </c>
      <c r="B281" s="85" t="s">
        <v>1080</v>
      </c>
      <c r="C281" s="85">
        <v>1.64</v>
      </c>
      <c r="D281" s="85">
        <v>1.64</v>
      </c>
      <c r="E281" s="85">
        <v>5.8380000000000001</v>
      </c>
      <c r="F281" s="85">
        <v>0.61</v>
      </c>
      <c r="G281" s="85">
        <v>0.47399999999999998</v>
      </c>
      <c r="H281" s="85" t="s">
        <v>463</v>
      </c>
      <c r="I281" s="85" t="s">
        <v>604</v>
      </c>
      <c r="J281" s="85">
        <v>180</v>
      </c>
      <c r="K281" s="85" t="s">
        <v>535</v>
      </c>
      <c r="L281"/>
      <c r="M281"/>
      <c r="N281"/>
      <c r="O281"/>
      <c r="P281"/>
      <c r="Q281"/>
      <c r="R281"/>
      <c r="S281"/>
    </row>
    <row r="282" spans="1:19">
      <c r="A282" s="85" t="s">
        <v>716</v>
      </c>
      <c r="B282" s="85" t="s">
        <v>1080</v>
      </c>
      <c r="C282" s="85">
        <v>1.64</v>
      </c>
      <c r="D282" s="85">
        <v>1.64</v>
      </c>
      <c r="E282" s="85">
        <v>5.8380000000000001</v>
      </c>
      <c r="F282" s="85">
        <v>0.61</v>
      </c>
      <c r="G282" s="85">
        <v>0.47399999999999998</v>
      </c>
      <c r="H282" s="85" t="s">
        <v>463</v>
      </c>
      <c r="I282" s="85" t="s">
        <v>605</v>
      </c>
      <c r="J282" s="85">
        <v>180</v>
      </c>
      <c r="K282" s="85" t="s">
        <v>535</v>
      </c>
      <c r="L282"/>
      <c r="M282"/>
      <c r="N282"/>
      <c r="O282"/>
      <c r="P282"/>
      <c r="Q282"/>
      <c r="R282"/>
      <c r="S282"/>
    </row>
    <row r="283" spans="1:19">
      <c r="A283" s="85" t="s">
        <v>717</v>
      </c>
      <c r="B283" s="85" t="s">
        <v>1080</v>
      </c>
      <c r="C283" s="85">
        <v>1.64</v>
      </c>
      <c r="D283" s="85">
        <v>1.64</v>
      </c>
      <c r="E283" s="85">
        <v>5.8380000000000001</v>
      </c>
      <c r="F283" s="85">
        <v>0.61</v>
      </c>
      <c r="G283" s="85">
        <v>0.47399999999999998</v>
      </c>
      <c r="H283" s="85" t="s">
        <v>463</v>
      </c>
      <c r="I283" s="85" t="s">
        <v>605</v>
      </c>
      <c r="J283" s="85">
        <v>180</v>
      </c>
      <c r="K283" s="85" t="s">
        <v>535</v>
      </c>
      <c r="L283"/>
      <c r="M283"/>
      <c r="N283"/>
      <c r="O283"/>
      <c r="P283"/>
      <c r="Q283"/>
      <c r="R283"/>
      <c r="S283"/>
    </row>
    <row r="284" spans="1:19">
      <c r="A284" s="85" t="s">
        <v>718</v>
      </c>
      <c r="B284" s="85" t="s">
        <v>1080</v>
      </c>
      <c r="C284" s="85">
        <v>1.64</v>
      </c>
      <c r="D284" s="85">
        <v>1.64</v>
      </c>
      <c r="E284" s="85">
        <v>5.8380000000000001</v>
      </c>
      <c r="F284" s="85">
        <v>0.61</v>
      </c>
      <c r="G284" s="85">
        <v>0.47399999999999998</v>
      </c>
      <c r="H284" s="85" t="s">
        <v>463</v>
      </c>
      <c r="I284" s="85" t="s">
        <v>605</v>
      </c>
      <c r="J284" s="85">
        <v>180</v>
      </c>
      <c r="K284" s="85" t="s">
        <v>535</v>
      </c>
      <c r="L284"/>
      <c r="M284"/>
      <c r="N284"/>
      <c r="O284"/>
      <c r="P284"/>
      <c r="Q284"/>
      <c r="R284"/>
      <c r="S284"/>
    </row>
    <row r="285" spans="1:19">
      <c r="A285" s="85" t="s">
        <v>719</v>
      </c>
      <c r="B285" s="85" t="s">
        <v>1080</v>
      </c>
      <c r="C285" s="85">
        <v>1.64</v>
      </c>
      <c r="D285" s="85">
        <v>1.64</v>
      </c>
      <c r="E285" s="85">
        <v>5.8380000000000001</v>
      </c>
      <c r="F285" s="85">
        <v>0.61</v>
      </c>
      <c r="G285" s="85">
        <v>0.47399999999999998</v>
      </c>
      <c r="H285" s="85" t="s">
        <v>463</v>
      </c>
      <c r="I285" s="85" t="s">
        <v>605</v>
      </c>
      <c r="J285" s="85">
        <v>180</v>
      </c>
      <c r="K285" s="85" t="s">
        <v>535</v>
      </c>
      <c r="L285"/>
      <c r="M285"/>
      <c r="N285"/>
      <c r="O285"/>
      <c r="P285"/>
      <c r="Q285"/>
      <c r="R285"/>
      <c r="S285"/>
    </row>
    <row r="286" spans="1:19">
      <c r="A286" s="85" t="s">
        <v>720</v>
      </c>
      <c r="B286" s="85" t="s">
        <v>1080</v>
      </c>
      <c r="C286" s="85">
        <v>1.65</v>
      </c>
      <c r="D286" s="85">
        <v>1.65</v>
      </c>
      <c r="E286" s="85">
        <v>5.8380000000000001</v>
      </c>
      <c r="F286" s="85">
        <v>0.61</v>
      </c>
      <c r="G286" s="85">
        <v>0.47399999999999998</v>
      </c>
      <c r="H286" s="85" t="s">
        <v>463</v>
      </c>
      <c r="I286" s="85" t="s">
        <v>606</v>
      </c>
      <c r="J286" s="85">
        <v>180</v>
      </c>
      <c r="K286" s="85" t="s">
        <v>535</v>
      </c>
      <c r="L286"/>
      <c r="M286"/>
      <c r="N286"/>
      <c r="O286"/>
      <c r="P286"/>
      <c r="Q286"/>
      <c r="R286"/>
      <c r="S286"/>
    </row>
    <row r="287" spans="1:19">
      <c r="A287" s="85" t="s">
        <v>721</v>
      </c>
      <c r="B287" s="85" t="s">
        <v>1080</v>
      </c>
      <c r="C287" s="85">
        <v>3.41</v>
      </c>
      <c r="D287" s="85">
        <v>3.41</v>
      </c>
      <c r="E287" s="85">
        <v>5.8380000000000001</v>
      </c>
      <c r="F287" s="85">
        <v>0.61</v>
      </c>
      <c r="G287" s="85">
        <v>0.47399999999999998</v>
      </c>
      <c r="H287" s="85" t="s">
        <v>463</v>
      </c>
      <c r="I287" s="85" t="s">
        <v>606</v>
      </c>
      <c r="J287" s="85">
        <v>180</v>
      </c>
      <c r="K287" s="85" t="s">
        <v>535</v>
      </c>
      <c r="L287"/>
      <c r="M287"/>
      <c r="N287"/>
      <c r="O287"/>
      <c r="P287"/>
      <c r="Q287"/>
      <c r="R287"/>
      <c r="S287"/>
    </row>
    <row r="288" spans="1:19">
      <c r="A288" s="85" t="s">
        <v>722</v>
      </c>
      <c r="B288" s="85" t="s">
        <v>1080</v>
      </c>
      <c r="C288" s="85">
        <v>1.65</v>
      </c>
      <c r="D288" s="85">
        <v>1.65</v>
      </c>
      <c r="E288" s="85">
        <v>5.8380000000000001</v>
      </c>
      <c r="F288" s="85">
        <v>0.61</v>
      </c>
      <c r="G288" s="85">
        <v>0.47399999999999998</v>
      </c>
      <c r="H288" s="85" t="s">
        <v>463</v>
      </c>
      <c r="I288" s="85" t="s">
        <v>606</v>
      </c>
      <c r="J288" s="85">
        <v>180</v>
      </c>
      <c r="K288" s="85" t="s">
        <v>535</v>
      </c>
      <c r="L288"/>
      <c r="M288"/>
      <c r="N288"/>
      <c r="O288"/>
      <c r="P288"/>
      <c r="Q288"/>
      <c r="R288"/>
      <c r="S288"/>
    </row>
    <row r="289" spans="1:19">
      <c r="A289" s="85" t="s">
        <v>723</v>
      </c>
      <c r="B289" s="85" t="s">
        <v>1080</v>
      </c>
      <c r="C289" s="85">
        <v>1.64</v>
      </c>
      <c r="D289" s="85">
        <v>1.64</v>
      </c>
      <c r="E289" s="85">
        <v>5.8380000000000001</v>
      </c>
      <c r="F289" s="85">
        <v>0.61</v>
      </c>
      <c r="G289" s="85">
        <v>0.47399999999999998</v>
      </c>
      <c r="H289" s="85" t="s">
        <v>463</v>
      </c>
      <c r="I289" s="85" t="s">
        <v>607</v>
      </c>
      <c r="J289" s="85">
        <v>180</v>
      </c>
      <c r="K289" s="85" t="s">
        <v>535</v>
      </c>
      <c r="L289"/>
      <c r="M289"/>
      <c r="N289"/>
      <c r="O289"/>
      <c r="P289"/>
      <c r="Q289"/>
      <c r="R289"/>
      <c r="S289"/>
    </row>
    <row r="290" spans="1:19">
      <c r="A290" s="85" t="s">
        <v>724</v>
      </c>
      <c r="B290" s="85" t="s">
        <v>1080</v>
      </c>
      <c r="C290" s="85">
        <v>1.64</v>
      </c>
      <c r="D290" s="85">
        <v>1.64</v>
      </c>
      <c r="E290" s="85">
        <v>5.8380000000000001</v>
      </c>
      <c r="F290" s="85">
        <v>0.61</v>
      </c>
      <c r="G290" s="85">
        <v>0.47399999999999998</v>
      </c>
      <c r="H290" s="85" t="s">
        <v>463</v>
      </c>
      <c r="I290" s="85" t="s">
        <v>607</v>
      </c>
      <c r="J290" s="85">
        <v>180</v>
      </c>
      <c r="K290" s="85" t="s">
        <v>535</v>
      </c>
      <c r="L290"/>
      <c r="M290"/>
      <c r="N290"/>
      <c r="O290"/>
      <c r="P290"/>
      <c r="Q290"/>
      <c r="R290"/>
      <c r="S290"/>
    </row>
    <row r="291" spans="1:19">
      <c r="A291" s="85" t="s">
        <v>725</v>
      </c>
      <c r="B291" s="85" t="s">
        <v>1080</v>
      </c>
      <c r="C291" s="85">
        <v>1.64</v>
      </c>
      <c r="D291" s="85">
        <v>1.64</v>
      </c>
      <c r="E291" s="85">
        <v>5.8380000000000001</v>
      </c>
      <c r="F291" s="85">
        <v>0.61</v>
      </c>
      <c r="G291" s="85">
        <v>0.47399999999999998</v>
      </c>
      <c r="H291" s="85" t="s">
        <v>463</v>
      </c>
      <c r="I291" s="85" t="s">
        <v>607</v>
      </c>
      <c r="J291" s="85">
        <v>180</v>
      </c>
      <c r="K291" s="85" t="s">
        <v>535</v>
      </c>
      <c r="L291"/>
      <c r="M291"/>
      <c r="N291"/>
      <c r="O291"/>
      <c r="P291"/>
      <c r="Q291"/>
      <c r="R291"/>
      <c r="S291"/>
    </row>
    <row r="292" spans="1:19">
      <c r="A292" s="85" t="s">
        <v>726</v>
      </c>
      <c r="B292" s="85" t="s">
        <v>1080</v>
      </c>
      <c r="C292" s="85">
        <v>1.64</v>
      </c>
      <c r="D292" s="85">
        <v>1.64</v>
      </c>
      <c r="E292" s="85">
        <v>5.8380000000000001</v>
      </c>
      <c r="F292" s="85">
        <v>0.61</v>
      </c>
      <c r="G292" s="85">
        <v>0.47399999999999998</v>
      </c>
      <c r="H292" s="85" t="s">
        <v>463</v>
      </c>
      <c r="I292" s="85" t="s">
        <v>607</v>
      </c>
      <c r="J292" s="85">
        <v>180</v>
      </c>
      <c r="K292" s="85" t="s">
        <v>535</v>
      </c>
      <c r="L292"/>
      <c r="M292"/>
      <c r="N292"/>
      <c r="O292"/>
      <c r="P292"/>
      <c r="Q292"/>
      <c r="R292"/>
      <c r="S292"/>
    </row>
    <row r="293" spans="1:19">
      <c r="A293" s="85" t="s">
        <v>727</v>
      </c>
      <c r="B293" s="85" t="s">
        <v>1080</v>
      </c>
      <c r="C293" s="85">
        <v>1.65</v>
      </c>
      <c r="D293" s="85">
        <v>1.65</v>
      </c>
      <c r="E293" s="85">
        <v>5.8380000000000001</v>
      </c>
      <c r="F293" s="85">
        <v>0.61</v>
      </c>
      <c r="G293" s="85">
        <v>0.47399999999999998</v>
      </c>
      <c r="H293" s="85" t="s">
        <v>463</v>
      </c>
      <c r="I293" s="85" t="s">
        <v>608</v>
      </c>
      <c r="J293" s="85">
        <v>180</v>
      </c>
      <c r="K293" s="85" t="s">
        <v>535</v>
      </c>
      <c r="L293"/>
      <c r="M293"/>
      <c r="N293"/>
      <c r="O293"/>
      <c r="P293"/>
      <c r="Q293"/>
      <c r="R293"/>
      <c r="S293"/>
    </row>
    <row r="294" spans="1:19">
      <c r="A294" s="85" t="s">
        <v>728</v>
      </c>
      <c r="B294" s="85" t="s">
        <v>1080</v>
      </c>
      <c r="C294" s="85">
        <v>1.65</v>
      </c>
      <c r="D294" s="85">
        <v>1.65</v>
      </c>
      <c r="E294" s="85">
        <v>5.8380000000000001</v>
      </c>
      <c r="F294" s="85">
        <v>0.61</v>
      </c>
      <c r="G294" s="85">
        <v>0.47399999999999998</v>
      </c>
      <c r="H294" s="85" t="s">
        <v>463</v>
      </c>
      <c r="I294" s="85" t="s">
        <v>609</v>
      </c>
      <c r="J294" s="85">
        <v>0</v>
      </c>
      <c r="K294" s="85" t="s">
        <v>528</v>
      </c>
      <c r="L294"/>
      <c r="M294"/>
      <c r="N294"/>
      <c r="O294"/>
      <c r="P294"/>
      <c r="Q294"/>
      <c r="R294"/>
      <c r="S294"/>
    </row>
    <row r="295" spans="1:19">
      <c r="A295" s="85" t="s">
        <v>729</v>
      </c>
      <c r="B295" s="85" t="s">
        <v>1080</v>
      </c>
      <c r="C295" s="85">
        <v>1.64</v>
      </c>
      <c r="D295" s="85">
        <v>1.64</v>
      </c>
      <c r="E295" s="85">
        <v>5.8380000000000001</v>
      </c>
      <c r="F295" s="85">
        <v>0.61</v>
      </c>
      <c r="G295" s="85">
        <v>0.47399999999999998</v>
      </c>
      <c r="H295" s="85" t="s">
        <v>463</v>
      </c>
      <c r="I295" s="85" t="s">
        <v>610</v>
      </c>
      <c r="J295" s="85">
        <v>0</v>
      </c>
      <c r="K295" s="85" t="s">
        <v>528</v>
      </c>
      <c r="L295"/>
      <c r="M295"/>
      <c r="N295"/>
      <c r="O295"/>
      <c r="P295"/>
      <c r="Q295"/>
      <c r="R295"/>
      <c r="S295"/>
    </row>
    <row r="296" spans="1:19">
      <c r="A296" s="85" t="s">
        <v>730</v>
      </c>
      <c r="B296" s="85" t="s">
        <v>1080</v>
      </c>
      <c r="C296" s="85">
        <v>1.64</v>
      </c>
      <c r="D296" s="85">
        <v>1.64</v>
      </c>
      <c r="E296" s="85">
        <v>5.8380000000000001</v>
      </c>
      <c r="F296" s="85">
        <v>0.61</v>
      </c>
      <c r="G296" s="85">
        <v>0.47399999999999998</v>
      </c>
      <c r="H296" s="85" t="s">
        <v>463</v>
      </c>
      <c r="I296" s="85" t="s">
        <v>610</v>
      </c>
      <c r="J296" s="85">
        <v>0</v>
      </c>
      <c r="K296" s="85" t="s">
        <v>528</v>
      </c>
      <c r="L296"/>
      <c r="M296"/>
      <c r="N296"/>
      <c r="O296"/>
      <c r="P296"/>
      <c r="Q296"/>
      <c r="R296"/>
      <c r="S296"/>
    </row>
    <row r="297" spans="1:19">
      <c r="A297" s="85" t="s">
        <v>731</v>
      </c>
      <c r="B297" s="85" t="s">
        <v>1080</v>
      </c>
      <c r="C297" s="85">
        <v>1.64</v>
      </c>
      <c r="D297" s="85">
        <v>1.64</v>
      </c>
      <c r="E297" s="85">
        <v>5.8380000000000001</v>
      </c>
      <c r="F297" s="85">
        <v>0.61</v>
      </c>
      <c r="G297" s="85">
        <v>0.47399999999999998</v>
      </c>
      <c r="H297" s="85" t="s">
        <v>463</v>
      </c>
      <c r="I297" s="85" t="s">
        <v>610</v>
      </c>
      <c r="J297" s="85">
        <v>0</v>
      </c>
      <c r="K297" s="85" t="s">
        <v>528</v>
      </c>
      <c r="L297"/>
      <c r="M297"/>
      <c r="N297"/>
      <c r="O297"/>
      <c r="P297"/>
      <c r="Q297"/>
      <c r="R297"/>
      <c r="S297"/>
    </row>
    <row r="298" spans="1:19">
      <c r="A298" s="85" t="s">
        <v>732</v>
      </c>
      <c r="B298" s="85" t="s">
        <v>1080</v>
      </c>
      <c r="C298" s="85">
        <v>1.64</v>
      </c>
      <c r="D298" s="85">
        <v>1.64</v>
      </c>
      <c r="E298" s="85">
        <v>5.8380000000000001</v>
      </c>
      <c r="F298" s="85">
        <v>0.61</v>
      </c>
      <c r="G298" s="85">
        <v>0.47399999999999998</v>
      </c>
      <c r="H298" s="85" t="s">
        <v>463</v>
      </c>
      <c r="I298" s="85" t="s">
        <v>610</v>
      </c>
      <c r="J298" s="85">
        <v>0</v>
      </c>
      <c r="K298" s="85" t="s">
        <v>528</v>
      </c>
      <c r="L298"/>
      <c r="M298"/>
      <c r="N298"/>
      <c r="O298"/>
      <c r="P298"/>
      <c r="Q298"/>
      <c r="R298"/>
      <c r="S298"/>
    </row>
    <row r="299" spans="1:19">
      <c r="A299" s="85" t="s">
        <v>733</v>
      </c>
      <c r="B299" s="85" t="s">
        <v>1080</v>
      </c>
      <c r="C299" s="85">
        <v>1.65</v>
      </c>
      <c r="D299" s="85">
        <v>1.65</v>
      </c>
      <c r="E299" s="85">
        <v>5.8380000000000001</v>
      </c>
      <c r="F299" s="85">
        <v>0.61</v>
      </c>
      <c r="G299" s="85">
        <v>0.47399999999999998</v>
      </c>
      <c r="H299" s="85" t="s">
        <v>463</v>
      </c>
      <c r="I299" s="85" t="s">
        <v>612</v>
      </c>
      <c r="J299" s="85">
        <v>0</v>
      </c>
      <c r="K299" s="85" t="s">
        <v>528</v>
      </c>
      <c r="L299"/>
      <c r="M299"/>
      <c r="N299"/>
      <c r="O299"/>
      <c r="P299"/>
      <c r="Q299"/>
      <c r="R299"/>
      <c r="S299"/>
    </row>
    <row r="300" spans="1:19">
      <c r="A300" s="85" t="s">
        <v>734</v>
      </c>
      <c r="B300" s="85" t="s">
        <v>1080</v>
      </c>
      <c r="C300" s="85">
        <v>1.65</v>
      </c>
      <c r="D300" s="85">
        <v>1.65</v>
      </c>
      <c r="E300" s="85">
        <v>5.8380000000000001</v>
      </c>
      <c r="F300" s="85">
        <v>0.61</v>
      </c>
      <c r="G300" s="85">
        <v>0.47399999999999998</v>
      </c>
      <c r="H300" s="85" t="s">
        <v>463</v>
      </c>
      <c r="I300" s="85" t="s">
        <v>613</v>
      </c>
      <c r="J300" s="85">
        <v>0</v>
      </c>
      <c r="K300" s="85" t="s">
        <v>528</v>
      </c>
      <c r="L300"/>
      <c r="M300"/>
      <c r="N300"/>
      <c r="O300"/>
      <c r="P300"/>
      <c r="Q300"/>
      <c r="R300"/>
      <c r="S300"/>
    </row>
    <row r="301" spans="1:19">
      <c r="A301" s="85" t="s">
        <v>735</v>
      </c>
      <c r="B301" s="85" t="s">
        <v>1080</v>
      </c>
      <c r="C301" s="85">
        <v>1.64</v>
      </c>
      <c r="D301" s="85">
        <v>1.64</v>
      </c>
      <c r="E301" s="85">
        <v>5.8380000000000001</v>
      </c>
      <c r="F301" s="85">
        <v>0.61</v>
      </c>
      <c r="G301" s="85">
        <v>0.47399999999999998</v>
      </c>
      <c r="H301" s="85" t="s">
        <v>463</v>
      </c>
      <c r="I301" s="85" t="s">
        <v>613</v>
      </c>
      <c r="J301" s="85">
        <v>0</v>
      </c>
      <c r="K301" s="85" t="s">
        <v>528</v>
      </c>
      <c r="L301"/>
      <c r="M301"/>
      <c r="N301"/>
      <c r="O301"/>
      <c r="P301"/>
      <c r="Q301"/>
      <c r="R301"/>
      <c r="S301"/>
    </row>
    <row r="302" spans="1:19">
      <c r="A302" s="85" t="s">
        <v>736</v>
      </c>
      <c r="B302" s="85" t="s">
        <v>1080</v>
      </c>
      <c r="C302" s="85">
        <v>1.64</v>
      </c>
      <c r="D302" s="85">
        <v>1.64</v>
      </c>
      <c r="E302" s="85">
        <v>5.8380000000000001</v>
      </c>
      <c r="F302" s="85">
        <v>0.61</v>
      </c>
      <c r="G302" s="85">
        <v>0.47399999999999998</v>
      </c>
      <c r="H302" s="85" t="s">
        <v>463</v>
      </c>
      <c r="I302" s="85" t="s">
        <v>613</v>
      </c>
      <c r="J302" s="85">
        <v>0</v>
      </c>
      <c r="K302" s="85" t="s">
        <v>528</v>
      </c>
      <c r="L302"/>
      <c r="M302"/>
      <c r="N302"/>
      <c r="O302"/>
      <c r="P302"/>
      <c r="Q302"/>
      <c r="R302"/>
      <c r="S302"/>
    </row>
    <row r="303" spans="1:19">
      <c r="A303" s="85" t="s">
        <v>737</v>
      </c>
      <c r="B303" s="85" t="s">
        <v>1080</v>
      </c>
      <c r="C303" s="85">
        <v>1.64</v>
      </c>
      <c r="D303" s="85">
        <v>1.64</v>
      </c>
      <c r="E303" s="85">
        <v>5.8380000000000001</v>
      </c>
      <c r="F303" s="85">
        <v>0.61</v>
      </c>
      <c r="G303" s="85">
        <v>0.47399999999999998</v>
      </c>
      <c r="H303" s="85" t="s">
        <v>463</v>
      </c>
      <c r="I303" s="85" t="s">
        <v>613</v>
      </c>
      <c r="J303" s="85">
        <v>0</v>
      </c>
      <c r="K303" s="85" t="s">
        <v>528</v>
      </c>
      <c r="L303"/>
      <c r="M303"/>
      <c r="N303"/>
      <c r="O303"/>
      <c r="P303"/>
      <c r="Q303"/>
      <c r="R303"/>
      <c r="S303"/>
    </row>
    <row r="304" spans="1:19">
      <c r="A304" s="85" t="s">
        <v>738</v>
      </c>
      <c r="B304" s="85" t="s">
        <v>1080</v>
      </c>
      <c r="C304" s="85">
        <v>1.64</v>
      </c>
      <c r="D304" s="85">
        <v>1.64</v>
      </c>
      <c r="E304" s="85">
        <v>5.8380000000000001</v>
      </c>
      <c r="F304" s="85">
        <v>0.61</v>
      </c>
      <c r="G304" s="85">
        <v>0.47399999999999998</v>
      </c>
      <c r="H304" s="85" t="s">
        <v>463</v>
      </c>
      <c r="I304" s="85" t="s">
        <v>614</v>
      </c>
      <c r="J304" s="85">
        <v>0</v>
      </c>
      <c r="K304" s="85" t="s">
        <v>528</v>
      </c>
      <c r="L304"/>
      <c r="M304"/>
      <c r="N304"/>
      <c r="O304"/>
      <c r="P304"/>
      <c r="Q304"/>
      <c r="R304"/>
      <c r="S304"/>
    </row>
    <row r="305" spans="1:19">
      <c r="A305" s="85" t="s">
        <v>741</v>
      </c>
      <c r="B305" s="85" t="s">
        <v>1080</v>
      </c>
      <c r="C305" s="85">
        <v>1.64</v>
      </c>
      <c r="D305" s="85">
        <v>1.64</v>
      </c>
      <c r="E305" s="85">
        <v>5.8380000000000001</v>
      </c>
      <c r="F305" s="85">
        <v>0.61</v>
      </c>
      <c r="G305" s="85">
        <v>0.47399999999999998</v>
      </c>
      <c r="H305" s="85" t="s">
        <v>463</v>
      </c>
      <c r="I305" s="85" t="s">
        <v>629</v>
      </c>
      <c r="J305" s="85">
        <v>180</v>
      </c>
      <c r="K305" s="85" t="s">
        <v>535</v>
      </c>
      <c r="L305"/>
      <c r="M305"/>
      <c r="N305"/>
      <c r="O305"/>
      <c r="P305"/>
      <c r="Q305"/>
      <c r="R305"/>
      <c r="S305"/>
    </row>
    <row r="306" spans="1:19">
      <c r="A306" s="85" t="s">
        <v>742</v>
      </c>
      <c r="B306" s="85" t="s">
        <v>1080</v>
      </c>
      <c r="C306" s="85">
        <v>1.64</v>
      </c>
      <c r="D306" s="85">
        <v>1.64</v>
      </c>
      <c r="E306" s="85">
        <v>5.8380000000000001</v>
      </c>
      <c r="F306" s="85">
        <v>0.61</v>
      </c>
      <c r="G306" s="85">
        <v>0.47399999999999998</v>
      </c>
      <c r="H306" s="85" t="s">
        <v>463</v>
      </c>
      <c r="I306" s="85" t="s">
        <v>631</v>
      </c>
      <c r="J306" s="85">
        <v>180</v>
      </c>
      <c r="K306" s="85" t="s">
        <v>535</v>
      </c>
      <c r="L306"/>
      <c r="M306"/>
      <c r="N306"/>
      <c r="O306"/>
      <c r="P306"/>
      <c r="Q306"/>
      <c r="R306"/>
      <c r="S306"/>
    </row>
    <row r="307" spans="1:19">
      <c r="A307" s="85" t="s">
        <v>743</v>
      </c>
      <c r="B307" s="85" t="s">
        <v>1080</v>
      </c>
      <c r="C307" s="85">
        <v>1.64</v>
      </c>
      <c r="D307" s="85">
        <v>1.64</v>
      </c>
      <c r="E307" s="85">
        <v>5.8380000000000001</v>
      </c>
      <c r="F307" s="85">
        <v>0.61</v>
      </c>
      <c r="G307" s="85">
        <v>0.47399999999999998</v>
      </c>
      <c r="H307" s="85" t="s">
        <v>463</v>
      </c>
      <c r="I307" s="85" t="s">
        <v>631</v>
      </c>
      <c r="J307" s="85">
        <v>180</v>
      </c>
      <c r="K307" s="85" t="s">
        <v>535</v>
      </c>
      <c r="L307"/>
      <c r="M307"/>
      <c r="N307"/>
      <c r="O307"/>
      <c r="P307"/>
      <c r="Q307"/>
      <c r="R307"/>
      <c r="S307"/>
    </row>
    <row r="308" spans="1:19">
      <c r="A308" s="85" t="s">
        <v>744</v>
      </c>
      <c r="B308" s="85" t="s">
        <v>1080</v>
      </c>
      <c r="C308" s="85">
        <v>1.64</v>
      </c>
      <c r="D308" s="85">
        <v>1.64</v>
      </c>
      <c r="E308" s="85">
        <v>5.8380000000000001</v>
      </c>
      <c r="F308" s="85">
        <v>0.61</v>
      </c>
      <c r="G308" s="85">
        <v>0.47399999999999998</v>
      </c>
      <c r="H308" s="85" t="s">
        <v>463</v>
      </c>
      <c r="I308" s="85" t="s">
        <v>631</v>
      </c>
      <c r="J308" s="85">
        <v>180</v>
      </c>
      <c r="K308" s="85" t="s">
        <v>535</v>
      </c>
      <c r="L308"/>
      <c r="M308"/>
      <c r="N308"/>
      <c r="O308"/>
      <c r="P308"/>
      <c r="Q308"/>
      <c r="R308"/>
      <c r="S308"/>
    </row>
    <row r="309" spans="1:19">
      <c r="A309" s="85" t="s">
        <v>745</v>
      </c>
      <c r="B309" s="85" t="s">
        <v>1080</v>
      </c>
      <c r="C309" s="85">
        <v>1.64</v>
      </c>
      <c r="D309" s="85">
        <v>1.64</v>
      </c>
      <c r="E309" s="85">
        <v>5.8380000000000001</v>
      </c>
      <c r="F309" s="85">
        <v>0.61</v>
      </c>
      <c r="G309" s="85">
        <v>0.47399999999999998</v>
      </c>
      <c r="H309" s="85" t="s">
        <v>463</v>
      </c>
      <c r="I309" s="85" t="s">
        <v>631</v>
      </c>
      <c r="J309" s="85">
        <v>180</v>
      </c>
      <c r="K309" s="85" t="s">
        <v>535</v>
      </c>
      <c r="L309"/>
      <c r="M309"/>
      <c r="N309"/>
      <c r="O309"/>
      <c r="P309"/>
      <c r="Q309"/>
      <c r="R309"/>
      <c r="S309"/>
    </row>
    <row r="310" spans="1:19">
      <c r="A310" s="85" t="s">
        <v>746</v>
      </c>
      <c r="B310" s="85" t="s">
        <v>1080</v>
      </c>
      <c r="C310" s="85">
        <v>1.65</v>
      </c>
      <c r="D310" s="85">
        <v>1.65</v>
      </c>
      <c r="E310" s="85">
        <v>5.8380000000000001</v>
      </c>
      <c r="F310" s="85">
        <v>0.61</v>
      </c>
      <c r="G310" s="85">
        <v>0.47399999999999998</v>
      </c>
      <c r="H310" s="85" t="s">
        <v>463</v>
      </c>
      <c r="I310" s="85" t="s">
        <v>633</v>
      </c>
      <c r="J310" s="85">
        <v>180</v>
      </c>
      <c r="K310" s="85" t="s">
        <v>535</v>
      </c>
      <c r="L310"/>
      <c r="M310"/>
      <c r="N310"/>
      <c r="O310"/>
      <c r="P310"/>
      <c r="Q310"/>
      <c r="R310"/>
      <c r="S310"/>
    </row>
    <row r="311" spans="1:19">
      <c r="A311" s="85" t="s">
        <v>747</v>
      </c>
      <c r="B311" s="85" t="s">
        <v>1080</v>
      </c>
      <c r="C311" s="85">
        <v>1.65</v>
      </c>
      <c r="D311" s="85">
        <v>1.65</v>
      </c>
      <c r="E311" s="85">
        <v>5.8380000000000001</v>
      </c>
      <c r="F311" s="85">
        <v>0.61</v>
      </c>
      <c r="G311" s="85">
        <v>0.47399999999999998</v>
      </c>
      <c r="H311" s="85" t="s">
        <v>463</v>
      </c>
      <c r="I311" s="85" t="s">
        <v>633</v>
      </c>
      <c r="J311" s="85">
        <v>180</v>
      </c>
      <c r="K311" s="85" t="s">
        <v>535</v>
      </c>
      <c r="L311"/>
      <c r="M311"/>
      <c r="N311"/>
      <c r="O311"/>
      <c r="P311"/>
      <c r="Q311"/>
      <c r="R311"/>
      <c r="S311"/>
    </row>
    <row r="312" spans="1:19">
      <c r="A312" s="85" t="s">
        <v>748</v>
      </c>
      <c r="B312" s="85" t="s">
        <v>1080</v>
      </c>
      <c r="C312" s="85">
        <v>3.41</v>
      </c>
      <c r="D312" s="85">
        <v>3.41</v>
      </c>
      <c r="E312" s="85">
        <v>5.8380000000000001</v>
      </c>
      <c r="F312" s="85">
        <v>0.61</v>
      </c>
      <c r="G312" s="85">
        <v>0.47399999999999998</v>
      </c>
      <c r="H312" s="85" t="s">
        <v>463</v>
      </c>
      <c r="I312" s="85" t="s">
        <v>633</v>
      </c>
      <c r="J312" s="85">
        <v>180</v>
      </c>
      <c r="K312" s="85" t="s">
        <v>535</v>
      </c>
      <c r="L312"/>
      <c r="M312"/>
      <c r="N312"/>
      <c r="O312"/>
      <c r="P312"/>
      <c r="Q312"/>
      <c r="R312"/>
      <c r="S312"/>
    </row>
    <row r="313" spans="1:19">
      <c r="A313" s="85" t="s">
        <v>749</v>
      </c>
      <c r="B313" s="85" t="s">
        <v>1080</v>
      </c>
      <c r="C313" s="85">
        <v>1.64</v>
      </c>
      <c r="D313" s="85">
        <v>1.64</v>
      </c>
      <c r="E313" s="85">
        <v>5.8380000000000001</v>
      </c>
      <c r="F313" s="85">
        <v>0.61</v>
      </c>
      <c r="G313" s="85">
        <v>0.47399999999999998</v>
      </c>
      <c r="H313" s="85" t="s">
        <v>463</v>
      </c>
      <c r="I313" s="85" t="s">
        <v>635</v>
      </c>
      <c r="J313" s="85">
        <v>180</v>
      </c>
      <c r="K313" s="85" t="s">
        <v>535</v>
      </c>
      <c r="L313"/>
      <c r="M313"/>
      <c r="N313"/>
      <c r="O313"/>
      <c r="P313"/>
      <c r="Q313"/>
      <c r="R313"/>
      <c r="S313"/>
    </row>
    <row r="314" spans="1:19">
      <c r="A314" s="85" t="s">
        <v>750</v>
      </c>
      <c r="B314" s="85" t="s">
        <v>1080</v>
      </c>
      <c r="C314" s="85">
        <v>1.64</v>
      </c>
      <c r="D314" s="85">
        <v>1.64</v>
      </c>
      <c r="E314" s="85">
        <v>5.8380000000000001</v>
      </c>
      <c r="F314" s="85">
        <v>0.61</v>
      </c>
      <c r="G314" s="85">
        <v>0.47399999999999998</v>
      </c>
      <c r="H314" s="85" t="s">
        <v>463</v>
      </c>
      <c r="I314" s="85" t="s">
        <v>635</v>
      </c>
      <c r="J314" s="85">
        <v>180</v>
      </c>
      <c r="K314" s="85" t="s">
        <v>535</v>
      </c>
      <c r="L314"/>
      <c r="M314"/>
      <c r="N314"/>
      <c r="O314"/>
      <c r="P314"/>
      <c r="Q314"/>
      <c r="R314"/>
      <c r="S314"/>
    </row>
    <row r="315" spans="1:19">
      <c r="A315" s="85" t="s">
        <v>751</v>
      </c>
      <c r="B315" s="85" t="s">
        <v>1080</v>
      </c>
      <c r="C315" s="85">
        <v>1.64</v>
      </c>
      <c r="D315" s="85">
        <v>1.64</v>
      </c>
      <c r="E315" s="85">
        <v>5.8380000000000001</v>
      </c>
      <c r="F315" s="85">
        <v>0.61</v>
      </c>
      <c r="G315" s="85">
        <v>0.47399999999999998</v>
      </c>
      <c r="H315" s="85" t="s">
        <v>463</v>
      </c>
      <c r="I315" s="85" t="s">
        <v>635</v>
      </c>
      <c r="J315" s="85">
        <v>180</v>
      </c>
      <c r="K315" s="85" t="s">
        <v>535</v>
      </c>
      <c r="L315"/>
      <c r="M315"/>
      <c r="N315"/>
      <c r="O315"/>
      <c r="P315"/>
      <c r="Q315"/>
      <c r="R315"/>
      <c r="S315"/>
    </row>
    <row r="316" spans="1:19">
      <c r="A316" s="85" t="s">
        <v>752</v>
      </c>
      <c r="B316" s="85" t="s">
        <v>1080</v>
      </c>
      <c r="C316" s="85">
        <v>1.64</v>
      </c>
      <c r="D316" s="85">
        <v>1.64</v>
      </c>
      <c r="E316" s="85">
        <v>5.8380000000000001</v>
      </c>
      <c r="F316" s="85">
        <v>0.61</v>
      </c>
      <c r="G316" s="85">
        <v>0.47399999999999998</v>
      </c>
      <c r="H316" s="85" t="s">
        <v>463</v>
      </c>
      <c r="I316" s="85" t="s">
        <v>635</v>
      </c>
      <c r="J316" s="85">
        <v>180</v>
      </c>
      <c r="K316" s="85" t="s">
        <v>535</v>
      </c>
      <c r="L316"/>
      <c r="M316"/>
      <c r="N316"/>
      <c r="O316"/>
      <c r="P316"/>
      <c r="Q316"/>
      <c r="R316"/>
      <c r="S316"/>
    </row>
    <row r="317" spans="1:19">
      <c r="A317" s="85" t="s">
        <v>753</v>
      </c>
      <c r="B317" s="85" t="s">
        <v>1080</v>
      </c>
      <c r="C317" s="85">
        <v>1.65</v>
      </c>
      <c r="D317" s="85">
        <v>1.65</v>
      </c>
      <c r="E317" s="85">
        <v>5.8380000000000001</v>
      </c>
      <c r="F317" s="85">
        <v>0.61</v>
      </c>
      <c r="G317" s="85">
        <v>0.47399999999999998</v>
      </c>
      <c r="H317" s="85" t="s">
        <v>463</v>
      </c>
      <c r="I317" s="85" t="s">
        <v>637</v>
      </c>
      <c r="J317" s="85">
        <v>180</v>
      </c>
      <c r="K317" s="85" t="s">
        <v>535</v>
      </c>
      <c r="L317"/>
      <c r="M317"/>
      <c r="N317"/>
      <c r="O317"/>
      <c r="P317"/>
      <c r="Q317"/>
      <c r="R317"/>
      <c r="S317"/>
    </row>
    <row r="318" spans="1:19">
      <c r="A318" s="85" t="s">
        <v>754</v>
      </c>
      <c r="B318" s="85" t="s">
        <v>1080</v>
      </c>
      <c r="C318" s="85">
        <v>1.65</v>
      </c>
      <c r="D318" s="85">
        <v>1.65</v>
      </c>
      <c r="E318" s="85">
        <v>5.8380000000000001</v>
      </c>
      <c r="F318" s="85">
        <v>0.61</v>
      </c>
      <c r="G318" s="85">
        <v>0.47399999999999998</v>
      </c>
      <c r="H318" s="85" t="s">
        <v>463</v>
      </c>
      <c r="I318" s="85" t="s">
        <v>639</v>
      </c>
      <c r="J318" s="85">
        <v>0</v>
      </c>
      <c r="K318" s="85" t="s">
        <v>528</v>
      </c>
      <c r="L318"/>
      <c r="M318"/>
      <c r="N318"/>
      <c r="O318"/>
      <c r="P318"/>
      <c r="Q318"/>
      <c r="R318"/>
      <c r="S318"/>
    </row>
    <row r="319" spans="1:19">
      <c r="A319" s="85" t="s">
        <v>755</v>
      </c>
      <c r="B319" s="85" t="s">
        <v>1080</v>
      </c>
      <c r="C319" s="85">
        <v>1.64</v>
      </c>
      <c r="D319" s="85">
        <v>1.64</v>
      </c>
      <c r="E319" s="85">
        <v>5.8380000000000001</v>
      </c>
      <c r="F319" s="85">
        <v>0.61</v>
      </c>
      <c r="G319" s="85">
        <v>0.47399999999999998</v>
      </c>
      <c r="H319" s="85" t="s">
        <v>463</v>
      </c>
      <c r="I319" s="85" t="s">
        <v>641</v>
      </c>
      <c r="J319" s="85">
        <v>0</v>
      </c>
      <c r="K319" s="85" t="s">
        <v>528</v>
      </c>
      <c r="L319"/>
      <c r="M319"/>
      <c r="N319"/>
      <c r="O319"/>
      <c r="P319"/>
      <c r="Q319"/>
      <c r="R319"/>
      <c r="S319"/>
    </row>
    <row r="320" spans="1:19">
      <c r="A320" s="85" t="s">
        <v>756</v>
      </c>
      <c r="B320" s="85" t="s">
        <v>1080</v>
      </c>
      <c r="C320" s="85">
        <v>1.64</v>
      </c>
      <c r="D320" s="85">
        <v>1.64</v>
      </c>
      <c r="E320" s="85">
        <v>5.8380000000000001</v>
      </c>
      <c r="F320" s="85">
        <v>0.61</v>
      </c>
      <c r="G320" s="85">
        <v>0.47399999999999998</v>
      </c>
      <c r="H320" s="85" t="s">
        <v>463</v>
      </c>
      <c r="I320" s="85" t="s">
        <v>641</v>
      </c>
      <c r="J320" s="85">
        <v>0</v>
      </c>
      <c r="K320" s="85" t="s">
        <v>528</v>
      </c>
      <c r="L320"/>
      <c r="M320"/>
      <c r="N320"/>
      <c r="O320"/>
      <c r="P320"/>
      <c r="Q320"/>
      <c r="R320"/>
      <c r="S320"/>
    </row>
    <row r="321" spans="1:19">
      <c r="A321" s="85" t="s">
        <v>757</v>
      </c>
      <c r="B321" s="85" t="s">
        <v>1080</v>
      </c>
      <c r="C321" s="85">
        <v>1.64</v>
      </c>
      <c r="D321" s="85">
        <v>1.64</v>
      </c>
      <c r="E321" s="85">
        <v>5.8380000000000001</v>
      </c>
      <c r="F321" s="85">
        <v>0.61</v>
      </c>
      <c r="G321" s="85">
        <v>0.47399999999999998</v>
      </c>
      <c r="H321" s="85" t="s">
        <v>463</v>
      </c>
      <c r="I321" s="85" t="s">
        <v>641</v>
      </c>
      <c r="J321" s="85">
        <v>0</v>
      </c>
      <c r="K321" s="85" t="s">
        <v>528</v>
      </c>
      <c r="L321"/>
      <c r="M321"/>
      <c r="N321"/>
      <c r="O321"/>
      <c r="P321"/>
      <c r="Q321"/>
      <c r="R321"/>
      <c r="S321"/>
    </row>
    <row r="322" spans="1:19">
      <c r="A322" s="85" t="s">
        <v>758</v>
      </c>
      <c r="B322" s="85" t="s">
        <v>1080</v>
      </c>
      <c r="C322" s="85">
        <v>1.64</v>
      </c>
      <c r="D322" s="85">
        <v>1.64</v>
      </c>
      <c r="E322" s="85">
        <v>5.8380000000000001</v>
      </c>
      <c r="F322" s="85">
        <v>0.61</v>
      </c>
      <c r="G322" s="85">
        <v>0.47399999999999998</v>
      </c>
      <c r="H322" s="85" t="s">
        <v>463</v>
      </c>
      <c r="I322" s="85" t="s">
        <v>641</v>
      </c>
      <c r="J322" s="85">
        <v>0</v>
      </c>
      <c r="K322" s="85" t="s">
        <v>528</v>
      </c>
      <c r="L322"/>
      <c r="M322"/>
      <c r="N322"/>
      <c r="O322"/>
      <c r="P322"/>
      <c r="Q322"/>
      <c r="R322"/>
      <c r="S322"/>
    </row>
    <row r="323" spans="1:19">
      <c r="A323" s="85" t="s">
        <v>759</v>
      </c>
      <c r="B323" s="85" t="s">
        <v>1080</v>
      </c>
      <c r="C323" s="85">
        <v>1.65</v>
      </c>
      <c r="D323" s="85">
        <v>1.65</v>
      </c>
      <c r="E323" s="85">
        <v>5.8380000000000001</v>
      </c>
      <c r="F323" s="85">
        <v>0.61</v>
      </c>
      <c r="G323" s="85">
        <v>0.47399999999999998</v>
      </c>
      <c r="H323" s="85" t="s">
        <v>463</v>
      </c>
      <c r="I323" s="85" t="s">
        <v>645</v>
      </c>
      <c r="J323" s="85">
        <v>0</v>
      </c>
      <c r="K323" s="85" t="s">
        <v>528</v>
      </c>
      <c r="L323"/>
      <c r="M323"/>
      <c r="N323"/>
      <c r="O323"/>
      <c r="P323"/>
      <c r="Q323"/>
      <c r="R323"/>
      <c r="S323"/>
    </row>
    <row r="324" spans="1:19">
      <c r="A324" s="85" t="s">
        <v>760</v>
      </c>
      <c r="B324" s="85" t="s">
        <v>1080</v>
      </c>
      <c r="C324" s="85">
        <v>1.65</v>
      </c>
      <c r="D324" s="85">
        <v>1.65</v>
      </c>
      <c r="E324" s="85">
        <v>5.8380000000000001</v>
      </c>
      <c r="F324" s="85">
        <v>0.61</v>
      </c>
      <c r="G324" s="85">
        <v>0.47399999999999998</v>
      </c>
      <c r="H324" s="85" t="s">
        <v>463</v>
      </c>
      <c r="I324" s="85" t="s">
        <v>647</v>
      </c>
      <c r="J324" s="85">
        <v>0</v>
      </c>
      <c r="K324" s="85" t="s">
        <v>528</v>
      </c>
      <c r="L324"/>
      <c r="M324"/>
      <c r="N324"/>
      <c r="O324"/>
      <c r="P324"/>
      <c r="Q324"/>
      <c r="R324"/>
      <c r="S324"/>
    </row>
    <row r="325" spans="1:19">
      <c r="A325" s="85" t="s">
        <v>761</v>
      </c>
      <c r="B325" s="85" t="s">
        <v>1080</v>
      </c>
      <c r="C325" s="85">
        <v>1.64</v>
      </c>
      <c r="D325" s="85">
        <v>1.64</v>
      </c>
      <c r="E325" s="85">
        <v>5.8380000000000001</v>
      </c>
      <c r="F325" s="85">
        <v>0.61</v>
      </c>
      <c r="G325" s="85">
        <v>0.47399999999999998</v>
      </c>
      <c r="H325" s="85" t="s">
        <v>463</v>
      </c>
      <c r="I325" s="85" t="s">
        <v>647</v>
      </c>
      <c r="J325" s="85">
        <v>0</v>
      </c>
      <c r="K325" s="85" t="s">
        <v>528</v>
      </c>
      <c r="L325"/>
      <c r="M325"/>
      <c r="N325"/>
      <c r="O325"/>
      <c r="P325"/>
      <c r="Q325"/>
      <c r="R325"/>
      <c r="S325"/>
    </row>
    <row r="326" spans="1:19">
      <c r="A326" s="85" t="s">
        <v>762</v>
      </c>
      <c r="B326" s="85" t="s">
        <v>1080</v>
      </c>
      <c r="C326" s="85">
        <v>1.64</v>
      </c>
      <c r="D326" s="85">
        <v>1.64</v>
      </c>
      <c r="E326" s="85">
        <v>5.8380000000000001</v>
      </c>
      <c r="F326" s="85">
        <v>0.61</v>
      </c>
      <c r="G326" s="85">
        <v>0.47399999999999998</v>
      </c>
      <c r="H326" s="85" t="s">
        <v>463</v>
      </c>
      <c r="I326" s="85" t="s">
        <v>647</v>
      </c>
      <c r="J326" s="85">
        <v>0</v>
      </c>
      <c r="K326" s="85" t="s">
        <v>528</v>
      </c>
      <c r="L326"/>
      <c r="M326"/>
      <c r="N326"/>
      <c r="O326"/>
      <c r="P326"/>
      <c r="Q326"/>
      <c r="R326"/>
      <c r="S326"/>
    </row>
    <row r="327" spans="1:19">
      <c r="A327" s="85" t="s">
        <v>763</v>
      </c>
      <c r="B327" s="85" t="s">
        <v>1080</v>
      </c>
      <c r="C327" s="85">
        <v>1.64</v>
      </c>
      <c r="D327" s="85">
        <v>1.64</v>
      </c>
      <c r="E327" s="85">
        <v>5.8380000000000001</v>
      </c>
      <c r="F327" s="85">
        <v>0.61</v>
      </c>
      <c r="G327" s="85">
        <v>0.47399999999999998</v>
      </c>
      <c r="H327" s="85" t="s">
        <v>463</v>
      </c>
      <c r="I327" s="85" t="s">
        <v>647</v>
      </c>
      <c r="J327" s="85">
        <v>0</v>
      </c>
      <c r="K327" s="85" t="s">
        <v>528</v>
      </c>
      <c r="L327"/>
      <c r="M327"/>
      <c r="N327"/>
      <c r="O327"/>
      <c r="P327"/>
      <c r="Q327"/>
      <c r="R327"/>
      <c r="S327"/>
    </row>
    <row r="328" spans="1:19">
      <c r="A328" s="85" t="s">
        <v>764</v>
      </c>
      <c r="B328" s="85" t="s">
        <v>1080</v>
      </c>
      <c r="C328" s="85">
        <v>1.64</v>
      </c>
      <c r="D328" s="85">
        <v>1.64</v>
      </c>
      <c r="E328" s="85">
        <v>5.8380000000000001</v>
      </c>
      <c r="F328" s="85">
        <v>0.61</v>
      </c>
      <c r="G328" s="85">
        <v>0.47399999999999998</v>
      </c>
      <c r="H328" s="85" t="s">
        <v>463</v>
      </c>
      <c r="I328" s="85" t="s">
        <v>649</v>
      </c>
      <c r="J328" s="85">
        <v>0</v>
      </c>
      <c r="K328" s="85" t="s">
        <v>528</v>
      </c>
      <c r="L328"/>
      <c r="M328"/>
      <c r="N328"/>
      <c r="O328"/>
      <c r="P328"/>
      <c r="Q328"/>
      <c r="R328"/>
      <c r="S328"/>
    </row>
    <row r="329" spans="1:19">
      <c r="A329" s="85" t="s">
        <v>679</v>
      </c>
      <c r="B329" s="85" t="s">
        <v>1079</v>
      </c>
      <c r="C329" s="85">
        <v>1.64</v>
      </c>
      <c r="D329" s="85">
        <v>1.64</v>
      </c>
      <c r="E329" s="85">
        <v>5.835</v>
      </c>
      <c r="F329" s="85">
        <v>0.39</v>
      </c>
      <c r="G329" s="85">
        <v>0.223</v>
      </c>
      <c r="H329" s="85" t="s">
        <v>463</v>
      </c>
      <c r="I329" s="85" t="s">
        <v>561</v>
      </c>
      <c r="J329" s="85">
        <v>0</v>
      </c>
      <c r="K329" s="85" t="s">
        <v>528</v>
      </c>
      <c r="L329"/>
      <c r="M329"/>
      <c r="N329"/>
      <c r="O329"/>
      <c r="P329"/>
      <c r="Q329"/>
      <c r="R329"/>
      <c r="S329"/>
    </row>
    <row r="330" spans="1:19">
      <c r="A330" s="85" t="s">
        <v>680</v>
      </c>
      <c r="B330" s="85" t="s">
        <v>1079</v>
      </c>
      <c r="C330" s="85">
        <v>1.64</v>
      </c>
      <c r="D330" s="85">
        <v>1.64</v>
      </c>
      <c r="E330" s="85">
        <v>5.835</v>
      </c>
      <c r="F330" s="85">
        <v>0.39</v>
      </c>
      <c r="G330" s="85">
        <v>0.223</v>
      </c>
      <c r="H330" s="85" t="s">
        <v>463</v>
      </c>
      <c r="I330" s="85" t="s">
        <v>561</v>
      </c>
      <c r="J330" s="85">
        <v>0</v>
      </c>
      <c r="K330" s="85" t="s">
        <v>528</v>
      </c>
      <c r="L330"/>
      <c r="M330"/>
      <c r="N330"/>
      <c r="O330"/>
      <c r="P330"/>
      <c r="Q330"/>
      <c r="R330"/>
      <c r="S330"/>
    </row>
    <row r="331" spans="1:19">
      <c r="A331" s="85" t="s">
        <v>681</v>
      </c>
      <c r="B331" s="85" t="s">
        <v>1079</v>
      </c>
      <c r="C331" s="85">
        <v>1.65</v>
      </c>
      <c r="D331" s="85">
        <v>1.65</v>
      </c>
      <c r="E331" s="85">
        <v>5.835</v>
      </c>
      <c r="F331" s="85">
        <v>0.39</v>
      </c>
      <c r="G331" s="85">
        <v>0.223</v>
      </c>
      <c r="H331" s="85" t="s">
        <v>463</v>
      </c>
      <c r="I331" s="85" t="s">
        <v>561</v>
      </c>
      <c r="J331" s="85">
        <v>0</v>
      </c>
      <c r="K331" s="85" t="s">
        <v>528</v>
      </c>
      <c r="L331"/>
      <c r="M331"/>
      <c r="N331"/>
      <c r="O331"/>
      <c r="P331"/>
      <c r="Q331"/>
      <c r="R331"/>
      <c r="S331"/>
    </row>
    <row r="332" spans="1:19">
      <c r="A332" s="85" t="s">
        <v>670</v>
      </c>
      <c r="B332" s="85" t="s">
        <v>1079</v>
      </c>
      <c r="C332" s="85">
        <v>1.64</v>
      </c>
      <c r="D332" s="85">
        <v>1.64</v>
      </c>
      <c r="E332" s="85">
        <v>5.835</v>
      </c>
      <c r="F332" s="85">
        <v>0.39</v>
      </c>
      <c r="G332" s="85">
        <v>0.223</v>
      </c>
      <c r="H332" s="85" t="s">
        <v>463</v>
      </c>
      <c r="I332" s="85" t="s">
        <v>545</v>
      </c>
      <c r="J332" s="85">
        <v>180</v>
      </c>
      <c r="K332" s="85" t="s">
        <v>535</v>
      </c>
      <c r="L332"/>
      <c r="M332"/>
      <c r="N332"/>
      <c r="O332"/>
      <c r="P332"/>
      <c r="Q332"/>
      <c r="R332"/>
      <c r="S332"/>
    </row>
    <row r="333" spans="1:19">
      <c r="A333" s="85" t="s">
        <v>671</v>
      </c>
      <c r="B333" s="85" t="s">
        <v>1079</v>
      </c>
      <c r="C333" s="85">
        <v>1.64</v>
      </c>
      <c r="D333" s="85">
        <v>1.64</v>
      </c>
      <c r="E333" s="85">
        <v>5.835</v>
      </c>
      <c r="F333" s="85">
        <v>0.39</v>
      </c>
      <c r="G333" s="85">
        <v>0.223</v>
      </c>
      <c r="H333" s="85" t="s">
        <v>463</v>
      </c>
      <c r="I333" s="85" t="s">
        <v>545</v>
      </c>
      <c r="J333" s="85">
        <v>180</v>
      </c>
      <c r="K333" s="85" t="s">
        <v>535</v>
      </c>
      <c r="L333"/>
      <c r="M333"/>
      <c r="N333"/>
      <c r="O333"/>
      <c r="P333"/>
      <c r="Q333"/>
      <c r="R333"/>
      <c r="S333"/>
    </row>
    <row r="334" spans="1:19">
      <c r="A334" s="85" t="s">
        <v>672</v>
      </c>
      <c r="B334" s="85" t="s">
        <v>1079</v>
      </c>
      <c r="C334" s="85">
        <v>1.65</v>
      </c>
      <c r="D334" s="85">
        <v>1.65</v>
      </c>
      <c r="E334" s="85">
        <v>5.835</v>
      </c>
      <c r="F334" s="85">
        <v>0.39</v>
      </c>
      <c r="G334" s="85">
        <v>0.223</v>
      </c>
      <c r="H334" s="85" t="s">
        <v>463</v>
      </c>
      <c r="I334" s="85" t="s">
        <v>545</v>
      </c>
      <c r="J334" s="85">
        <v>180</v>
      </c>
      <c r="K334" s="85" t="s">
        <v>535</v>
      </c>
      <c r="L334"/>
      <c r="M334"/>
      <c r="N334"/>
      <c r="O334"/>
      <c r="P334"/>
      <c r="Q334"/>
      <c r="R334"/>
      <c r="S334"/>
    </row>
    <row r="335" spans="1:19">
      <c r="A335" s="85" t="s">
        <v>765</v>
      </c>
      <c r="B335" s="85"/>
      <c r="C335" s="85"/>
      <c r="D335" s="85">
        <v>184.21</v>
      </c>
      <c r="E335" s="85">
        <v>5.84</v>
      </c>
      <c r="F335" s="85">
        <v>0.54800000000000004</v>
      </c>
      <c r="G335" s="85">
        <v>0.40300000000000002</v>
      </c>
      <c r="H335" s="85"/>
      <c r="I335" s="85"/>
      <c r="J335" s="85"/>
      <c r="K335" s="85"/>
      <c r="L335"/>
      <c r="M335"/>
      <c r="N335"/>
      <c r="O335"/>
      <c r="P335"/>
      <c r="Q335"/>
      <c r="R335"/>
      <c r="S335"/>
    </row>
    <row r="336" spans="1:19">
      <c r="A336" s="85" t="s">
        <v>766</v>
      </c>
      <c r="B336" s="85"/>
      <c r="C336" s="85"/>
      <c r="D336" s="85">
        <v>72.38</v>
      </c>
      <c r="E336" s="85">
        <v>5.84</v>
      </c>
      <c r="F336" s="85">
        <v>0.56499999999999995</v>
      </c>
      <c r="G336" s="85">
        <v>0.42299999999999999</v>
      </c>
      <c r="H336" s="85"/>
      <c r="I336" s="85"/>
      <c r="J336" s="85"/>
      <c r="K336" s="85"/>
      <c r="L336"/>
      <c r="M336"/>
      <c r="N336"/>
      <c r="O336"/>
      <c r="P336"/>
      <c r="Q336"/>
      <c r="R336"/>
      <c r="S336"/>
    </row>
    <row r="337" spans="1:19">
      <c r="A337" s="85" t="s">
        <v>767</v>
      </c>
      <c r="B337" s="85"/>
      <c r="C337" s="85"/>
      <c r="D337" s="85">
        <v>111.83</v>
      </c>
      <c r="E337" s="85">
        <v>5.84</v>
      </c>
      <c r="F337" s="85">
        <v>0.53600000000000003</v>
      </c>
      <c r="G337" s="85">
        <v>0.39</v>
      </c>
      <c r="H337" s="85"/>
      <c r="I337" s="85"/>
      <c r="J337" s="85"/>
      <c r="K337" s="85"/>
      <c r="L337"/>
      <c r="M337"/>
      <c r="N337"/>
      <c r="O337"/>
      <c r="P337"/>
      <c r="Q337"/>
      <c r="R337"/>
      <c r="S337"/>
    </row>
    <row r="338" spans="1:19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77"/>
      <c r="B339" s="85" t="s">
        <v>381</v>
      </c>
      <c r="C339" s="85" t="s">
        <v>768</v>
      </c>
      <c r="D339" s="85" t="s">
        <v>769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5" t="s">
        <v>300</v>
      </c>
      <c r="B340" s="85"/>
      <c r="C340" s="85"/>
      <c r="D340" s="85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77"/>
      <c r="B342" s="85" t="s">
        <v>381</v>
      </c>
      <c r="C342" s="85" t="s">
        <v>770</v>
      </c>
      <c r="D342" s="85" t="s">
        <v>771</v>
      </c>
      <c r="E342" s="85" t="s">
        <v>772</v>
      </c>
      <c r="F342" s="85" t="s">
        <v>773</v>
      </c>
      <c r="G342" s="85" t="s">
        <v>769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5" t="s">
        <v>774</v>
      </c>
      <c r="B343" s="85" t="s">
        <v>775</v>
      </c>
      <c r="C343" s="85">
        <v>1765.71</v>
      </c>
      <c r="D343" s="85">
        <v>1410.19</v>
      </c>
      <c r="E343" s="85">
        <v>355.52</v>
      </c>
      <c r="F343" s="85">
        <v>0.8</v>
      </c>
      <c r="G343" s="85">
        <v>3.7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5" t="s">
        <v>776</v>
      </c>
      <c r="B344" s="85" t="s">
        <v>775</v>
      </c>
      <c r="C344" s="85">
        <v>1812.82</v>
      </c>
      <c r="D344" s="85">
        <v>1447.82</v>
      </c>
      <c r="E344" s="85">
        <v>365</v>
      </c>
      <c r="F344" s="85">
        <v>0.8</v>
      </c>
      <c r="G344" s="85">
        <v>3.7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5" t="s">
        <v>777</v>
      </c>
      <c r="B345" s="85" t="s">
        <v>775</v>
      </c>
      <c r="C345" s="85">
        <v>1824.71</v>
      </c>
      <c r="D345" s="85">
        <v>1457.31</v>
      </c>
      <c r="E345" s="85">
        <v>367.39</v>
      </c>
      <c r="F345" s="85">
        <v>0.8</v>
      </c>
      <c r="G345" s="85">
        <v>3.7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5" t="s">
        <v>778</v>
      </c>
      <c r="B346" s="85" t="s">
        <v>775</v>
      </c>
      <c r="C346" s="85">
        <v>1103.26</v>
      </c>
      <c r="D346" s="85">
        <v>881.12</v>
      </c>
      <c r="E346" s="85">
        <v>222.14</v>
      </c>
      <c r="F346" s="85">
        <v>0.8</v>
      </c>
      <c r="G346" s="85">
        <v>3.7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5" t="s">
        <v>779</v>
      </c>
      <c r="B347" s="85" t="s">
        <v>775</v>
      </c>
      <c r="C347" s="85">
        <v>1245.26</v>
      </c>
      <c r="D347" s="85">
        <v>994.53</v>
      </c>
      <c r="E347" s="85">
        <v>250.73</v>
      </c>
      <c r="F347" s="85">
        <v>0.8</v>
      </c>
      <c r="G347" s="85">
        <v>3.7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5" t="s">
        <v>780</v>
      </c>
      <c r="B348" s="85" t="s">
        <v>775</v>
      </c>
      <c r="C348" s="85">
        <v>2431.17</v>
      </c>
      <c r="D348" s="85">
        <v>1941.66</v>
      </c>
      <c r="E348" s="85">
        <v>489.5</v>
      </c>
      <c r="F348" s="85">
        <v>0.8</v>
      </c>
      <c r="G348" s="85">
        <v>3.59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5" t="s">
        <v>781</v>
      </c>
      <c r="B349" s="85" t="s">
        <v>775</v>
      </c>
      <c r="C349" s="85">
        <v>9024.25</v>
      </c>
      <c r="D349" s="85">
        <v>7207.27</v>
      </c>
      <c r="E349" s="85">
        <v>1816.99</v>
      </c>
      <c r="F349" s="85">
        <v>0.8</v>
      </c>
      <c r="G349" s="85">
        <v>3.05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5" t="s">
        <v>782</v>
      </c>
      <c r="B350" s="85" t="s">
        <v>775</v>
      </c>
      <c r="C350" s="85">
        <v>7662.74</v>
      </c>
      <c r="D350" s="85">
        <v>6119.88</v>
      </c>
      <c r="E350" s="85">
        <v>1542.85</v>
      </c>
      <c r="F350" s="85">
        <v>0.8</v>
      </c>
      <c r="G350" s="85">
        <v>3.05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5" t="s">
        <v>783</v>
      </c>
      <c r="B351" s="85" t="s">
        <v>775</v>
      </c>
      <c r="C351" s="85">
        <v>8795.92</v>
      </c>
      <c r="D351" s="85">
        <v>7024.91</v>
      </c>
      <c r="E351" s="85">
        <v>1771.01</v>
      </c>
      <c r="F351" s="85">
        <v>0.8</v>
      </c>
      <c r="G351" s="85">
        <v>3.05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5" t="s">
        <v>784</v>
      </c>
      <c r="B352" s="85" t="s">
        <v>775</v>
      </c>
      <c r="C352" s="85">
        <v>2387.66</v>
      </c>
      <c r="D352" s="85">
        <v>1906.91</v>
      </c>
      <c r="E352" s="85">
        <v>480.74</v>
      </c>
      <c r="F352" s="85">
        <v>0.8</v>
      </c>
      <c r="G352" s="85">
        <v>3.6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5" t="s">
        <v>785</v>
      </c>
      <c r="B353" s="85" t="s">
        <v>775</v>
      </c>
      <c r="C353" s="85">
        <v>1617.47</v>
      </c>
      <c r="D353" s="85">
        <v>1291.8</v>
      </c>
      <c r="E353" s="85">
        <v>325.67</v>
      </c>
      <c r="F353" s="85">
        <v>0.8</v>
      </c>
      <c r="G353" s="85">
        <v>3.7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5" t="s">
        <v>786</v>
      </c>
      <c r="B354" s="85" t="s">
        <v>775</v>
      </c>
      <c r="C354" s="85">
        <v>6646.37</v>
      </c>
      <c r="D354" s="85">
        <v>5308.15</v>
      </c>
      <c r="E354" s="85">
        <v>1338.21</v>
      </c>
      <c r="F354" s="85">
        <v>0.8</v>
      </c>
      <c r="G354" s="85">
        <v>3.05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5" t="s">
        <v>787</v>
      </c>
      <c r="B355" s="85" t="s">
        <v>775</v>
      </c>
      <c r="C355" s="85">
        <v>2150.1</v>
      </c>
      <c r="D355" s="85">
        <v>1717.19</v>
      </c>
      <c r="E355" s="85">
        <v>432.91</v>
      </c>
      <c r="F355" s="85">
        <v>0.8</v>
      </c>
      <c r="G355" s="85">
        <v>3.67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5" t="s">
        <v>788</v>
      </c>
      <c r="B356" s="85" t="s">
        <v>775</v>
      </c>
      <c r="C356" s="85">
        <v>5930.72</v>
      </c>
      <c r="D356" s="85">
        <v>4736.6000000000004</v>
      </c>
      <c r="E356" s="85">
        <v>1194.1199999999999</v>
      </c>
      <c r="F356" s="85">
        <v>0.8</v>
      </c>
      <c r="G356" s="85">
        <v>3.05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5" t="s">
        <v>789</v>
      </c>
      <c r="B357" s="85" t="s">
        <v>775</v>
      </c>
      <c r="C357" s="85">
        <v>1630.77</v>
      </c>
      <c r="D357" s="85">
        <v>1302.42</v>
      </c>
      <c r="E357" s="85">
        <v>328.35</v>
      </c>
      <c r="F357" s="85">
        <v>0.8</v>
      </c>
      <c r="G357" s="85">
        <v>3.7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5" t="s">
        <v>790</v>
      </c>
      <c r="B358" s="85" t="s">
        <v>775</v>
      </c>
      <c r="C358" s="85">
        <v>2408.2399999999998</v>
      </c>
      <c r="D358" s="85">
        <v>1923.35</v>
      </c>
      <c r="E358" s="85">
        <v>484.89</v>
      </c>
      <c r="F358" s="85">
        <v>0.8</v>
      </c>
      <c r="G358" s="85">
        <v>3.6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5" t="s">
        <v>791</v>
      </c>
      <c r="B359" s="85" t="s">
        <v>775</v>
      </c>
      <c r="C359" s="85">
        <v>9060.91</v>
      </c>
      <c r="D359" s="85">
        <v>7236.54</v>
      </c>
      <c r="E359" s="85">
        <v>1824.37</v>
      </c>
      <c r="F359" s="85">
        <v>0.8</v>
      </c>
      <c r="G359" s="85">
        <v>3.05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5" t="s">
        <v>792</v>
      </c>
      <c r="B360" s="85" t="s">
        <v>775</v>
      </c>
      <c r="C360" s="85">
        <v>7876.42</v>
      </c>
      <c r="D360" s="85">
        <v>6290.54</v>
      </c>
      <c r="E360" s="85">
        <v>1585.87</v>
      </c>
      <c r="F360" s="85">
        <v>0.8</v>
      </c>
      <c r="G360" s="85">
        <v>3.05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5" t="s">
        <v>793</v>
      </c>
      <c r="B361" s="85" t="s">
        <v>775</v>
      </c>
      <c r="C361" s="85">
        <v>9050.0499999999993</v>
      </c>
      <c r="D361" s="85">
        <v>7227.87</v>
      </c>
      <c r="E361" s="85">
        <v>1822.18</v>
      </c>
      <c r="F361" s="85">
        <v>0.8</v>
      </c>
      <c r="G361" s="85">
        <v>3.05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5" t="s">
        <v>794</v>
      </c>
      <c r="B362" s="85" t="s">
        <v>775</v>
      </c>
      <c r="C362" s="85">
        <v>2451.21</v>
      </c>
      <c r="D362" s="85">
        <v>1957.68</v>
      </c>
      <c r="E362" s="85">
        <v>493.54</v>
      </c>
      <c r="F362" s="85">
        <v>0.8</v>
      </c>
      <c r="G362" s="85">
        <v>3.58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5" t="s">
        <v>795</v>
      </c>
      <c r="B363" s="85" t="s">
        <v>775</v>
      </c>
      <c r="C363" s="85">
        <v>1671.32</v>
      </c>
      <c r="D363" s="85">
        <v>1334.81</v>
      </c>
      <c r="E363" s="85">
        <v>336.51</v>
      </c>
      <c r="F363" s="85">
        <v>0.8</v>
      </c>
      <c r="G363" s="85">
        <v>3.7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5" t="s">
        <v>796</v>
      </c>
      <c r="B364" s="85" t="s">
        <v>775</v>
      </c>
      <c r="C364" s="85">
        <v>6302</v>
      </c>
      <c r="D364" s="85">
        <v>5033.12</v>
      </c>
      <c r="E364" s="85">
        <v>1268.8699999999999</v>
      </c>
      <c r="F364" s="85">
        <v>0.8</v>
      </c>
      <c r="G364" s="85">
        <v>3.05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5" t="s">
        <v>797</v>
      </c>
      <c r="B365" s="85" t="s">
        <v>775</v>
      </c>
      <c r="C365" s="85">
        <v>1678.45</v>
      </c>
      <c r="D365" s="85">
        <v>1340.5</v>
      </c>
      <c r="E365" s="85">
        <v>337.95</v>
      </c>
      <c r="F365" s="85">
        <v>0.8</v>
      </c>
      <c r="G365" s="85">
        <v>3.7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5" t="s">
        <v>798</v>
      </c>
      <c r="B366" s="85" t="s">
        <v>775</v>
      </c>
      <c r="C366" s="85">
        <v>6181.65</v>
      </c>
      <c r="D366" s="85">
        <v>4937</v>
      </c>
      <c r="E366" s="85">
        <v>1244.6400000000001</v>
      </c>
      <c r="F366" s="85">
        <v>0.8</v>
      </c>
      <c r="G366" s="85">
        <v>3.05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5" t="s">
        <v>799</v>
      </c>
      <c r="B367" s="85" t="s">
        <v>775</v>
      </c>
      <c r="C367" s="85">
        <v>1684.45</v>
      </c>
      <c r="D367" s="85">
        <v>1345.3</v>
      </c>
      <c r="E367" s="85">
        <v>339.16</v>
      </c>
      <c r="F367" s="85">
        <v>0.8</v>
      </c>
      <c r="G367" s="85">
        <v>3.7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5" t="s">
        <v>800</v>
      </c>
      <c r="B368" s="85" t="s">
        <v>775</v>
      </c>
      <c r="C368" s="85">
        <v>2740.47</v>
      </c>
      <c r="D368" s="85">
        <v>2188.69</v>
      </c>
      <c r="E368" s="85">
        <v>551.78</v>
      </c>
      <c r="F368" s="85">
        <v>0.8</v>
      </c>
      <c r="G368" s="85">
        <v>3.5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5" t="s">
        <v>801</v>
      </c>
      <c r="B369" s="85" t="s">
        <v>775</v>
      </c>
      <c r="C369" s="85">
        <v>10293.43</v>
      </c>
      <c r="D369" s="85">
        <v>8220.9</v>
      </c>
      <c r="E369" s="85">
        <v>2072.5300000000002</v>
      </c>
      <c r="F369" s="85">
        <v>0.8</v>
      </c>
      <c r="G369" s="85">
        <v>3.05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5" t="s">
        <v>802</v>
      </c>
      <c r="B370" s="85" t="s">
        <v>775</v>
      </c>
      <c r="C370" s="85">
        <v>8884.8799999999992</v>
      </c>
      <c r="D370" s="85">
        <v>7095.95</v>
      </c>
      <c r="E370" s="85">
        <v>1788.92</v>
      </c>
      <c r="F370" s="85">
        <v>0.8</v>
      </c>
      <c r="G370" s="85">
        <v>3.05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5" t="s">
        <v>803</v>
      </c>
      <c r="B371" s="85" t="s">
        <v>775</v>
      </c>
      <c r="C371" s="85">
        <v>10298.540000000001</v>
      </c>
      <c r="D371" s="85">
        <v>8224.99</v>
      </c>
      <c r="E371" s="85">
        <v>2073.56</v>
      </c>
      <c r="F371" s="85">
        <v>0.8</v>
      </c>
      <c r="G371" s="85">
        <v>3.05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5" t="s">
        <v>804</v>
      </c>
      <c r="B372" s="85" t="s">
        <v>775</v>
      </c>
      <c r="C372" s="85">
        <v>2768.93</v>
      </c>
      <c r="D372" s="85">
        <v>2211.42</v>
      </c>
      <c r="E372" s="85">
        <v>557.51</v>
      </c>
      <c r="F372" s="85">
        <v>0.8</v>
      </c>
      <c r="G372" s="85">
        <v>3.5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5" t="s">
        <v>805</v>
      </c>
      <c r="B373" s="85" t="s">
        <v>775</v>
      </c>
      <c r="C373" s="85">
        <v>2017.1</v>
      </c>
      <c r="D373" s="85">
        <v>1610.97</v>
      </c>
      <c r="E373" s="85">
        <v>406.13</v>
      </c>
      <c r="F373" s="85">
        <v>0.8</v>
      </c>
      <c r="G373" s="85">
        <v>3.7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5" t="s">
        <v>806</v>
      </c>
      <c r="B374" s="85" t="s">
        <v>775</v>
      </c>
      <c r="C374" s="85">
        <v>7573.74</v>
      </c>
      <c r="D374" s="85">
        <v>6048.81</v>
      </c>
      <c r="E374" s="85">
        <v>1524.93</v>
      </c>
      <c r="F374" s="85">
        <v>0.8</v>
      </c>
      <c r="G374" s="85">
        <v>3.05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5" t="s">
        <v>807</v>
      </c>
      <c r="B375" s="85" t="s">
        <v>775</v>
      </c>
      <c r="C375" s="85">
        <v>1950.88</v>
      </c>
      <c r="D375" s="85">
        <v>1558.08</v>
      </c>
      <c r="E375" s="85">
        <v>392.8</v>
      </c>
      <c r="F375" s="85">
        <v>0.8</v>
      </c>
      <c r="G375" s="85">
        <v>3.7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5" t="s">
        <v>808</v>
      </c>
      <c r="B376" s="85" t="s">
        <v>775</v>
      </c>
      <c r="C376" s="85">
        <v>7505.41</v>
      </c>
      <c r="D376" s="85">
        <v>5994.24</v>
      </c>
      <c r="E376" s="85">
        <v>1511.18</v>
      </c>
      <c r="F376" s="85">
        <v>0.8</v>
      </c>
      <c r="G376" s="85">
        <v>3.05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5" t="s">
        <v>809</v>
      </c>
      <c r="B377" s="85" t="s">
        <v>775</v>
      </c>
      <c r="C377" s="85">
        <v>2015.41</v>
      </c>
      <c r="D377" s="85">
        <v>1609.62</v>
      </c>
      <c r="E377" s="85">
        <v>405.79</v>
      </c>
      <c r="F377" s="85">
        <v>0.8</v>
      </c>
      <c r="G377" s="85">
        <v>3.7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5" t="s">
        <v>810</v>
      </c>
      <c r="B378" s="85" t="s">
        <v>775</v>
      </c>
      <c r="C378" s="85">
        <v>6612.22</v>
      </c>
      <c r="D378" s="85">
        <v>5280.89</v>
      </c>
      <c r="E378" s="85">
        <v>1331.34</v>
      </c>
      <c r="F378" s="85">
        <v>0.8</v>
      </c>
      <c r="G378" s="85">
        <v>4.04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5" t="s">
        <v>819</v>
      </c>
      <c r="B379" s="85" t="s">
        <v>775</v>
      </c>
      <c r="C379" s="85">
        <v>3797.71</v>
      </c>
      <c r="D379" s="85">
        <v>3033.06</v>
      </c>
      <c r="E379" s="85">
        <v>764.65</v>
      </c>
      <c r="F379" s="85">
        <v>0.8</v>
      </c>
      <c r="G379" s="85">
        <v>4.04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5" t="s">
        <v>820</v>
      </c>
      <c r="B380" s="85" t="s">
        <v>775</v>
      </c>
      <c r="C380" s="85">
        <v>3429.88</v>
      </c>
      <c r="D380" s="85">
        <v>2739.29</v>
      </c>
      <c r="E380" s="85">
        <v>690.59</v>
      </c>
      <c r="F380" s="85">
        <v>0.8</v>
      </c>
      <c r="G380" s="85">
        <v>4.04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5" t="s">
        <v>821</v>
      </c>
      <c r="B381" s="85" t="s">
        <v>775</v>
      </c>
      <c r="C381" s="85">
        <v>4851.83</v>
      </c>
      <c r="D381" s="85">
        <v>3874.94</v>
      </c>
      <c r="E381" s="85">
        <v>976.89</v>
      </c>
      <c r="F381" s="85">
        <v>0.8</v>
      </c>
      <c r="G381" s="85">
        <v>4.04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5" t="s">
        <v>811</v>
      </c>
      <c r="B382" s="85" t="s">
        <v>775</v>
      </c>
      <c r="C382" s="85">
        <v>15449.01</v>
      </c>
      <c r="D382" s="85">
        <v>11746.78</v>
      </c>
      <c r="E382" s="85">
        <v>3702.23</v>
      </c>
      <c r="F382" s="85">
        <v>0.76</v>
      </c>
      <c r="G382" s="85">
        <v>3.91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5" t="s">
        <v>812</v>
      </c>
      <c r="B383" s="85" t="s">
        <v>775</v>
      </c>
      <c r="C383" s="85">
        <v>1172.3800000000001</v>
      </c>
      <c r="D383" s="85">
        <v>936.33</v>
      </c>
      <c r="E383" s="85">
        <v>236.05</v>
      </c>
      <c r="F383" s="85">
        <v>0.8</v>
      </c>
      <c r="G383" s="85">
        <v>4.04</v>
      </c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85" t="s">
        <v>813</v>
      </c>
      <c r="B384" s="85" t="s">
        <v>775</v>
      </c>
      <c r="C384" s="85">
        <v>8558.14</v>
      </c>
      <c r="D384" s="85">
        <v>6307.38</v>
      </c>
      <c r="E384" s="85">
        <v>2250.7600000000002</v>
      </c>
      <c r="F384" s="85">
        <v>0.74</v>
      </c>
      <c r="G384" s="85">
        <v>3.83</v>
      </c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5" t="s">
        <v>814</v>
      </c>
      <c r="B385" s="85" t="s">
        <v>775</v>
      </c>
      <c r="C385" s="85">
        <v>843.53</v>
      </c>
      <c r="D385" s="85">
        <v>673.69</v>
      </c>
      <c r="E385" s="85">
        <v>169.84</v>
      </c>
      <c r="F385" s="85">
        <v>0.8</v>
      </c>
      <c r="G385" s="85">
        <v>4.04</v>
      </c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5" t="s">
        <v>815</v>
      </c>
      <c r="B386" s="85" t="s">
        <v>775</v>
      </c>
      <c r="C386" s="85">
        <v>4878.97</v>
      </c>
      <c r="D386" s="85">
        <v>3853.95</v>
      </c>
      <c r="E386" s="85">
        <v>1025.02</v>
      </c>
      <c r="F386" s="85">
        <v>0.79</v>
      </c>
      <c r="G386" s="85">
        <v>4</v>
      </c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5" t="s">
        <v>816</v>
      </c>
      <c r="B387" s="85" t="s">
        <v>775</v>
      </c>
      <c r="C387" s="85">
        <v>25790.3</v>
      </c>
      <c r="D387" s="85">
        <v>20597.560000000001</v>
      </c>
      <c r="E387" s="85">
        <v>5192.74</v>
      </c>
      <c r="F387" s="85">
        <v>0.8</v>
      </c>
      <c r="G387" s="85">
        <v>3.77</v>
      </c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5" t="s">
        <v>817</v>
      </c>
      <c r="B388" s="85" t="s">
        <v>775</v>
      </c>
      <c r="C388" s="85">
        <v>2044.93</v>
      </c>
      <c r="D388" s="85">
        <v>1550.83</v>
      </c>
      <c r="E388" s="85">
        <v>494.11</v>
      </c>
      <c r="F388" s="85">
        <v>0.76</v>
      </c>
      <c r="G388" s="85">
        <v>3.9</v>
      </c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5" t="s">
        <v>818</v>
      </c>
      <c r="B389" s="85" t="s">
        <v>775</v>
      </c>
      <c r="C389" s="85">
        <v>4402.76</v>
      </c>
      <c r="D389" s="85">
        <v>3443.13</v>
      </c>
      <c r="E389" s="85">
        <v>959.63</v>
      </c>
      <c r="F389" s="85">
        <v>0.78</v>
      </c>
      <c r="G389" s="85">
        <v>3.98</v>
      </c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77"/>
      <c r="B391" s="85" t="s">
        <v>381</v>
      </c>
      <c r="C391" s="85" t="s">
        <v>770</v>
      </c>
      <c r="D391" s="85" t="s">
        <v>769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5" t="s">
        <v>830</v>
      </c>
      <c r="B392" s="85" t="s">
        <v>823</v>
      </c>
      <c r="C392" s="85">
        <v>0</v>
      </c>
      <c r="D392" s="85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5" t="s">
        <v>845</v>
      </c>
      <c r="B393" s="85" t="s">
        <v>823</v>
      </c>
      <c r="C393" s="85">
        <v>0</v>
      </c>
      <c r="D393" s="85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5" t="s">
        <v>859</v>
      </c>
      <c r="B394" s="85" t="s">
        <v>823</v>
      </c>
      <c r="C394" s="85">
        <v>85.42</v>
      </c>
      <c r="D394" s="85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5" t="s">
        <v>873</v>
      </c>
      <c r="B395" s="85" t="s">
        <v>823</v>
      </c>
      <c r="C395" s="85">
        <v>564.48</v>
      </c>
      <c r="D395" s="85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5" t="s">
        <v>831</v>
      </c>
      <c r="B396" s="85" t="s">
        <v>823</v>
      </c>
      <c r="C396" s="85">
        <v>0</v>
      </c>
      <c r="D396" s="85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5" t="s">
        <v>844</v>
      </c>
      <c r="B397" s="85" t="s">
        <v>823</v>
      </c>
      <c r="C397" s="85">
        <v>0</v>
      </c>
      <c r="D397" s="85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5" t="s">
        <v>858</v>
      </c>
      <c r="B398" s="85" t="s">
        <v>823</v>
      </c>
      <c r="C398" s="85">
        <v>0</v>
      </c>
      <c r="D398" s="85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5" t="s">
        <v>872</v>
      </c>
      <c r="B399" s="85" t="s">
        <v>823</v>
      </c>
      <c r="C399" s="85">
        <v>74.430000000000007</v>
      </c>
      <c r="D399" s="85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5" t="s">
        <v>825</v>
      </c>
      <c r="B400" s="85" t="s">
        <v>823</v>
      </c>
      <c r="C400" s="85">
        <v>639.54</v>
      </c>
      <c r="D400" s="85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5" t="s">
        <v>826</v>
      </c>
      <c r="B401" s="85" t="s">
        <v>823</v>
      </c>
      <c r="C401" s="85">
        <v>639.54</v>
      </c>
      <c r="D401" s="85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5" t="s">
        <v>827</v>
      </c>
      <c r="B402" s="85" t="s">
        <v>823</v>
      </c>
      <c r="C402" s="85">
        <v>760.29</v>
      </c>
      <c r="D402" s="85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5" t="s">
        <v>828</v>
      </c>
      <c r="B403" s="85" t="s">
        <v>823</v>
      </c>
      <c r="C403" s="85">
        <v>755.12</v>
      </c>
      <c r="D403" s="85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5" t="s">
        <v>829</v>
      </c>
      <c r="B404" s="85" t="s">
        <v>823</v>
      </c>
      <c r="C404" s="85">
        <v>639.54</v>
      </c>
      <c r="D404" s="85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5" t="s">
        <v>834</v>
      </c>
      <c r="B405" s="85" t="s">
        <v>823</v>
      </c>
      <c r="C405" s="85">
        <v>858</v>
      </c>
      <c r="D405" s="85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5" t="s">
        <v>835</v>
      </c>
      <c r="B406" s="85" t="s">
        <v>823</v>
      </c>
      <c r="C406" s="85">
        <v>2558.17</v>
      </c>
      <c r="D406" s="85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5" t="s">
        <v>836</v>
      </c>
      <c r="B407" s="85" t="s">
        <v>823</v>
      </c>
      <c r="C407" s="85">
        <v>1918.62</v>
      </c>
      <c r="D407" s="85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5" t="s">
        <v>837</v>
      </c>
      <c r="B408" s="85" t="s">
        <v>823</v>
      </c>
      <c r="C408" s="85">
        <v>2558.17</v>
      </c>
      <c r="D408" s="85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5" t="s">
        <v>838</v>
      </c>
      <c r="B409" s="85" t="s">
        <v>823</v>
      </c>
      <c r="C409" s="85">
        <v>754.4</v>
      </c>
      <c r="D409" s="85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5" t="s">
        <v>839</v>
      </c>
      <c r="B410" s="85" t="s">
        <v>823</v>
      </c>
      <c r="C410" s="85">
        <v>718.8</v>
      </c>
      <c r="D410" s="85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5" t="s">
        <v>840</v>
      </c>
      <c r="B411" s="85" t="s">
        <v>823</v>
      </c>
      <c r="C411" s="85">
        <v>2558.17</v>
      </c>
      <c r="D411" s="85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5" t="s">
        <v>841</v>
      </c>
      <c r="B412" s="85" t="s">
        <v>823</v>
      </c>
      <c r="C412" s="85">
        <v>695.15</v>
      </c>
      <c r="D412" s="85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5" t="s">
        <v>842</v>
      </c>
      <c r="B413" s="85" t="s">
        <v>823</v>
      </c>
      <c r="C413" s="85">
        <v>2558.17</v>
      </c>
      <c r="D413" s="85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5" t="s">
        <v>843</v>
      </c>
      <c r="B414" s="85" t="s">
        <v>823</v>
      </c>
      <c r="C414" s="85">
        <v>665.74</v>
      </c>
      <c r="D414" s="85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5" t="s">
        <v>848</v>
      </c>
      <c r="B415" s="85" t="s">
        <v>823</v>
      </c>
      <c r="C415" s="85">
        <v>897.4</v>
      </c>
      <c r="D415" s="85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5" t="s">
        <v>849</v>
      </c>
      <c r="B416" s="85" t="s">
        <v>823</v>
      </c>
      <c r="C416" s="85">
        <v>2558.17</v>
      </c>
      <c r="D416" s="85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5" t="s">
        <v>850</v>
      </c>
      <c r="B417" s="85" t="s">
        <v>823</v>
      </c>
      <c r="C417" s="85">
        <v>1940.58</v>
      </c>
      <c r="D417" s="85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5" t="s">
        <v>851</v>
      </c>
      <c r="B418" s="85" t="s">
        <v>823</v>
      </c>
      <c r="C418" s="85">
        <v>2558.17</v>
      </c>
      <c r="D418" s="85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5" t="s">
        <v>852</v>
      </c>
      <c r="B419" s="85" t="s">
        <v>823</v>
      </c>
      <c r="C419" s="85">
        <v>808.14</v>
      </c>
      <c r="D419" s="85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5" t="s">
        <v>853</v>
      </c>
      <c r="B420" s="85" t="s">
        <v>823</v>
      </c>
      <c r="C420" s="85">
        <v>778.22</v>
      </c>
      <c r="D420" s="85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5" t="s">
        <v>854</v>
      </c>
      <c r="B421" s="85" t="s">
        <v>823</v>
      </c>
      <c r="C421" s="85">
        <v>2558.17</v>
      </c>
      <c r="D421" s="85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5" t="s">
        <v>855</v>
      </c>
      <c r="B422" s="85" t="s">
        <v>823</v>
      </c>
      <c r="C422" s="85">
        <v>639.54</v>
      </c>
      <c r="D422" s="85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5" t="s">
        <v>856</v>
      </c>
      <c r="B423" s="85" t="s">
        <v>823</v>
      </c>
      <c r="C423" s="85">
        <v>2558.17</v>
      </c>
      <c r="D423" s="85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5" t="s">
        <v>857</v>
      </c>
      <c r="B424" s="85" t="s">
        <v>823</v>
      </c>
      <c r="C424" s="85">
        <v>729.47</v>
      </c>
      <c r="D424" s="85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5" t="s">
        <v>862</v>
      </c>
      <c r="B425" s="85" t="s">
        <v>823</v>
      </c>
      <c r="C425" s="85">
        <v>1558.6</v>
      </c>
      <c r="D425" s="85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5" t="s">
        <v>863</v>
      </c>
      <c r="B426" s="85" t="s">
        <v>823</v>
      </c>
      <c r="C426" s="85">
        <v>6117.09</v>
      </c>
      <c r="D426" s="85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5" t="s">
        <v>864</v>
      </c>
      <c r="B427" s="85" t="s">
        <v>823</v>
      </c>
      <c r="C427" s="85">
        <v>4951.8100000000004</v>
      </c>
      <c r="D427" s="85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5" t="s">
        <v>865</v>
      </c>
      <c r="B428" s="85" t="s">
        <v>823</v>
      </c>
      <c r="C428" s="85">
        <v>6117.36</v>
      </c>
      <c r="D428" s="85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5" t="s">
        <v>866</v>
      </c>
      <c r="B429" s="85" t="s">
        <v>823</v>
      </c>
      <c r="C429" s="85">
        <v>1758.36</v>
      </c>
      <c r="D429" s="85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5" t="s">
        <v>867</v>
      </c>
      <c r="B430" s="85" t="s">
        <v>823</v>
      </c>
      <c r="C430" s="85">
        <v>1737.44</v>
      </c>
      <c r="D430" s="85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5" t="s">
        <v>868</v>
      </c>
      <c r="B431" s="85" t="s">
        <v>823</v>
      </c>
      <c r="C431" s="85">
        <v>6117.1</v>
      </c>
      <c r="D431" s="85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5" t="s">
        <v>869</v>
      </c>
      <c r="B432" s="85" t="s">
        <v>823</v>
      </c>
      <c r="C432" s="85">
        <v>1636.12</v>
      </c>
      <c r="D432" s="85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5" t="s">
        <v>870</v>
      </c>
      <c r="B433" s="85" t="s">
        <v>823</v>
      </c>
      <c r="C433" s="85">
        <v>6093.21</v>
      </c>
      <c r="D433" s="85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5" t="s">
        <v>871</v>
      </c>
      <c r="B434" s="85" t="s">
        <v>823</v>
      </c>
      <c r="C434" s="85">
        <v>1726.71</v>
      </c>
      <c r="D434" s="85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5" t="s">
        <v>822</v>
      </c>
      <c r="B435" s="85" t="s">
        <v>823</v>
      </c>
      <c r="C435" s="85">
        <v>0</v>
      </c>
      <c r="D435" s="85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5" t="s">
        <v>832</v>
      </c>
      <c r="B436" s="85" t="s">
        <v>823</v>
      </c>
      <c r="C436" s="85">
        <v>0</v>
      </c>
      <c r="D436" s="85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5" t="s">
        <v>846</v>
      </c>
      <c r="B437" s="85" t="s">
        <v>823</v>
      </c>
      <c r="C437" s="85">
        <v>0</v>
      </c>
      <c r="D437" s="85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5" t="s">
        <v>860</v>
      </c>
      <c r="B438" s="85" t="s">
        <v>823</v>
      </c>
      <c r="C438" s="85">
        <v>402.1</v>
      </c>
      <c r="D438" s="85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5" t="s">
        <v>824</v>
      </c>
      <c r="B439" s="85" t="s">
        <v>823</v>
      </c>
      <c r="C439" s="85">
        <v>0</v>
      </c>
      <c r="D439" s="85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5" t="s">
        <v>833</v>
      </c>
      <c r="B440" s="85" t="s">
        <v>823</v>
      </c>
      <c r="C440" s="85">
        <v>0</v>
      </c>
      <c r="D440" s="85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5" t="s">
        <v>847</v>
      </c>
      <c r="B441" s="85" t="s">
        <v>823</v>
      </c>
      <c r="C441" s="85">
        <v>0</v>
      </c>
      <c r="D441" s="85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5" t="s">
        <v>861</v>
      </c>
      <c r="B442" s="85" t="s">
        <v>823</v>
      </c>
      <c r="C442" s="85">
        <v>276.98</v>
      </c>
      <c r="D442" s="85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5" t="s">
        <v>874</v>
      </c>
      <c r="B443" s="85" t="s">
        <v>875</v>
      </c>
      <c r="C443" s="85">
        <v>19178.580000000002</v>
      </c>
      <c r="D443" s="85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5" t="s">
        <v>884</v>
      </c>
      <c r="B444" s="85" t="s">
        <v>875</v>
      </c>
      <c r="C444" s="85">
        <v>10977.44</v>
      </c>
      <c r="D444" s="85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5" t="s">
        <v>885</v>
      </c>
      <c r="B445" s="85" t="s">
        <v>875</v>
      </c>
      <c r="C445" s="85">
        <v>5436.34</v>
      </c>
      <c r="D445" s="85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5" t="s">
        <v>886</v>
      </c>
      <c r="B446" s="85" t="s">
        <v>875</v>
      </c>
      <c r="C446" s="85">
        <v>7411.02</v>
      </c>
      <c r="D446" s="85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5" t="s">
        <v>876</v>
      </c>
      <c r="B447" s="85" t="s">
        <v>875</v>
      </c>
      <c r="C447" s="85">
        <v>28329.919999999998</v>
      </c>
      <c r="D447" s="85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85" t="s">
        <v>877</v>
      </c>
      <c r="B448" s="85" t="s">
        <v>875</v>
      </c>
      <c r="C448" s="85">
        <v>1627.5</v>
      </c>
      <c r="D448" s="85">
        <v>0.8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85" t="s">
        <v>878</v>
      </c>
      <c r="B449" s="85" t="s">
        <v>875</v>
      </c>
      <c r="C449" s="85">
        <v>19129.53</v>
      </c>
      <c r="D449" s="85">
        <v>0.8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5" t="s">
        <v>879</v>
      </c>
      <c r="B450" s="85" t="s">
        <v>875</v>
      </c>
      <c r="C450" s="85">
        <v>1346.5</v>
      </c>
      <c r="D450" s="85">
        <v>0.8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5" t="s">
        <v>880</v>
      </c>
      <c r="B451" s="85" t="s">
        <v>875</v>
      </c>
      <c r="C451" s="85">
        <v>8506.34</v>
      </c>
      <c r="D451" s="85">
        <v>0.8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5" t="s">
        <v>881</v>
      </c>
      <c r="B452" s="85" t="s">
        <v>875</v>
      </c>
      <c r="C452" s="85">
        <v>74818.66</v>
      </c>
      <c r="D452" s="85">
        <v>0.78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5" t="s">
        <v>882</v>
      </c>
      <c r="B453" s="85" t="s">
        <v>875</v>
      </c>
      <c r="C453" s="85">
        <v>4895.82</v>
      </c>
      <c r="D453" s="85">
        <v>0.8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5" t="s">
        <v>883</v>
      </c>
      <c r="B454" s="85" t="s">
        <v>875</v>
      </c>
      <c r="C454" s="85">
        <v>7988.46</v>
      </c>
      <c r="D454" s="85">
        <v>0.8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77"/>
      <c r="B456" s="85" t="s">
        <v>381</v>
      </c>
      <c r="C456" s="85" t="s">
        <v>887</v>
      </c>
      <c r="D456" s="85" t="s">
        <v>888</v>
      </c>
      <c r="E456" s="85" t="s">
        <v>889</v>
      </c>
      <c r="F456" s="85" t="s">
        <v>890</v>
      </c>
      <c r="G456" s="85" t="s">
        <v>891</v>
      </c>
      <c r="H456" s="85" t="s">
        <v>892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5" t="s">
        <v>904</v>
      </c>
      <c r="B457" s="85" t="s">
        <v>894</v>
      </c>
      <c r="C457" s="85">
        <v>0.54</v>
      </c>
      <c r="D457" s="85">
        <v>49.8</v>
      </c>
      <c r="E457" s="85">
        <v>0</v>
      </c>
      <c r="F457" s="85">
        <v>0</v>
      </c>
      <c r="G457" s="85">
        <v>1</v>
      </c>
      <c r="H457" s="85" t="s">
        <v>895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5" t="s">
        <v>919</v>
      </c>
      <c r="B458" s="85" t="s">
        <v>894</v>
      </c>
      <c r="C458" s="85">
        <v>0.54</v>
      </c>
      <c r="D458" s="85">
        <v>49.8</v>
      </c>
      <c r="E458" s="85">
        <v>0</v>
      </c>
      <c r="F458" s="85">
        <v>0</v>
      </c>
      <c r="G458" s="85">
        <v>1</v>
      </c>
      <c r="H458" s="85" t="s">
        <v>895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5" t="s">
        <v>933</v>
      </c>
      <c r="B459" s="85" t="s">
        <v>894</v>
      </c>
      <c r="C459" s="85">
        <v>0.54</v>
      </c>
      <c r="D459" s="85">
        <v>49.8</v>
      </c>
      <c r="E459" s="85">
        <v>0</v>
      </c>
      <c r="F459" s="85">
        <v>0.26</v>
      </c>
      <c r="G459" s="85">
        <v>1</v>
      </c>
      <c r="H459" s="85" t="s">
        <v>895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5" t="s">
        <v>947</v>
      </c>
      <c r="B460" s="85" t="s">
        <v>894</v>
      </c>
      <c r="C460" s="85">
        <v>0.54</v>
      </c>
      <c r="D460" s="85">
        <v>49.8</v>
      </c>
      <c r="E460" s="85">
        <v>0.02</v>
      </c>
      <c r="F460" s="85">
        <v>1.75</v>
      </c>
      <c r="G460" s="85">
        <v>1</v>
      </c>
      <c r="H460" s="85" t="s">
        <v>895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5" t="s">
        <v>905</v>
      </c>
      <c r="B461" s="85" t="s">
        <v>894</v>
      </c>
      <c r="C461" s="85">
        <v>0.54</v>
      </c>
      <c r="D461" s="85">
        <v>49.8</v>
      </c>
      <c r="E461" s="85">
        <v>0</v>
      </c>
      <c r="F461" s="85">
        <v>0</v>
      </c>
      <c r="G461" s="85">
        <v>1</v>
      </c>
      <c r="H461" s="85" t="s">
        <v>895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5" t="s">
        <v>918</v>
      </c>
      <c r="B462" s="85" t="s">
        <v>894</v>
      </c>
      <c r="C462" s="85">
        <v>0.54</v>
      </c>
      <c r="D462" s="85">
        <v>49.8</v>
      </c>
      <c r="E462" s="85">
        <v>0</v>
      </c>
      <c r="F462" s="85">
        <v>0</v>
      </c>
      <c r="G462" s="85">
        <v>1</v>
      </c>
      <c r="H462" s="85" t="s">
        <v>895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5" t="s">
        <v>932</v>
      </c>
      <c r="B463" s="85" t="s">
        <v>894</v>
      </c>
      <c r="C463" s="85">
        <v>0.54</v>
      </c>
      <c r="D463" s="85">
        <v>49.8</v>
      </c>
      <c r="E463" s="85">
        <v>0</v>
      </c>
      <c r="F463" s="85">
        <v>0</v>
      </c>
      <c r="G463" s="85">
        <v>1</v>
      </c>
      <c r="H463" s="85" t="s">
        <v>895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5" t="s">
        <v>946</v>
      </c>
      <c r="B464" s="85" t="s">
        <v>894</v>
      </c>
      <c r="C464" s="85">
        <v>0.54</v>
      </c>
      <c r="D464" s="85">
        <v>49.8</v>
      </c>
      <c r="E464" s="85">
        <v>0</v>
      </c>
      <c r="F464" s="85">
        <v>0.23</v>
      </c>
      <c r="G464" s="85">
        <v>1</v>
      </c>
      <c r="H464" s="85" t="s">
        <v>895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5" t="s">
        <v>897</v>
      </c>
      <c r="B465" s="85" t="s">
        <v>898</v>
      </c>
      <c r="C465" s="85">
        <v>0.52</v>
      </c>
      <c r="D465" s="85">
        <v>331</v>
      </c>
      <c r="E465" s="85">
        <v>0.11</v>
      </c>
      <c r="F465" s="85">
        <v>67.900000000000006</v>
      </c>
      <c r="G465" s="85">
        <v>1</v>
      </c>
      <c r="H465" s="85" t="s">
        <v>899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5" t="s">
        <v>900</v>
      </c>
      <c r="B466" s="85" t="s">
        <v>898</v>
      </c>
      <c r="C466" s="85">
        <v>0.52</v>
      </c>
      <c r="D466" s="85">
        <v>331</v>
      </c>
      <c r="E466" s="85">
        <v>0.11</v>
      </c>
      <c r="F466" s="85">
        <v>69.709999999999994</v>
      </c>
      <c r="G466" s="85">
        <v>1</v>
      </c>
      <c r="H466" s="85" t="s">
        <v>899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5" t="s">
        <v>901</v>
      </c>
      <c r="B467" s="85" t="s">
        <v>898</v>
      </c>
      <c r="C467" s="85">
        <v>0.52</v>
      </c>
      <c r="D467" s="85">
        <v>331</v>
      </c>
      <c r="E467" s="85">
        <v>0.11</v>
      </c>
      <c r="F467" s="85">
        <v>70.17</v>
      </c>
      <c r="G467" s="85">
        <v>1</v>
      </c>
      <c r="H467" s="85" t="s">
        <v>899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5" t="s">
        <v>902</v>
      </c>
      <c r="B468" s="85" t="s">
        <v>898</v>
      </c>
      <c r="C468" s="85">
        <v>0.52</v>
      </c>
      <c r="D468" s="85">
        <v>331</v>
      </c>
      <c r="E468" s="85">
        <v>7.0000000000000007E-2</v>
      </c>
      <c r="F468" s="85">
        <v>42.42</v>
      </c>
      <c r="G468" s="85">
        <v>1</v>
      </c>
      <c r="H468" s="85" t="s">
        <v>899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5" t="s">
        <v>903</v>
      </c>
      <c r="B469" s="85" t="s">
        <v>898</v>
      </c>
      <c r="C469" s="85">
        <v>0.52</v>
      </c>
      <c r="D469" s="85">
        <v>331</v>
      </c>
      <c r="E469" s="85">
        <v>0.08</v>
      </c>
      <c r="F469" s="85">
        <v>47.88</v>
      </c>
      <c r="G469" s="85">
        <v>1</v>
      </c>
      <c r="H469" s="85" t="s">
        <v>899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5" t="s">
        <v>908</v>
      </c>
      <c r="B470" s="85" t="s">
        <v>898</v>
      </c>
      <c r="C470" s="85">
        <v>0.52</v>
      </c>
      <c r="D470" s="85">
        <v>331</v>
      </c>
      <c r="E470" s="85">
        <v>0.15</v>
      </c>
      <c r="F470" s="85">
        <v>93.49</v>
      </c>
      <c r="G470" s="85">
        <v>1</v>
      </c>
      <c r="H470" s="85" t="s">
        <v>899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5" t="s">
        <v>909</v>
      </c>
      <c r="B471" s="85" t="s">
        <v>898</v>
      </c>
      <c r="C471" s="85">
        <v>0.52</v>
      </c>
      <c r="D471" s="85">
        <v>331</v>
      </c>
      <c r="E471" s="85">
        <v>0.55000000000000004</v>
      </c>
      <c r="F471" s="85">
        <v>347.01</v>
      </c>
      <c r="G471" s="85">
        <v>1</v>
      </c>
      <c r="H471" s="85" t="s">
        <v>899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5" t="s">
        <v>910</v>
      </c>
      <c r="B472" s="85" t="s">
        <v>898</v>
      </c>
      <c r="C472" s="85">
        <v>0.52</v>
      </c>
      <c r="D472" s="85">
        <v>331</v>
      </c>
      <c r="E472" s="85">
        <v>0.46</v>
      </c>
      <c r="F472" s="85">
        <v>294.66000000000003</v>
      </c>
      <c r="G472" s="85">
        <v>1</v>
      </c>
      <c r="H472" s="85" t="s">
        <v>899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5" t="s">
        <v>911</v>
      </c>
      <c r="B473" s="85" t="s">
        <v>898</v>
      </c>
      <c r="C473" s="85">
        <v>0.52</v>
      </c>
      <c r="D473" s="85">
        <v>331</v>
      </c>
      <c r="E473" s="85">
        <v>0.53</v>
      </c>
      <c r="F473" s="85">
        <v>338.23</v>
      </c>
      <c r="G473" s="85">
        <v>1</v>
      </c>
      <c r="H473" s="85" t="s">
        <v>899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5" t="s">
        <v>912</v>
      </c>
      <c r="B474" s="85" t="s">
        <v>898</v>
      </c>
      <c r="C474" s="85">
        <v>0.52</v>
      </c>
      <c r="D474" s="85">
        <v>331</v>
      </c>
      <c r="E474" s="85">
        <v>0.14000000000000001</v>
      </c>
      <c r="F474" s="85">
        <v>91.81</v>
      </c>
      <c r="G474" s="85">
        <v>1</v>
      </c>
      <c r="H474" s="85" t="s">
        <v>899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5" t="s">
        <v>913</v>
      </c>
      <c r="B475" s="85" t="s">
        <v>898</v>
      </c>
      <c r="C475" s="85">
        <v>0.52</v>
      </c>
      <c r="D475" s="85">
        <v>331</v>
      </c>
      <c r="E475" s="85">
        <v>0.1</v>
      </c>
      <c r="F475" s="85">
        <v>62.2</v>
      </c>
      <c r="G475" s="85">
        <v>1</v>
      </c>
      <c r="H475" s="85" t="s">
        <v>899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5" t="s">
        <v>914</v>
      </c>
      <c r="B476" s="85" t="s">
        <v>898</v>
      </c>
      <c r="C476" s="85">
        <v>0.52</v>
      </c>
      <c r="D476" s="85">
        <v>331</v>
      </c>
      <c r="E476" s="85">
        <v>0.4</v>
      </c>
      <c r="F476" s="85">
        <v>255.57</v>
      </c>
      <c r="G476" s="85">
        <v>1</v>
      </c>
      <c r="H476" s="85" t="s">
        <v>899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5" t="s">
        <v>915</v>
      </c>
      <c r="B477" s="85" t="s">
        <v>898</v>
      </c>
      <c r="C477" s="85">
        <v>0.52</v>
      </c>
      <c r="D477" s="85">
        <v>331</v>
      </c>
      <c r="E477" s="85">
        <v>0.13</v>
      </c>
      <c r="F477" s="85">
        <v>82.68</v>
      </c>
      <c r="G477" s="85">
        <v>1</v>
      </c>
      <c r="H477" s="85" t="s">
        <v>899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5" t="s">
        <v>916</v>
      </c>
      <c r="B478" s="85" t="s">
        <v>898</v>
      </c>
      <c r="C478" s="85">
        <v>0.52</v>
      </c>
      <c r="D478" s="85">
        <v>331</v>
      </c>
      <c r="E478" s="85">
        <v>0.36</v>
      </c>
      <c r="F478" s="85">
        <v>228.06</v>
      </c>
      <c r="G478" s="85">
        <v>1</v>
      </c>
      <c r="H478" s="85" t="s">
        <v>899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5" t="s">
        <v>917</v>
      </c>
      <c r="B479" s="85" t="s">
        <v>898</v>
      </c>
      <c r="C479" s="85">
        <v>0.52</v>
      </c>
      <c r="D479" s="85">
        <v>331</v>
      </c>
      <c r="E479" s="85">
        <v>0.1</v>
      </c>
      <c r="F479" s="85">
        <v>62.71</v>
      </c>
      <c r="G479" s="85">
        <v>1</v>
      </c>
      <c r="H479" s="85" t="s">
        <v>899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5" t="s">
        <v>922</v>
      </c>
      <c r="B480" s="85" t="s">
        <v>898</v>
      </c>
      <c r="C480" s="85">
        <v>0.52</v>
      </c>
      <c r="D480" s="85">
        <v>331</v>
      </c>
      <c r="E480" s="85">
        <v>0.15</v>
      </c>
      <c r="F480" s="85">
        <v>92.6</v>
      </c>
      <c r="G480" s="85">
        <v>1</v>
      </c>
      <c r="H480" s="85" t="s">
        <v>899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5" t="s">
        <v>923</v>
      </c>
      <c r="B481" s="85" t="s">
        <v>898</v>
      </c>
      <c r="C481" s="85">
        <v>0.52</v>
      </c>
      <c r="D481" s="85">
        <v>331</v>
      </c>
      <c r="E481" s="85">
        <v>0.55000000000000004</v>
      </c>
      <c r="F481" s="85">
        <v>348.42</v>
      </c>
      <c r="G481" s="85">
        <v>1</v>
      </c>
      <c r="H481" s="85" t="s">
        <v>899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5" t="s">
        <v>924</v>
      </c>
      <c r="B482" s="85" t="s">
        <v>898</v>
      </c>
      <c r="C482" s="85">
        <v>0.52</v>
      </c>
      <c r="D482" s="85">
        <v>331</v>
      </c>
      <c r="E482" s="85">
        <v>0.48</v>
      </c>
      <c r="F482" s="85">
        <v>302.87</v>
      </c>
      <c r="G482" s="85">
        <v>1</v>
      </c>
      <c r="H482" s="85" t="s">
        <v>899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5" t="s">
        <v>925</v>
      </c>
      <c r="B483" s="85" t="s">
        <v>898</v>
      </c>
      <c r="C483" s="85">
        <v>0.52</v>
      </c>
      <c r="D483" s="85">
        <v>331</v>
      </c>
      <c r="E483" s="85">
        <v>0.55000000000000004</v>
      </c>
      <c r="F483" s="85">
        <v>348</v>
      </c>
      <c r="G483" s="85">
        <v>1</v>
      </c>
      <c r="H483" s="85" t="s">
        <v>899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5" t="s">
        <v>926</v>
      </c>
      <c r="B484" s="85" t="s">
        <v>898</v>
      </c>
      <c r="C484" s="85">
        <v>0.52</v>
      </c>
      <c r="D484" s="85">
        <v>331</v>
      </c>
      <c r="E484" s="85">
        <v>0.15</v>
      </c>
      <c r="F484" s="85">
        <v>94.26</v>
      </c>
      <c r="G484" s="85">
        <v>1</v>
      </c>
      <c r="H484" s="85" t="s">
        <v>899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5" t="s">
        <v>927</v>
      </c>
      <c r="B485" s="85" t="s">
        <v>898</v>
      </c>
      <c r="C485" s="85">
        <v>0.52</v>
      </c>
      <c r="D485" s="85">
        <v>331</v>
      </c>
      <c r="E485" s="85">
        <v>0.1</v>
      </c>
      <c r="F485" s="85">
        <v>64.27</v>
      </c>
      <c r="G485" s="85">
        <v>1</v>
      </c>
      <c r="H485" s="85" t="s">
        <v>899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5" t="s">
        <v>928</v>
      </c>
      <c r="B486" s="85" t="s">
        <v>898</v>
      </c>
      <c r="C486" s="85">
        <v>0.52</v>
      </c>
      <c r="D486" s="85">
        <v>331</v>
      </c>
      <c r="E486" s="85">
        <v>0.38</v>
      </c>
      <c r="F486" s="85">
        <v>242.33</v>
      </c>
      <c r="G486" s="85">
        <v>1</v>
      </c>
      <c r="H486" s="85" t="s">
        <v>899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5" t="s">
        <v>929</v>
      </c>
      <c r="B487" s="85" t="s">
        <v>898</v>
      </c>
      <c r="C487" s="85">
        <v>0.52</v>
      </c>
      <c r="D487" s="85">
        <v>331</v>
      </c>
      <c r="E487" s="85">
        <v>0.1</v>
      </c>
      <c r="F487" s="85">
        <v>64.540000000000006</v>
      </c>
      <c r="G487" s="85">
        <v>1</v>
      </c>
      <c r="H487" s="85" t="s">
        <v>899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5" t="s">
        <v>930</v>
      </c>
      <c r="B488" s="85" t="s">
        <v>898</v>
      </c>
      <c r="C488" s="85">
        <v>0.52</v>
      </c>
      <c r="D488" s="85">
        <v>331</v>
      </c>
      <c r="E488" s="85">
        <v>0.37</v>
      </c>
      <c r="F488" s="85">
        <v>237.7</v>
      </c>
      <c r="G488" s="85">
        <v>1</v>
      </c>
      <c r="H488" s="85" t="s">
        <v>899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5" t="s">
        <v>931</v>
      </c>
      <c r="B489" s="85" t="s">
        <v>898</v>
      </c>
      <c r="C489" s="85">
        <v>0.52</v>
      </c>
      <c r="D489" s="85">
        <v>331</v>
      </c>
      <c r="E489" s="85">
        <v>0.1</v>
      </c>
      <c r="F489" s="85">
        <v>64.77</v>
      </c>
      <c r="G489" s="85">
        <v>1</v>
      </c>
      <c r="H489" s="85" t="s">
        <v>899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5" t="s">
        <v>936</v>
      </c>
      <c r="B490" s="85" t="s">
        <v>898</v>
      </c>
      <c r="C490" s="85">
        <v>0.52</v>
      </c>
      <c r="D490" s="85">
        <v>331</v>
      </c>
      <c r="E490" s="85">
        <v>0.17</v>
      </c>
      <c r="F490" s="85">
        <v>105.38</v>
      </c>
      <c r="G490" s="85">
        <v>1</v>
      </c>
      <c r="H490" s="85" t="s">
        <v>899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5" t="s">
        <v>937</v>
      </c>
      <c r="B491" s="85" t="s">
        <v>898</v>
      </c>
      <c r="C491" s="85">
        <v>0.52</v>
      </c>
      <c r="D491" s="85">
        <v>331</v>
      </c>
      <c r="E491" s="85">
        <v>0.62</v>
      </c>
      <c r="F491" s="85">
        <v>395.82</v>
      </c>
      <c r="G491" s="85">
        <v>1</v>
      </c>
      <c r="H491" s="85" t="s">
        <v>899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5" t="s">
        <v>938</v>
      </c>
      <c r="B492" s="85" t="s">
        <v>898</v>
      </c>
      <c r="C492" s="85">
        <v>0.52</v>
      </c>
      <c r="D492" s="85">
        <v>331</v>
      </c>
      <c r="E492" s="85">
        <v>0.54</v>
      </c>
      <c r="F492" s="85">
        <v>341.65</v>
      </c>
      <c r="G492" s="85">
        <v>1</v>
      </c>
      <c r="H492" s="85" t="s">
        <v>899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5" t="s">
        <v>939</v>
      </c>
      <c r="B493" s="85" t="s">
        <v>898</v>
      </c>
      <c r="C493" s="85">
        <v>0.52</v>
      </c>
      <c r="D493" s="85">
        <v>331</v>
      </c>
      <c r="E493" s="85">
        <v>0.62</v>
      </c>
      <c r="F493" s="85">
        <v>396.01</v>
      </c>
      <c r="G493" s="85">
        <v>1</v>
      </c>
      <c r="H493" s="85" t="s">
        <v>899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5" t="s">
        <v>940</v>
      </c>
      <c r="B494" s="85" t="s">
        <v>898</v>
      </c>
      <c r="C494" s="85">
        <v>0.52</v>
      </c>
      <c r="D494" s="85">
        <v>331</v>
      </c>
      <c r="E494" s="85">
        <v>0.17</v>
      </c>
      <c r="F494" s="85">
        <v>106.47</v>
      </c>
      <c r="G494" s="85">
        <v>1</v>
      </c>
      <c r="H494" s="85" t="s">
        <v>899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5" t="s">
        <v>941</v>
      </c>
      <c r="B495" s="85" t="s">
        <v>898</v>
      </c>
      <c r="C495" s="85">
        <v>0.52</v>
      </c>
      <c r="D495" s="85">
        <v>331</v>
      </c>
      <c r="E495" s="85">
        <v>0.12</v>
      </c>
      <c r="F495" s="85">
        <v>77.56</v>
      </c>
      <c r="G495" s="85">
        <v>1</v>
      </c>
      <c r="H495" s="85" t="s">
        <v>899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5" t="s">
        <v>942</v>
      </c>
      <c r="B496" s="85" t="s">
        <v>898</v>
      </c>
      <c r="C496" s="85">
        <v>0.52</v>
      </c>
      <c r="D496" s="85">
        <v>331</v>
      </c>
      <c r="E496" s="85">
        <v>0.46</v>
      </c>
      <c r="F496" s="85">
        <v>291.24</v>
      </c>
      <c r="G496" s="85">
        <v>1</v>
      </c>
      <c r="H496" s="85" t="s">
        <v>899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5" t="s">
        <v>943</v>
      </c>
      <c r="B497" s="85" t="s">
        <v>898</v>
      </c>
      <c r="C497" s="85">
        <v>0.52</v>
      </c>
      <c r="D497" s="85">
        <v>331</v>
      </c>
      <c r="E497" s="85">
        <v>0.12</v>
      </c>
      <c r="F497" s="85">
        <v>75.02</v>
      </c>
      <c r="G497" s="85">
        <v>1</v>
      </c>
      <c r="H497" s="85" t="s">
        <v>899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5" t="s">
        <v>944</v>
      </c>
      <c r="B498" s="85" t="s">
        <v>898</v>
      </c>
      <c r="C498" s="85">
        <v>0.52</v>
      </c>
      <c r="D498" s="85">
        <v>331</v>
      </c>
      <c r="E498" s="85">
        <v>0.45</v>
      </c>
      <c r="F498" s="85">
        <v>288.61</v>
      </c>
      <c r="G498" s="85">
        <v>1</v>
      </c>
      <c r="H498" s="85" t="s">
        <v>899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5" t="s">
        <v>945</v>
      </c>
      <c r="B499" s="85" t="s">
        <v>898</v>
      </c>
      <c r="C499" s="85">
        <v>0.52</v>
      </c>
      <c r="D499" s="85">
        <v>331</v>
      </c>
      <c r="E499" s="85">
        <v>0.12</v>
      </c>
      <c r="F499" s="85">
        <v>77.5</v>
      </c>
      <c r="G499" s="85">
        <v>1</v>
      </c>
      <c r="H499" s="85" t="s">
        <v>899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5" t="s">
        <v>893</v>
      </c>
      <c r="B500" s="85" t="s">
        <v>894</v>
      </c>
      <c r="C500" s="85">
        <v>0.54</v>
      </c>
      <c r="D500" s="85">
        <v>49.8</v>
      </c>
      <c r="E500" s="85">
        <v>0</v>
      </c>
      <c r="F500" s="85">
        <v>0</v>
      </c>
      <c r="G500" s="85">
        <v>1</v>
      </c>
      <c r="H500" s="85" t="s">
        <v>895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5" t="s">
        <v>906</v>
      </c>
      <c r="B501" s="85" t="s">
        <v>894</v>
      </c>
      <c r="C501" s="85">
        <v>0.54</v>
      </c>
      <c r="D501" s="85">
        <v>49.8</v>
      </c>
      <c r="E501" s="85">
        <v>0</v>
      </c>
      <c r="F501" s="85">
        <v>0</v>
      </c>
      <c r="G501" s="85">
        <v>1</v>
      </c>
      <c r="H501" s="85" t="s">
        <v>895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5" t="s">
        <v>920</v>
      </c>
      <c r="B502" s="85" t="s">
        <v>894</v>
      </c>
      <c r="C502" s="85">
        <v>0.54</v>
      </c>
      <c r="D502" s="85">
        <v>49.8</v>
      </c>
      <c r="E502" s="85">
        <v>0</v>
      </c>
      <c r="F502" s="85">
        <v>0</v>
      </c>
      <c r="G502" s="85">
        <v>1</v>
      </c>
      <c r="H502" s="85" t="s">
        <v>895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5" t="s">
        <v>934</v>
      </c>
      <c r="B503" s="85" t="s">
        <v>894</v>
      </c>
      <c r="C503" s="85">
        <v>0.54</v>
      </c>
      <c r="D503" s="85">
        <v>49.8</v>
      </c>
      <c r="E503" s="85">
        <v>0.01</v>
      </c>
      <c r="F503" s="85">
        <v>1.25</v>
      </c>
      <c r="G503" s="85">
        <v>1</v>
      </c>
      <c r="H503" s="85" t="s">
        <v>895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5" t="s">
        <v>896</v>
      </c>
      <c r="B504" s="85" t="s">
        <v>894</v>
      </c>
      <c r="C504" s="85">
        <v>0.54</v>
      </c>
      <c r="D504" s="85">
        <v>49.8</v>
      </c>
      <c r="E504" s="85">
        <v>0</v>
      </c>
      <c r="F504" s="85">
        <v>0</v>
      </c>
      <c r="G504" s="85">
        <v>1</v>
      </c>
      <c r="H504" s="85" t="s">
        <v>895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5" t="s">
        <v>907</v>
      </c>
      <c r="B505" s="85" t="s">
        <v>894</v>
      </c>
      <c r="C505" s="85">
        <v>0.54</v>
      </c>
      <c r="D505" s="85">
        <v>49.8</v>
      </c>
      <c r="E505" s="85">
        <v>0</v>
      </c>
      <c r="F505" s="85">
        <v>0</v>
      </c>
      <c r="G505" s="85">
        <v>1</v>
      </c>
      <c r="H505" s="85" t="s">
        <v>895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5" t="s">
        <v>921</v>
      </c>
      <c r="B506" s="85" t="s">
        <v>894</v>
      </c>
      <c r="C506" s="85">
        <v>0.54</v>
      </c>
      <c r="D506" s="85">
        <v>49.8</v>
      </c>
      <c r="E506" s="85">
        <v>0</v>
      </c>
      <c r="F506" s="85">
        <v>0</v>
      </c>
      <c r="G506" s="85">
        <v>1</v>
      </c>
      <c r="H506" s="85" t="s">
        <v>895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5" t="s">
        <v>935</v>
      </c>
      <c r="B507" s="85" t="s">
        <v>894</v>
      </c>
      <c r="C507" s="85">
        <v>0.54</v>
      </c>
      <c r="D507" s="85">
        <v>49.8</v>
      </c>
      <c r="E507" s="85">
        <v>0.01</v>
      </c>
      <c r="F507" s="85">
        <v>0.86</v>
      </c>
      <c r="G507" s="85">
        <v>1</v>
      </c>
      <c r="H507" s="85" t="s">
        <v>895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5" t="s">
        <v>948</v>
      </c>
      <c r="B508" s="85" t="s">
        <v>894</v>
      </c>
      <c r="C508" s="85">
        <v>0.54</v>
      </c>
      <c r="D508" s="85">
        <v>622</v>
      </c>
      <c r="E508" s="85">
        <v>0.4</v>
      </c>
      <c r="F508" s="85">
        <v>463.32</v>
      </c>
      <c r="G508" s="85">
        <v>1</v>
      </c>
      <c r="H508" s="85" t="s">
        <v>949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5" t="s">
        <v>958</v>
      </c>
      <c r="B509" s="85" t="s">
        <v>894</v>
      </c>
      <c r="C509" s="85">
        <v>0.54</v>
      </c>
      <c r="D509" s="85">
        <v>622</v>
      </c>
      <c r="E509" s="85">
        <v>0.23</v>
      </c>
      <c r="F509" s="85">
        <v>266.11</v>
      </c>
      <c r="G509" s="85">
        <v>1</v>
      </c>
      <c r="H509" s="85" t="s">
        <v>949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5" t="s">
        <v>959</v>
      </c>
      <c r="B510" s="85" t="s">
        <v>894</v>
      </c>
      <c r="C510" s="85">
        <v>0.54</v>
      </c>
      <c r="D510" s="85">
        <v>622</v>
      </c>
      <c r="E510" s="85">
        <v>0.21</v>
      </c>
      <c r="F510" s="85">
        <v>240.33</v>
      </c>
      <c r="G510" s="85">
        <v>1</v>
      </c>
      <c r="H510" s="85" t="s">
        <v>949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5" t="s">
        <v>960</v>
      </c>
      <c r="B511" s="85" t="s">
        <v>894</v>
      </c>
      <c r="C511" s="85">
        <v>0.54</v>
      </c>
      <c r="D511" s="85">
        <v>622</v>
      </c>
      <c r="E511" s="85">
        <v>0.28999999999999998</v>
      </c>
      <c r="F511" s="85">
        <v>339.97</v>
      </c>
      <c r="G511" s="85">
        <v>1</v>
      </c>
      <c r="H511" s="85" t="s">
        <v>949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5" t="s">
        <v>950</v>
      </c>
      <c r="B512" s="85" t="s">
        <v>894</v>
      </c>
      <c r="C512" s="85">
        <v>0.54</v>
      </c>
      <c r="D512" s="85">
        <v>622</v>
      </c>
      <c r="E512" s="85">
        <v>0.84</v>
      </c>
      <c r="F512" s="85">
        <v>969.75</v>
      </c>
      <c r="G512" s="85">
        <v>1</v>
      </c>
      <c r="H512" s="85" t="s">
        <v>949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85" t="s">
        <v>951</v>
      </c>
      <c r="B513" s="85" t="s">
        <v>894</v>
      </c>
      <c r="C513" s="85">
        <v>0.54</v>
      </c>
      <c r="D513" s="85">
        <v>622</v>
      </c>
      <c r="E513" s="85">
        <v>7.0000000000000007E-2</v>
      </c>
      <c r="F513" s="85">
        <v>82.15</v>
      </c>
      <c r="G513" s="85">
        <v>1</v>
      </c>
      <c r="H513" s="85" t="s">
        <v>949</v>
      </c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85" t="s">
        <v>952</v>
      </c>
      <c r="B514" s="85" t="s">
        <v>894</v>
      </c>
      <c r="C514" s="85">
        <v>0.54</v>
      </c>
      <c r="D514" s="85">
        <v>622</v>
      </c>
      <c r="E514" s="85">
        <v>0.43</v>
      </c>
      <c r="F514" s="85">
        <v>499.11</v>
      </c>
      <c r="G514" s="85">
        <v>1</v>
      </c>
      <c r="H514" s="85" t="s">
        <v>949</v>
      </c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5" t="s">
        <v>953</v>
      </c>
      <c r="B515" s="85" t="s">
        <v>894</v>
      </c>
      <c r="C515" s="85">
        <v>0.54</v>
      </c>
      <c r="D515" s="85">
        <v>622</v>
      </c>
      <c r="E515" s="85">
        <v>0.05</v>
      </c>
      <c r="F515" s="85">
        <v>59.11</v>
      </c>
      <c r="G515" s="85">
        <v>1</v>
      </c>
      <c r="H515" s="85" t="s">
        <v>949</v>
      </c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85" t="s">
        <v>954</v>
      </c>
      <c r="B516" s="85" t="s">
        <v>894</v>
      </c>
      <c r="C516" s="85">
        <v>0.54</v>
      </c>
      <c r="D516" s="85">
        <v>622</v>
      </c>
      <c r="E516" s="85">
        <v>0.28999999999999998</v>
      </c>
      <c r="F516" s="85">
        <v>333.74</v>
      </c>
      <c r="G516" s="85">
        <v>1</v>
      </c>
      <c r="H516" s="85" t="s">
        <v>949</v>
      </c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85" t="s">
        <v>955</v>
      </c>
      <c r="B517" s="85" t="s">
        <v>894</v>
      </c>
      <c r="C517" s="85">
        <v>0.55000000000000004</v>
      </c>
      <c r="D517" s="85">
        <v>622</v>
      </c>
      <c r="E517" s="85">
        <v>1.56</v>
      </c>
      <c r="F517" s="85">
        <v>1774.86</v>
      </c>
      <c r="G517" s="85">
        <v>1</v>
      </c>
      <c r="H517" s="85" t="s">
        <v>949</v>
      </c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5" t="s">
        <v>956</v>
      </c>
      <c r="B518" s="85" t="s">
        <v>894</v>
      </c>
      <c r="C518" s="85">
        <v>0.54</v>
      </c>
      <c r="D518" s="85">
        <v>622</v>
      </c>
      <c r="E518" s="85">
        <v>0.11</v>
      </c>
      <c r="F518" s="85">
        <v>127.59</v>
      </c>
      <c r="G518" s="85">
        <v>1</v>
      </c>
      <c r="H518" s="85" t="s">
        <v>949</v>
      </c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85" t="s">
        <v>957</v>
      </c>
      <c r="B519" s="85" t="s">
        <v>894</v>
      </c>
      <c r="C519" s="85">
        <v>0.54</v>
      </c>
      <c r="D519" s="85">
        <v>622</v>
      </c>
      <c r="E519" s="85">
        <v>0.25</v>
      </c>
      <c r="F519" s="85">
        <v>294.56</v>
      </c>
      <c r="G519" s="85">
        <v>1</v>
      </c>
      <c r="H519" s="85" t="s">
        <v>949</v>
      </c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77"/>
      <c r="B521" s="85" t="s">
        <v>381</v>
      </c>
      <c r="C521" s="85" t="s">
        <v>961</v>
      </c>
      <c r="D521" s="85" t="s">
        <v>962</v>
      </c>
      <c r="E521" s="85" t="s">
        <v>963</v>
      </c>
      <c r="F521" s="85" t="s">
        <v>964</v>
      </c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5" t="s">
        <v>965</v>
      </c>
      <c r="B522" s="85" t="s">
        <v>966</v>
      </c>
      <c r="C522" s="85" t="s">
        <v>967</v>
      </c>
      <c r="D522" s="85">
        <v>179352</v>
      </c>
      <c r="E522" s="85">
        <v>84.78</v>
      </c>
      <c r="F522" s="85">
        <v>0.9</v>
      </c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77"/>
      <c r="B524" s="85" t="s">
        <v>381</v>
      </c>
      <c r="C524" s="85" t="s">
        <v>968</v>
      </c>
      <c r="D524" s="85" t="s">
        <v>969</v>
      </c>
      <c r="E524" s="85" t="s">
        <v>970</v>
      </c>
      <c r="F524" s="85" t="s">
        <v>971</v>
      </c>
      <c r="G524" s="85" t="s">
        <v>972</v>
      </c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5" t="s">
        <v>973</v>
      </c>
      <c r="B525" s="85" t="s">
        <v>974</v>
      </c>
      <c r="C525" s="85">
        <v>2</v>
      </c>
      <c r="D525" s="85">
        <v>845000</v>
      </c>
      <c r="E525" s="85">
        <v>0.8</v>
      </c>
      <c r="F525" s="85">
        <v>0.34</v>
      </c>
      <c r="G525" s="85">
        <v>0.67</v>
      </c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77"/>
      <c r="B527" s="85" t="s">
        <v>975</v>
      </c>
      <c r="C527" s="85" t="s">
        <v>976</v>
      </c>
      <c r="D527" s="85" t="s">
        <v>977</v>
      </c>
      <c r="E527" s="85" t="s">
        <v>978</v>
      </c>
      <c r="F527" s="85" t="s">
        <v>979</v>
      </c>
      <c r="G527" s="85" t="s">
        <v>980</v>
      </c>
      <c r="H527" s="85" t="s">
        <v>981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5" t="s">
        <v>982</v>
      </c>
      <c r="B528" s="85">
        <v>19765.270700000001</v>
      </c>
      <c r="C528" s="85">
        <v>17.2074</v>
      </c>
      <c r="D528" s="85">
        <v>131.95050000000001</v>
      </c>
      <c r="E528" s="85">
        <v>0</v>
      </c>
      <c r="F528" s="85">
        <v>1E-4</v>
      </c>
      <c r="G528" s="85">
        <v>795994.11930000002</v>
      </c>
      <c r="H528" s="85">
        <v>7243.3692000000001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5" t="s">
        <v>983</v>
      </c>
      <c r="B529" s="85">
        <v>16872.2726</v>
      </c>
      <c r="C529" s="85">
        <v>14.6662</v>
      </c>
      <c r="D529" s="85">
        <v>116.6734</v>
      </c>
      <c r="E529" s="85">
        <v>0</v>
      </c>
      <c r="F529" s="85">
        <v>1E-4</v>
      </c>
      <c r="G529" s="85">
        <v>703853.4216</v>
      </c>
      <c r="H529" s="85">
        <v>6195.4877999999999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5" t="s">
        <v>984</v>
      </c>
      <c r="B530" s="85">
        <v>18639.961500000001</v>
      </c>
      <c r="C530" s="85">
        <v>16.208400000000001</v>
      </c>
      <c r="D530" s="85">
        <v>127.9002</v>
      </c>
      <c r="E530" s="85">
        <v>0</v>
      </c>
      <c r="F530" s="85">
        <v>1E-4</v>
      </c>
      <c r="G530" s="85">
        <v>771576.46779999998</v>
      </c>
      <c r="H530" s="85">
        <v>6841.5403999999999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5" t="s">
        <v>985</v>
      </c>
      <c r="B531" s="85">
        <v>17758.176599999999</v>
      </c>
      <c r="C531" s="85">
        <v>15.426500000000001</v>
      </c>
      <c r="D531" s="85">
        <v>124.55929999999999</v>
      </c>
      <c r="E531" s="85">
        <v>0</v>
      </c>
      <c r="F531" s="85">
        <v>1E-4</v>
      </c>
      <c r="G531" s="85">
        <v>751434.50280000002</v>
      </c>
      <c r="H531" s="85">
        <v>6526.1602999999996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5" t="s">
        <v>391</v>
      </c>
      <c r="B532" s="85">
        <v>18149.6898</v>
      </c>
      <c r="C532" s="85">
        <v>15.7494</v>
      </c>
      <c r="D532" s="85">
        <v>130.37440000000001</v>
      </c>
      <c r="E532" s="85">
        <v>0</v>
      </c>
      <c r="F532" s="85">
        <v>1E-4</v>
      </c>
      <c r="G532" s="85">
        <v>786529.37760000001</v>
      </c>
      <c r="H532" s="85">
        <v>6679.4054999999998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5" t="s">
        <v>986</v>
      </c>
      <c r="B533" s="85">
        <v>17541.7477</v>
      </c>
      <c r="C533" s="85">
        <v>15.208299999999999</v>
      </c>
      <c r="D533" s="85">
        <v>128.42949999999999</v>
      </c>
      <c r="E533" s="85">
        <v>0</v>
      </c>
      <c r="F533" s="85">
        <v>1E-4</v>
      </c>
      <c r="G533" s="85">
        <v>774806.06259999995</v>
      </c>
      <c r="H533" s="85">
        <v>6463.0616</v>
      </c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5" t="s">
        <v>987</v>
      </c>
      <c r="B534" s="85">
        <v>18393.818500000001</v>
      </c>
      <c r="C534" s="85">
        <v>15.9323</v>
      </c>
      <c r="D534" s="85">
        <v>137.31569999999999</v>
      </c>
      <c r="E534" s="85">
        <v>0</v>
      </c>
      <c r="F534" s="85">
        <v>1E-4</v>
      </c>
      <c r="G534" s="85">
        <v>828427.26060000004</v>
      </c>
      <c r="H534" s="85">
        <v>6785.0762000000004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5" t="s">
        <v>988</v>
      </c>
      <c r="B535" s="85">
        <v>18352.186900000001</v>
      </c>
      <c r="C535" s="85">
        <v>15.8954</v>
      </c>
      <c r="D535" s="85">
        <v>137.14189999999999</v>
      </c>
      <c r="E535" s="85">
        <v>0</v>
      </c>
      <c r="F535" s="85">
        <v>1E-4</v>
      </c>
      <c r="G535" s="85">
        <v>827379.41859999998</v>
      </c>
      <c r="H535" s="85">
        <v>6770.1373000000003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5" t="s">
        <v>989</v>
      </c>
      <c r="B536" s="85">
        <v>18110.3737</v>
      </c>
      <c r="C536" s="85">
        <v>15.680400000000001</v>
      </c>
      <c r="D536" s="85">
        <v>136.33750000000001</v>
      </c>
      <c r="E536" s="85">
        <v>0</v>
      </c>
      <c r="F536" s="85">
        <v>1E-4</v>
      </c>
      <c r="G536" s="85">
        <v>822530.72860000003</v>
      </c>
      <c r="H536" s="85">
        <v>6683.9912000000004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85" t="s">
        <v>990</v>
      </c>
      <c r="B537" s="85">
        <v>18376.2814</v>
      </c>
      <c r="C537" s="85">
        <v>15.926</v>
      </c>
      <c r="D537" s="85">
        <v>135.5942</v>
      </c>
      <c r="E537" s="85">
        <v>0</v>
      </c>
      <c r="F537" s="85">
        <v>1E-4</v>
      </c>
      <c r="G537" s="85">
        <v>818034.723</v>
      </c>
      <c r="H537" s="85">
        <v>6773.7542999999996</v>
      </c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85" t="s">
        <v>991</v>
      </c>
      <c r="B538" s="85">
        <v>17671.5036</v>
      </c>
      <c r="C538" s="85">
        <v>15.345000000000001</v>
      </c>
      <c r="D538" s="85">
        <v>125.04770000000001</v>
      </c>
      <c r="E538" s="85">
        <v>0</v>
      </c>
      <c r="F538" s="85">
        <v>1E-4</v>
      </c>
      <c r="G538" s="85">
        <v>754385.79639999999</v>
      </c>
      <c r="H538" s="85">
        <v>6497.6527999999998</v>
      </c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85" t="s">
        <v>992</v>
      </c>
      <c r="B539" s="85">
        <v>19361.391599999999</v>
      </c>
      <c r="C539" s="85">
        <v>16.849599999999999</v>
      </c>
      <c r="D539" s="85">
        <v>130.36349999999999</v>
      </c>
      <c r="E539" s="85">
        <v>0</v>
      </c>
      <c r="F539" s="85">
        <v>1E-4</v>
      </c>
      <c r="G539" s="85">
        <v>786425.77209999994</v>
      </c>
      <c r="H539" s="85">
        <v>7098.7440999999999</v>
      </c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85"/>
      <c r="B540" s="85"/>
      <c r="C540" s="85"/>
      <c r="D540" s="85"/>
      <c r="E540" s="85"/>
      <c r="F540" s="85"/>
      <c r="G540" s="85"/>
      <c r="H540" s="85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85" t="s">
        <v>993</v>
      </c>
      <c r="B541" s="85">
        <v>218992.67449999999</v>
      </c>
      <c r="C541" s="85">
        <v>190.0949</v>
      </c>
      <c r="D541" s="85">
        <v>1561.6877999999999</v>
      </c>
      <c r="E541" s="85">
        <v>0</v>
      </c>
      <c r="F541" s="85">
        <v>8.0000000000000004E-4</v>
      </c>
      <c r="G541" s="86">
        <v>9421380</v>
      </c>
      <c r="H541" s="85">
        <v>80558.380699999994</v>
      </c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85" t="s">
        <v>994</v>
      </c>
      <c r="B542" s="85">
        <v>16872.2726</v>
      </c>
      <c r="C542" s="85">
        <v>14.6662</v>
      </c>
      <c r="D542" s="85">
        <v>116.6734</v>
      </c>
      <c r="E542" s="85">
        <v>0</v>
      </c>
      <c r="F542" s="85">
        <v>1E-4</v>
      </c>
      <c r="G542" s="85">
        <v>703853.4216</v>
      </c>
      <c r="H542" s="85">
        <v>6195.4877999999999</v>
      </c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85" t="s">
        <v>995</v>
      </c>
      <c r="B543" s="85">
        <v>19765.270700000001</v>
      </c>
      <c r="C543" s="85">
        <v>17.2074</v>
      </c>
      <c r="D543" s="85">
        <v>137.31569999999999</v>
      </c>
      <c r="E543" s="85">
        <v>0</v>
      </c>
      <c r="F543" s="85">
        <v>1E-4</v>
      </c>
      <c r="G543" s="85">
        <v>828427.26060000004</v>
      </c>
      <c r="H543" s="85">
        <v>7243.3692000000001</v>
      </c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77"/>
      <c r="B545" s="85" t="s">
        <v>996</v>
      </c>
      <c r="C545" s="85" t="s">
        <v>997</v>
      </c>
      <c r="D545" s="85" t="s">
        <v>998</v>
      </c>
      <c r="E545" s="85" t="s">
        <v>999</v>
      </c>
      <c r="F545" s="85" t="s">
        <v>1000</v>
      </c>
      <c r="G545" s="85" t="s">
        <v>1001</v>
      </c>
      <c r="H545" s="85" t="s">
        <v>1002</v>
      </c>
      <c r="I545" s="85" t="s">
        <v>1003</v>
      </c>
      <c r="J545" s="85" t="s">
        <v>1004</v>
      </c>
      <c r="K545" s="85" t="s">
        <v>1005</v>
      </c>
      <c r="L545" s="85" t="s">
        <v>1006</v>
      </c>
      <c r="M545" s="85" t="s">
        <v>1007</v>
      </c>
      <c r="N545" s="85" t="s">
        <v>1008</v>
      </c>
      <c r="O545" s="85" t="s">
        <v>1009</v>
      </c>
      <c r="P545" s="85" t="s">
        <v>1010</v>
      </c>
      <c r="Q545" s="85" t="s">
        <v>1011</v>
      </c>
      <c r="R545" s="85" t="s">
        <v>1012</v>
      </c>
      <c r="S545" s="85" t="s">
        <v>1013</v>
      </c>
    </row>
    <row r="546" spans="1:19">
      <c r="A546" s="85" t="s">
        <v>982</v>
      </c>
      <c r="B546" s="86">
        <v>163209000000</v>
      </c>
      <c r="C546" s="85">
        <v>106164.978</v>
      </c>
      <c r="D546" s="85" t="s">
        <v>1089</v>
      </c>
      <c r="E546" s="85">
        <v>26328.66</v>
      </c>
      <c r="F546" s="85">
        <v>57998.832999999999</v>
      </c>
      <c r="G546" s="85">
        <v>6581.0410000000002</v>
      </c>
      <c r="H546" s="85">
        <v>10709.509</v>
      </c>
      <c r="I546" s="85">
        <v>4462.1570000000002</v>
      </c>
      <c r="J546" s="85">
        <v>0</v>
      </c>
      <c r="K546" s="85">
        <v>84.778000000000006</v>
      </c>
      <c r="L546" s="85">
        <v>0</v>
      </c>
      <c r="M546" s="85">
        <v>0</v>
      </c>
      <c r="N546" s="85">
        <v>0</v>
      </c>
      <c r="O546" s="85">
        <v>0</v>
      </c>
      <c r="P546" s="85">
        <v>0</v>
      </c>
      <c r="Q546" s="85">
        <v>0</v>
      </c>
      <c r="R546" s="85">
        <v>0</v>
      </c>
      <c r="S546" s="85">
        <v>0</v>
      </c>
    </row>
    <row r="547" spans="1:19">
      <c r="A547" s="85" t="s">
        <v>983</v>
      </c>
      <c r="B547" s="86">
        <v>144316000000</v>
      </c>
      <c r="C547" s="85">
        <v>101716.04399999999</v>
      </c>
      <c r="D547" s="85" t="s">
        <v>1047</v>
      </c>
      <c r="E547" s="85">
        <v>26328.66</v>
      </c>
      <c r="F547" s="85">
        <v>57998.832999999999</v>
      </c>
      <c r="G547" s="85">
        <v>6782.9920000000002</v>
      </c>
      <c r="H547" s="85">
        <v>0</v>
      </c>
      <c r="I547" s="85">
        <v>10520.781000000001</v>
      </c>
      <c r="J547" s="85">
        <v>0</v>
      </c>
      <c r="K547" s="85">
        <v>84.778000000000006</v>
      </c>
      <c r="L547" s="85">
        <v>0</v>
      </c>
      <c r="M547" s="85">
        <v>0</v>
      </c>
      <c r="N547" s="85">
        <v>0</v>
      </c>
      <c r="O547" s="85">
        <v>0</v>
      </c>
      <c r="P547" s="85">
        <v>0</v>
      </c>
      <c r="Q547" s="85">
        <v>0</v>
      </c>
      <c r="R547" s="85">
        <v>0</v>
      </c>
      <c r="S547" s="85">
        <v>0</v>
      </c>
    </row>
    <row r="548" spans="1:19">
      <c r="A548" s="85" t="s">
        <v>984</v>
      </c>
      <c r="B548" s="86">
        <v>158202000000</v>
      </c>
      <c r="C548" s="85">
        <v>100489.90399999999</v>
      </c>
      <c r="D548" s="85" t="s">
        <v>1041</v>
      </c>
      <c r="E548" s="85">
        <v>26328.66</v>
      </c>
      <c r="F548" s="85">
        <v>57998.832999999999</v>
      </c>
      <c r="G548" s="85">
        <v>6645.1570000000002</v>
      </c>
      <c r="H548" s="85">
        <v>0</v>
      </c>
      <c r="I548" s="85">
        <v>9432.4760000000006</v>
      </c>
      <c r="J548" s="85">
        <v>0</v>
      </c>
      <c r="K548" s="85">
        <v>84.778000000000006</v>
      </c>
      <c r="L548" s="85">
        <v>0</v>
      </c>
      <c r="M548" s="85">
        <v>0</v>
      </c>
      <c r="N548" s="85">
        <v>0</v>
      </c>
      <c r="O548" s="85">
        <v>0</v>
      </c>
      <c r="P548" s="85">
        <v>0</v>
      </c>
      <c r="Q548" s="85">
        <v>0</v>
      </c>
      <c r="R548" s="85">
        <v>0</v>
      </c>
      <c r="S548" s="85">
        <v>0</v>
      </c>
    </row>
    <row r="549" spans="1:19">
      <c r="A549" s="85" t="s">
        <v>985</v>
      </c>
      <c r="B549" s="86">
        <v>154072000000</v>
      </c>
      <c r="C549" s="85">
        <v>102376.37699999999</v>
      </c>
      <c r="D549" s="85" t="s">
        <v>1049</v>
      </c>
      <c r="E549" s="85">
        <v>26328.66</v>
      </c>
      <c r="F549" s="85">
        <v>57998.832999999999</v>
      </c>
      <c r="G549" s="85">
        <v>6790.72</v>
      </c>
      <c r="H549" s="85">
        <v>0</v>
      </c>
      <c r="I549" s="85">
        <v>11173.387000000001</v>
      </c>
      <c r="J549" s="85">
        <v>0</v>
      </c>
      <c r="K549" s="85">
        <v>84.778000000000006</v>
      </c>
      <c r="L549" s="85">
        <v>0</v>
      </c>
      <c r="M549" s="85">
        <v>0</v>
      </c>
      <c r="N549" s="85">
        <v>0</v>
      </c>
      <c r="O549" s="85">
        <v>0</v>
      </c>
      <c r="P549" s="85">
        <v>0</v>
      </c>
      <c r="Q549" s="85">
        <v>0</v>
      </c>
      <c r="R549" s="85">
        <v>0</v>
      </c>
      <c r="S549" s="85">
        <v>0</v>
      </c>
    </row>
    <row r="550" spans="1:19">
      <c r="A550" s="85" t="s">
        <v>391</v>
      </c>
      <c r="B550" s="86">
        <v>161268000000</v>
      </c>
      <c r="C550" s="85">
        <v>101998.06</v>
      </c>
      <c r="D550" s="85" t="s">
        <v>1050</v>
      </c>
      <c r="E550" s="85">
        <v>26328.66</v>
      </c>
      <c r="F550" s="85">
        <v>57998.832999999999</v>
      </c>
      <c r="G550" s="85">
        <v>6760.7910000000002</v>
      </c>
      <c r="H550" s="85">
        <v>0</v>
      </c>
      <c r="I550" s="85">
        <v>10824.999</v>
      </c>
      <c r="J550" s="85">
        <v>0</v>
      </c>
      <c r="K550" s="85">
        <v>84.778000000000006</v>
      </c>
      <c r="L550" s="85">
        <v>0</v>
      </c>
      <c r="M550" s="85">
        <v>0</v>
      </c>
      <c r="N550" s="85">
        <v>0</v>
      </c>
      <c r="O550" s="85">
        <v>0</v>
      </c>
      <c r="P550" s="85">
        <v>0</v>
      </c>
      <c r="Q550" s="85">
        <v>0</v>
      </c>
      <c r="R550" s="85">
        <v>0</v>
      </c>
      <c r="S550" s="85">
        <v>0</v>
      </c>
    </row>
    <row r="551" spans="1:19">
      <c r="A551" s="85" t="s">
        <v>986</v>
      </c>
      <c r="B551" s="86">
        <v>158864000000</v>
      </c>
      <c r="C551" s="85">
        <v>108407.19100000001</v>
      </c>
      <c r="D551" s="85" t="s">
        <v>1043</v>
      </c>
      <c r="E551" s="85">
        <v>26328.66</v>
      </c>
      <c r="F551" s="85">
        <v>57998.832999999999</v>
      </c>
      <c r="G551" s="85">
        <v>7363.0990000000002</v>
      </c>
      <c r="H551" s="85">
        <v>0</v>
      </c>
      <c r="I551" s="85">
        <v>16631.821</v>
      </c>
      <c r="J551" s="85">
        <v>0</v>
      </c>
      <c r="K551" s="85">
        <v>84.778000000000006</v>
      </c>
      <c r="L551" s="85">
        <v>0</v>
      </c>
      <c r="M551" s="85">
        <v>0</v>
      </c>
      <c r="N551" s="85">
        <v>0</v>
      </c>
      <c r="O551" s="85">
        <v>0</v>
      </c>
      <c r="P551" s="85">
        <v>0</v>
      </c>
      <c r="Q551" s="85">
        <v>0</v>
      </c>
      <c r="R551" s="85">
        <v>0</v>
      </c>
      <c r="S551" s="85">
        <v>0</v>
      </c>
    </row>
    <row r="552" spans="1:19">
      <c r="A552" s="85" t="s">
        <v>987</v>
      </c>
      <c r="B552" s="86">
        <v>169859000000</v>
      </c>
      <c r="C552" s="85">
        <v>119904.073</v>
      </c>
      <c r="D552" s="85" t="s">
        <v>1141</v>
      </c>
      <c r="E552" s="85">
        <v>36433.633999999998</v>
      </c>
      <c r="F552" s="85">
        <v>38807.224999999999</v>
      </c>
      <c r="G552" s="85">
        <v>8883.4410000000007</v>
      </c>
      <c r="H552" s="85">
        <v>0</v>
      </c>
      <c r="I552" s="85">
        <v>33213.993999999999</v>
      </c>
      <c r="J552" s="85">
        <v>2481</v>
      </c>
      <c r="K552" s="85">
        <v>84.778000000000006</v>
      </c>
      <c r="L552" s="85">
        <v>0</v>
      </c>
      <c r="M552" s="85">
        <v>0</v>
      </c>
      <c r="N552" s="85">
        <v>0</v>
      </c>
      <c r="O552" s="85">
        <v>0</v>
      </c>
      <c r="P552" s="85">
        <v>0</v>
      </c>
      <c r="Q552" s="85">
        <v>0</v>
      </c>
      <c r="R552" s="85">
        <v>0</v>
      </c>
      <c r="S552" s="85">
        <v>0</v>
      </c>
    </row>
    <row r="553" spans="1:19">
      <c r="A553" s="85" t="s">
        <v>988</v>
      </c>
      <c r="B553" s="86">
        <v>169644000000</v>
      </c>
      <c r="C553" s="85">
        <v>105701.44</v>
      </c>
      <c r="D553" s="85" t="s">
        <v>1051</v>
      </c>
      <c r="E553" s="85">
        <v>26328.66</v>
      </c>
      <c r="F553" s="85">
        <v>57998.832999999999</v>
      </c>
      <c r="G553" s="85">
        <v>7145.4650000000001</v>
      </c>
      <c r="H553" s="85">
        <v>0</v>
      </c>
      <c r="I553" s="85">
        <v>14143.704</v>
      </c>
      <c r="J553" s="85">
        <v>0</v>
      </c>
      <c r="K553" s="85">
        <v>84.778000000000006</v>
      </c>
      <c r="L553" s="85">
        <v>0</v>
      </c>
      <c r="M553" s="85">
        <v>0</v>
      </c>
      <c r="N553" s="85">
        <v>0</v>
      </c>
      <c r="O553" s="85">
        <v>0</v>
      </c>
      <c r="P553" s="85">
        <v>0</v>
      </c>
      <c r="Q553" s="85">
        <v>0</v>
      </c>
      <c r="R553" s="85">
        <v>0</v>
      </c>
      <c r="S553" s="85">
        <v>0</v>
      </c>
    </row>
    <row r="554" spans="1:19">
      <c r="A554" s="85" t="s">
        <v>989</v>
      </c>
      <c r="B554" s="86">
        <v>168650000000</v>
      </c>
      <c r="C554" s="85">
        <v>113718.455</v>
      </c>
      <c r="D554" s="85" t="s">
        <v>1142</v>
      </c>
      <c r="E554" s="85">
        <v>36517.966999999997</v>
      </c>
      <c r="F554" s="85">
        <v>38824.769999999997</v>
      </c>
      <c r="G554" s="85">
        <v>8390.777</v>
      </c>
      <c r="H554" s="85">
        <v>0</v>
      </c>
      <c r="I554" s="85">
        <v>27419.163</v>
      </c>
      <c r="J554" s="85">
        <v>2481</v>
      </c>
      <c r="K554" s="85">
        <v>84.778000000000006</v>
      </c>
      <c r="L554" s="85">
        <v>0</v>
      </c>
      <c r="M554" s="85">
        <v>0</v>
      </c>
      <c r="N554" s="85">
        <v>0</v>
      </c>
      <c r="O554" s="85">
        <v>0</v>
      </c>
      <c r="P554" s="85">
        <v>0</v>
      </c>
      <c r="Q554" s="85">
        <v>0</v>
      </c>
      <c r="R554" s="85">
        <v>0</v>
      </c>
      <c r="S554" s="85">
        <v>0</v>
      </c>
    </row>
    <row r="555" spans="1:19">
      <c r="A555" s="85" t="s">
        <v>990</v>
      </c>
      <c r="B555" s="86">
        <v>167728000000</v>
      </c>
      <c r="C555" s="85">
        <v>104771.431</v>
      </c>
      <c r="D555" s="85" t="s">
        <v>1052</v>
      </c>
      <c r="E555" s="85">
        <v>26328.66</v>
      </c>
      <c r="F555" s="85">
        <v>57998.832999999999</v>
      </c>
      <c r="G555" s="85">
        <v>7064.6729999999998</v>
      </c>
      <c r="H555" s="85">
        <v>0</v>
      </c>
      <c r="I555" s="85">
        <v>13294.486999999999</v>
      </c>
      <c r="J555" s="85">
        <v>0</v>
      </c>
      <c r="K555" s="85">
        <v>84.778000000000006</v>
      </c>
      <c r="L555" s="85">
        <v>0</v>
      </c>
      <c r="M555" s="85">
        <v>0</v>
      </c>
      <c r="N555" s="85">
        <v>0</v>
      </c>
      <c r="O555" s="85">
        <v>0</v>
      </c>
      <c r="P555" s="85">
        <v>0</v>
      </c>
      <c r="Q555" s="85">
        <v>0</v>
      </c>
      <c r="R555" s="85">
        <v>0</v>
      </c>
      <c r="S555" s="85">
        <v>0</v>
      </c>
    </row>
    <row r="556" spans="1:19">
      <c r="A556" s="85" t="s">
        <v>991</v>
      </c>
      <c r="B556" s="86">
        <v>154677000000</v>
      </c>
      <c r="C556" s="85">
        <v>102496.621</v>
      </c>
      <c r="D556" s="85" t="s">
        <v>1037</v>
      </c>
      <c r="E556" s="85">
        <v>26328.66</v>
      </c>
      <c r="F556" s="85">
        <v>57998.832999999999</v>
      </c>
      <c r="G556" s="85">
        <v>6875.6779999999999</v>
      </c>
      <c r="H556" s="85">
        <v>0</v>
      </c>
      <c r="I556" s="85">
        <v>11208.672</v>
      </c>
      <c r="J556" s="85">
        <v>0</v>
      </c>
      <c r="K556" s="85">
        <v>84.778000000000006</v>
      </c>
      <c r="L556" s="85">
        <v>0</v>
      </c>
      <c r="M556" s="85">
        <v>0</v>
      </c>
      <c r="N556" s="85">
        <v>0</v>
      </c>
      <c r="O556" s="85">
        <v>0</v>
      </c>
      <c r="P556" s="85">
        <v>0</v>
      </c>
      <c r="Q556" s="85">
        <v>0</v>
      </c>
      <c r="R556" s="85">
        <v>0</v>
      </c>
      <c r="S556" s="85">
        <v>0</v>
      </c>
    </row>
    <row r="557" spans="1:19">
      <c r="A557" s="85" t="s">
        <v>992</v>
      </c>
      <c r="B557" s="86">
        <v>161247000000</v>
      </c>
      <c r="C557" s="85">
        <v>104023.071</v>
      </c>
      <c r="D557" s="85" t="s">
        <v>1087</v>
      </c>
      <c r="E557" s="85">
        <v>26328.66</v>
      </c>
      <c r="F557" s="85">
        <v>57998.832999999999</v>
      </c>
      <c r="G557" s="85">
        <v>6498.6270000000004</v>
      </c>
      <c r="H557" s="85">
        <v>8354.6350000000002</v>
      </c>
      <c r="I557" s="85">
        <v>4757.5370000000003</v>
      </c>
      <c r="J557" s="85">
        <v>0</v>
      </c>
      <c r="K557" s="85">
        <v>84.778000000000006</v>
      </c>
      <c r="L557" s="85">
        <v>0</v>
      </c>
      <c r="M557" s="85">
        <v>0</v>
      </c>
      <c r="N557" s="85">
        <v>0</v>
      </c>
      <c r="O557" s="85">
        <v>0</v>
      </c>
      <c r="P557" s="85">
        <v>0</v>
      </c>
      <c r="Q557" s="85">
        <v>0</v>
      </c>
      <c r="R557" s="85">
        <v>0</v>
      </c>
      <c r="S557" s="85">
        <v>0</v>
      </c>
    </row>
    <row r="558" spans="1:19">
      <c r="A558" s="85"/>
      <c r="B558" s="85"/>
      <c r="C558" s="85"/>
      <c r="D558" s="85"/>
      <c r="E558" s="85"/>
      <c r="F558" s="85"/>
      <c r="G558" s="85"/>
      <c r="H558" s="85"/>
      <c r="I558" s="85"/>
      <c r="J558" s="85"/>
      <c r="K558" s="85"/>
      <c r="L558" s="85"/>
      <c r="M558" s="85"/>
      <c r="N558" s="85"/>
      <c r="O558" s="85"/>
      <c r="P558" s="85"/>
      <c r="Q558" s="85"/>
      <c r="R558" s="85"/>
      <c r="S558" s="85"/>
    </row>
    <row r="559" spans="1:19">
      <c r="A559" s="85" t="s">
        <v>993</v>
      </c>
      <c r="B559" s="86">
        <v>1931740000000</v>
      </c>
      <c r="C559" s="85"/>
      <c r="D559" s="85"/>
      <c r="E559" s="85"/>
      <c r="F559" s="85"/>
      <c r="G559" s="85"/>
      <c r="H559" s="85"/>
      <c r="I559" s="85"/>
      <c r="J559" s="85"/>
      <c r="K559" s="85"/>
      <c r="L559" s="85">
        <v>0</v>
      </c>
      <c r="M559" s="85">
        <v>0</v>
      </c>
      <c r="N559" s="85">
        <v>0</v>
      </c>
      <c r="O559" s="85">
        <v>0</v>
      </c>
      <c r="P559" s="85">
        <v>0</v>
      </c>
      <c r="Q559" s="85">
        <v>0</v>
      </c>
      <c r="R559" s="85">
        <v>0</v>
      </c>
      <c r="S559" s="85">
        <v>0</v>
      </c>
    </row>
    <row r="560" spans="1:19">
      <c r="A560" s="85" t="s">
        <v>994</v>
      </c>
      <c r="B560" s="86">
        <v>144316000000</v>
      </c>
      <c r="C560" s="85">
        <v>100489.90399999999</v>
      </c>
      <c r="D560" s="85"/>
      <c r="E560" s="85">
        <v>26328.66</v>
      </c>
      <c r="F560" s="85">
        <v>38807.224999999999</v>
      </c>
      <c r="G560" s="85">
        <v>6498.6270000000004</v>
      </c>
      <c r="H560" s="85">
        <v>0</v>
      </c>
      <c r="I560" s="85">
        <v>4462.1570000000002</v>
      </c>
      <c r="J560" s="85">
        <v>0</v>
      </c>
      <c r="K560" s="85">
        <v>84.778000000000006</v>
      </c>
      <c r="L560" s="85">
        <v>0</v>
      </c>
      <c r="M560" s="85">
        <v>0</v>
      </c>
      <c r="N560" s="85">
        <v>0</v>
      </c>
      <c r="O560" s="85">
        <v>0</v>
      </c>
      <c r="P560" s="85">
        <v>0</v>
      </c>
      <c r="Q560" s="85">
        <v>0</v>
      </c>
      <c r="R560" s="85">
        <v>0</v>
      </c>
      <c r="S560" s="85">
        <v>0</v>
      </c>
    </row>
    <row r="561" spans="1:19">
      <c r="A561" s="85" t="s">
        <v>995</v>
      </c>
      <c r="B561" s="86">
        <v>169859000000</v>
      </c>
      <c r="C561" s="85">
        <v>119904.073</v>
      </c>
      <c r="D561" s="85"/>
      <c r="E561" s="85">
        <v>36517.966999999997</v>
      </c>
      <c r="F561" s="85">
        <v>57998.832999999999</v>
      </c>
      <c r="G561" s="85">
        <v>8883.4410000000007</v>
      </c>
      <c r="H561" s="85">
        <v>10709.509</v>
      </c>
      <c r="I561" s="85">
        <v>33213.993999999999</v>
      </c>
      <c r="J561" s="85">
        <v>2481</v>
      </c>
      <c r="K561" s="85">
        <v>84.778000000000006</v>
      </c>
      <c r="L561" s="85">
        <v>0</v>
      </c>
      <c r="M561" s="85">
        <v>0</v>
      </c>
      <c r="N561" s="85">
        <v>0</v>
      </c>
      <c r="O561" s="85">
        <v>0</v>
      </c>
      <c r="P561" s="85">
        <v>0</v>
      </c>
      <c r="Q561" s="85">
        <v>0</v>
      </c>
      <c r="R561" s="85">
        <v>0</v>
      </c>
      <c r="S561" s="85">
        <v>0</v>
      </c>
    </row>
    <row r="562" spans="1:19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77"/>
      <c r="B563" s="85" t="s">
        <v>1024</v>
      </c>
      <c r="C563" s="85" t="s">
        <v>1025</v>
      </c>
      <c r="D563" s="85" t="s">
        <v>271</v>
      </c>
      <c r="E563" s="85" t="s">
        <v>220</v>
      </c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85" t="s">
        <v>1026</v>
      </c>
      <c r="B564" s="85">
        <v>77772.929999999993</v>
      </c>
      <c r="C564" s="85">
        <v>8341.77</v>
      </c>
      <c r="D564" s="85">
        <v>0</v>
      </c>
      <c r="E564" s="85">
        <v>86114.7</v>
      </c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85" t="s">
        <v>1027</v>
      </c>
      <c r="B565" s="85">
        <v>19.38</v>
      </c>
      <c r="C565" s="85">
        <v>2.08</v>
      </c>
      <c r="D565" s="85">
        <v>0</v>
      </c>
      <c r="E565" s="85">
        <v>21.46</v>
      </c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85" t="s">
        <v>1028</v>
      </c>
      <c r="B566" s="85">
        <v>19.670000000000002</v>
      </c>
      <c r="C566" s="85">
        <v>2.11</v>
      </c>
      <c r="D566" s="85">
        <v>0</v>
      </c>
      <c r="E566" s="85">
        <v>21.78</v>
      </c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5"/>
  <dimension ref="A1:S566"/>
  <sheetViews>
    <sheetView workbookViewId="0"/>
  </sheetViews>
  <sheetFormatPr defaultRowHeight="10.5"/>
  <cols>
    <col min="1" max="1" width="38.6640625" style="76" customWidth="1"/>
    <col min="2" max="2" width="32.5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9" width="38.33203125" style="76" customWidth="1"/>
    <col min="10" max="10" width="46.1640625" style="76" customWidth="1"/>
    <col min="11" max="11" width="36.5" style="76" customWidth="1"/>
    <col min="12" max="12" width="4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4.83203125" style="76" customWidth="1"/>
    <col min="18" max="18" width="42.6640625" style="76" customWidth="1"/>
    <col min="19" max="19" width="48.1640625" style="76" customWidth="1"/>
    <col min="20" max="27" width="9.33203125" style="76" customWidth="1"/>
    <col min="28" max="16384" width="9.33203125" style="76"/>
  </cols>
  <sheetData>
    <row r="1" spans="1:19">
      <c r="A1" s="77"/>
      <c r="B1" s="85" t="s">
        <v>423</v>
      </c>
      <c r="C1" s="85" t="s">
        <v>424</v>
      </c>
      <c r="D1" s="85" t="s">
        <v>425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5" t="s">
        <v>426</v>
      </c>
      <c r="B2" s="85">
        <v>3429.19</v>
      </c>
      <c r="C2" s="85">
        <v>854.4</v>
      </c>
      <c r="D2" s="85">
        <v>867.41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5" t="s">
        <v>427</v>
      </c>
      <c r="B3" s="85">
        <v>3429.19</v>
      </c>
      <c r="C3" s="85">
        <v>854.4</v>
      </c>
      <c r="D3" s="85">
        <v>867.41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5" t="s">
        <v>428</v>
      </c>
      <c r="B4" s="85">
        <v>9320.93</v>
      </c>
      <c r="C4" s="85">
        <v>2322.35</v>
      </c>
      <c r="D4" s="85">
        <v>2357.71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5" t="s">
        <v>429</v>
      </c>
      <c r="B5" s="85">
        <v>9320.93</v>
      </c>
      <c r="C5" s="85">
        <v>2322.35</v>
      </c>
      <c r="D5" s="85">
        <v>2357.71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7"/>
      <c r="B7" s="85" t="s">
        <v>430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5" t="s">
        <v>431</v>
      </c>
      <c r="B8" s="85">
        <v>4013.59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5" t="s">
        <v>432</v>
      </c>
      <c r="B9" s="85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5" t="s">
        <v>433</v>
      </c>
      <c r="B10" s="85">
        <v>60.2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7"/>
      <c r="B12" s="85" t="s">
        <v>434</v>
      </c>
      <c r="C12" s="85" t="s">
        <v>435</v>
      </c>
      <c r="D12" s="85" t="s">
        <v>436</v>
      </c>
      <c r="E12" s="85" t="s">
        <v>437</v>
      </c>
      <c r="F12" s="85" t="s">
        <v>438</v>
      </c>
      <c r="G12" s="85" t="s">
        <v>439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5" t="s">
        <v>336</v>
      </c>
      <c r="B13" s="85">
        <v>164.36</v>
      </c>
      <c r="C13" s="85">
        <v>402.19</v>
      </c>
      <c r="D13" s="85">
        <v>0</v>
      </c>
      <c r="E13" s="85">
        <v>0</v>
      </c>
      <c r="F13" s="85">
        <v>0</v>
      </c>
      <c r="G13" s="85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5" t="s">
        <v>337</v>
      </c>
      <c r="B14" s="85">
        <v>379.14</v>
      </c>
      <c r="C14" s="85">
        <v>0</v>
      </c>
      <c r="D14" s="85">
        <v>0</v>
      </c>
      <c r="E14" s="85">
        <v>0</v>
      </c>
      <c r="F14" s="85">
        <v>0</v>
      </c>
      <c r="G14" s="85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5" t="s">
        <v>345</v>
      </c>
      <c r="B15" s="85">
        <v>628.34</v>
      </c>
      <c r="C15" s="85">
        <v>0</v>
      </c>
      <c r="D15" s="85">
        <v>0</v>
      </c>
      <c r="E15" s="85">
        <v>0</v>
      </c>
      <c r="F15" s="85">
        <v>0</v>
      </c>
      <c r="G15" s="85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5" t="s">
        <v>346</v>
      </c>
      <c r="B16" s="85">
        <v>38.99</v>
      </c>
      <c r="C16" s="85">
        <v>0</v>
      </c>
      <c r="D16" s="85">
        <v>0</v>
      </c>
      <c r="E16" s="85">
        <v>0</v>
      </c>
      <c r="F16" s="85">
        <v>0</v>
      </c>
      <c r="G16" s="85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5" t="s">
        <v>347</v>
      </c>
      <c r="B17" s="85">
        <v>812.22</v>
      </c>
      <c r="C17" s="85">
        <v>189.48</v>
      </c>
      <c r="D17" s="85">
        <v>0</v>
      </c>
      <c r="E17" s="85">
        <v>0</v>
      </c>
      <c r="F17" s="85">
        <v>0</v>
      </c>
      <c r="G17" s="85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5" t="s">
        <v>348</v>
      </c>
      <c r="B18" s="85">
        <v>0</v>
      </c>
      <c r="C18" s="85">
        <v>0</v>
      </c>
      <c r="D18" s="85">
        <v>0</v>
      </c>
      <c r="E18" s="85">
        <v>0</v>
      </c>
      <c r="F18" s="85">
        <v>0</v>
      </c>
      <c r="G18" s="85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5" t="s">
        <v>349</v>
      </c>
      <c r="B19" s="85">
        <v>219.14</v>
      </c>
      <c r="C19" s="85">
        <v>0</v>
      </c>
      <c r="D19" s="85">
        <v>0</v>
      </c>
      <c r="E19" s="85">
        <v>0</v>
      </c>
      <c r="F19" s="85">
        <v>0</v>
      </c>
      <c r="G19" s="85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5" t="s">
        <v>350</v>
      </c>
      <c r="B20" s="85">
        <v>2.67</v>
      </c>
      <c r="C20" s="85">
        <v>0</v>
      </c>
      <c r="D20" s="85">
        <v>0</v>
      </c>
      <c r="E20" s="85">
        <v>0</v>
      </c>
      <c r="F20" s="85">
        <v>0</v>
      </c>
      <c r="G20" s="85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5" t="s">
        <v>351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5" t="s">
        <v>352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5" t="s">
        <v>331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5" t="s">
        <v>353</v>
      </c>
      <c r="B24" s="85">
        <v>0</v>
      </c>
      <c r="C24" s="85">
        <v>592.66</v>
      </c>
      <c r="D24" s="85">
        <v>0</v>
      </c>
      <c r="E24" s="85">
        <v>0</v>
      </c>
      <c r="F24" s="85">
        <v>0</v>
      </c>
      <c r="G24" s="85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5" t="s">
        <v>354</v>
      </c>
      <c r="B25" s="85">
        <v>0</v>
      </c>
      <c r="C25" s="85">
        <v>0</v>
      </c>
      <c r="D25" s="85">
        <v>0</v>
      </c>
      <c r="E25" s="85">
        <v>0</v>
      </c>
      <c r="F25" s="85">
        <v>0</v>
      </c>
      <c r="G25" s="85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5" t="s">
        <v>355</v>
      </c>
      <c r="B26" s="85">
        <v>0</v>
      </c>
      <c r="C26" s="85">
        <v>0</v>
      </c>
      <c r="D26" s="85">
        <v>0</v>
      </c>
      <c r="E26" s="85">
        <v>0</v>
      </c>
      <c r="F26" s="85">
        <v>0</v>
      </c>
      <c r="G26" s="85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5"/>
      <c r="B27" s="85"/>
      <c r="C27" s="85"/>
      <c r="D27" s="85"/>
      <c r="E27" s="85"/>
      <c r="F27" s="85"/>
      <c r="G27" s="85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5" t="s">
        <v>356</v>
      </c>
      <c r="B28" s="85">
        <v>2244.87</v>
      </c>
      <c r="C28" s="85">
        <v>1184.33</v>
      </c>
      <c r="D28" s="85">
        <v>0</v>
      </c>
      <c r="E28" s="85">
        <v>0</v>
      </c>
      <c r="F28" s="85">
        <v>0</v>
      </c>
      <c r="G28" s="85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7"/>
      <c r="B30" s="85" t="s">
        <v>430</v>
      </c>
      <c r="C30" s="85" t="s">
        <v>199</v>
      </c>
      <c r="D30" s="85" t="s">
        <v>440</v>
      </c>
      <c r="E30" s="85" t="s">
        <v>441</v>
      </c>
      <c r="F30" s="85" t="s">
        <v>442</v>
      </c>
      <c r="G30" s="85" t="s">
        <v>443</v>
      </c>
      <c r="H30" s="85" t="s">
        <v>444</v>
      </c>
      <c r="I30" s="85" t="s">
        <v>445</v>
      </c>
      <c r="J30" s="85" t="s">
        <v>446</v>
      </c>
      <c r="K30"/>
      <c r="L30"/>
      <c r="M30"/>
      <c r="N30"/>
      <c r="O30"/>
      <c r="P30"/>
      <c r="Q30"/>
      <c r="R30"/>
      <c r="S30"/>
    </row>
    <row r="31" spans="1:19">
      <c r="A31" s="85" t="s">
        <v>449</v>
      </c>
      <c r="B31" s="85">
        <v>150.51</v>
      </c>
      <c r="C31" s="85" t="s">
        <v>448</v>
      </c>
      <c r="D31" s="85">
        <v>504.62</v>
      </c>
      <c r="E31" s="85">
        <v>1</v>
      </c>
      <c r="F31" s="85">
        <v>32.700000000000003</v>
      </c>
      <c r="G31" s="85">
        <v>9.82</v>
      </c>
      <c r="H31" s="85">
        <v>5.38</v>
      </c>
      <c r="I31" s="85"/>
      <c r="J31" s="85">
        <v>0</v>
      </c>
      <c r="K31"/>
      <c r="L31"/>
      <c r="M31"/>
      <c r="N31"/>
      <c r="O31"/>
      <c r="P31"/>
      <c r="Q31"/>
      <c r="R31"/>
      <c r="S31"/>
    </row>
    <row r="32" spans="1:19">
      <c r="A32" s="85" t="s">
        <v>469</v>
      </c>
      <c r="B32" s="85">
        <v>125.42</v>
      </c>
      <c r="C32" s="85" t="s">
        <v>448</v>
      </c>
      <c r="D32" s="85">
        <v>344.05</v>
      </c>
      <c r="E32" s="85">
        <v>1</v>
      </c>
      <c r="F32" s="85">
        <v>18.39</v>
      </c>
      <c r="G32" s="85">
        <v>2.62</v>
      </c>
      <c r="H32" s="85">
        <v>5.38</v>
      </c>
      <c r="I32" s="85"/>
      <c r="J32" s="85">
        <v>0</v>
      </c>
      <c r="K32"/>
      <c r="L32"/>
      <c r="M32"/>
      <c r="N32"/>
      <c r="O32"/>
      <c r="P32"/>
      <c r="Q32"/>
      <c r="R32"/>
      <c r="S32"/>
    </row>
    <row r="33" spans="1:19">
      <c r="A33" s="85" t="s">
        <v>485</v>
      </c>
      <c r="B33" s="85">
        <v>125.42</v>
      </c>
      <c r="C33" s="85" t="s">
        <v>448</v>
      </c>
      <c r="D33" s="85">
        <v>344.05</v>
      </c>
      <c r="E33" s="85">
        <v>1</v>
      </c>
      <c r="F33" s="85">
        <v>18.39</v>
      </c>
      <c r="G33" s="85">
        <v>2.62</v>
      </c>
      <c r="H33" s="85">
        <v>5.38</v>
      </c>
      <c r="I33" s="85"/>
      <c r="J33" s="85">
        <v>0</v>
      </c>
      <c r="K33"/>
      <c r="L33"/>
      <c r="M33"/>
      <c r="N33"/>
      <c r="O33"/>
      <c r="P33"/>
      <c r="Q33"/>
      <c r="R33"/>
      <c r="S33"/>
    </row>
    <row r="34" spans="1:19">
      <c r="A34" s="85" t="s">
        <v>501</v>
      </c>
      <c r="B34" s="85">
        <v>125.42</v>
      </c>
      <c r="C34" s="85" t="s">
        <v>448</v>
      </c>
      <c r="D34" s="85">
        <v>344.05</v>
      </c>
      <c r="E34" s="85">
        <v>1</v>
      </c>
      <c r="F34" s="85">
        <v>18.39</v>
      </c>
      <c r="G34" s="85">
        <v>2.62</v>
      </c>
      <c r="H34" s="85">
        <v>5.38</v>
      </c>
      <c r="I34" s="85"/>
      <c r="J34" s="85">
        <v>0</v>
      </c>
      <c r="K34"/>
      <c r="L34"/>
      <c r="M34"/>
      <c r="N34"/>
      <c r="O34"/>
      <c r="P34"/>
      <c r="Q34"/>
      <c r="R34"/>
      <c r="S34"/>
    </row>
    <row r="35" spans="1:19">
      <c r="A35" s="85" t="s">
        <v>462</v>
      </c>
      <c r="B35" s="85">
        <v>15.05</v>
      </c>
      <c r="C35" s="85" t="s">
        <v>463</v>
      </c>
      <c r="D35" s="85">
        <v>50.46</v>
      </c>
      <c r="E35" s="85">
        <v>1</v>
      </c>
      <c r="F35" s="85">
        <v>6.13</v>
      </c>
      <c r="G35" s="85">
        <v>0</v>
      </c>
      <c r="H35" s="85">
        <v>0</v>
      </c>
      <c r="I35" s="85"/>
      <c r="J35" s="85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5" t="s">
        <v>478</v>
      </c>
      <c r="B36" s="85">
        <v>15.05</v>
      </c>
      <c r="C36" s="85" t="s">
        <v>463</v>
      </c>
      <c r="D36" s="85">
        <v>41.29</v>
      </c>
      <c r="E36" s="85">
        <v>1</v>
      </c>
      <c r="F36" s="85">
        <v>5.0199999999999996</v>
      </c>
      <c r="G36" s="85">
        <v>0</v>
      </c>
      <c r="H36" s="85">
        <v>0</v>
      </c>
      <c r="I36" s="85"/>
      <c r="J36" s="85">
        <v>0</v>
      </c>
      <c r="K36"/>
      <c r="L36"/>
      <c r="M36"/>
      <c r="N36"/>
      <c r="O36"/>
      <c r="P36"/>
      <c r="Q36"/>
      <c r="R36"/>
      <c r="S36"/>
    </row>
    <row r="37" spans="1:19">
      <c r="A37" s="85" t="s">
        <v>494</v>
      </c>
      <c r="B37" s="85">
        <v>15.05</v>
      </c>
      <c r="C37" s="85" t="s">
        <v>463</v>
      </c>
      <c r="D37" s="85">
        <v>41.29</v>
      </c>
      <c r="E37" s="85">
        <v>1</v>
      </c>
      <c r="F37" s="85">
        <v>5.0199999999999996</v>
      </c>
      <c r="G37" s="85">
        <v>0</v>
      </c>
      <c r="H37" s="85">
        <v>0</v>
      </c>
      <c r="I37" s="85"/>
      <c r="J37" s="85">
        <v>0</v>
      </c>
      <c r="K37"/>
      <c r="L37"/>
      <c r="M37"/>
      <c r="N37"/>
      <c r="O37"/>
      <c r="P37"/>
      <c r="Q37"/>
      <c r="R37"/>
      <c r="S37"/>
    </row>
    <row r="38" spans="1:19">
      <c r="A38" s="85" t="s">
        <v>510</v>
      </c>
      <c r="B38" s="85">
        <v>15.05</v>
      </c>
      <c r="C38" s="85" t="s">
        <v>463</v>
      </c>
      <c r="D38" s="85">
        <v>41.29</v>
      </c>
      <c r="E38" s="85">
        <v>1</v>
      </c>
      <c r="F38" s="85">
        <v>5.0199999999999996</v>
      </c>
      <c r="G38" s="85">
        <v>0</v>
      </c>
      <c r="H38" s="85">
        <v>0</v>
      </c>
      <c r="I38" s="85"/>
      <c r="J38" s="85">
        <v>0</v>
      </c>
      <c r="K38"/>
      <c r="L38"/>
      <c r="M38"/>
      <c r="N38"/>
      <c r="O38"/>
      <c r="P38"/>
      <c r="Q38"/>
      <c r="R38"/>
      <c r="S38"/>
    </row>
    <row r="39" spans="1:19">
      <c r="A39" s="85" t="s">
        <v>460</v>
      </c>
      <c r="B39" s="85">
        <v>32.61</v>
      </c>
      <c r="C39" s="85" t="s">
        <v>448</v>
      </c>
      <c r="D39" s="85">
        <v>109.33</v>
      </c>
      <c r="E39" s="85">
        <v>1</v>
      </c>
      <c r="F39" s="85">
        <v>13.29</v>
      </c>
      <c r="G39" s="85">
        <v>1.64</v>
      </c>
      <c r="H39" s="85">
        <v>12.9</v>
      </c>
      <c r="I39" s="85">
        <v>2.96</v>
      </c>
      <c r="J39" s="85">
        <v>77.16</v>
      </c>
      <c r="K39"/>
      <c r="L39"/>
      <c r="M39"/>
      <c r="N39"/>
      <c r="O39"/>
      <c r="P39"/>
      <c r="Q39"/>
      <c r="R39"/>
      <c r="S39"/>
    </row>
    <row r="40" spans="1:19">
      <c r="A40" s="85" t="s">
        <v>464</v>
      </c>
      <c r="B40" s="85">
        <v>32.61</v>
      </c>
      <c r="C40" s="85" t="s">
        <v>448</v>
      </c>
      <c r="D40" s="85">
        <v>109.33</v>
      </c>
      <c r="E40" s="85">
        <v>1</v>
      </c>
      <c r="F40" s="85">
        <v>13.29</v>
      </c>
      <c r="G40" s="85">
        <v>1.65</v>
      </c>
      <c r="H40" s="85">
        <v>9.6999999999999993</v>
      </c>
      <c r="I40" s="85">
        <v>2.96</v>
      </c>
      <c r="J40" s="85">
        <v>11.5</v>
      </c>
      <c r="K40"/>
      <c r="L40"/>
      <c r="M40"/>
      <c r="N40"/>
      <c r="O40"/>
      <c r="P40"/>
      <c r="Q40"/>
      <c r="R40"/>
      <c r="S40"/>
    </row>
    <row r="41" spans="1:19">
      <c r="A41" s="85" t="s">
        <v>451</v>
      </c>
      <c r="B41" s="85">
        <v>163.06</v>
      </c>
      <c r="C41" s="85" t="s">
        <v>448</v>
      </c>
      <c r="D41" s="85">
        <v>546.70000000000005</v>
      </c>
      <c r="E41" s="85">
        <v>1</v>
      </c>
      <c r="F41" s="85">
        <v>94.02</v>
      </c>
      <c r="G41" s="85">
        <v>14.83</v>
      </c>
      <c r="H41" s="85">
        <v>11.84</v>
      </c>
      <c r="I41" s="85">
        <v>3.08</v>
      </c>
      <c r="J41" s="85">
        <v>15.4</v>
      </c>
      <c r="K41"/>
      <c r="L41"/>
      <c r="M41"/>
      <c r="N41"/>
      <c r="O41"/>
      <c r="P41"/>
      <c r="Q41"/>
      <c r="R41"/>
      <c r="S41"/>
    </row>
    <row r="42" spans="1:19">
      <c r="A42" s="85" t="s">
        <v>465</v>
      </c>
      <c r="B42" s="85">
        <v>130.44</v>
      </c>
      <c r="C42" s="85" t="s">
        <v>448</v>
      </c>
      <c r="D42" s="85">
        <v>437.33</v>
      </c>
      <c r="E42" s="85">
        <v>1</v>
      </c>
      <c r="F42" s="85">
        <v>53.14</v>
      </c>
      <c r="G42" s="85">
        <v>6.58</v>
      </c>
      <c r="H42" s="85">
        <v>11.84</v>
      </c>
      <c r="I42" s="85">
        <v>13.04</v>
      </c>
      <c r="J42" s="85">
        <v>12.9</v>
      </c>
      <c r="K42"/>
      <c r="L42"/>
      <c r="M42"/>
      <c r="N42"/>
      <c r="O42"/>
      <c r="P42"/>
      <c r="Q42"/>
      <c r="R42"/>
      <c r="S42"/>
    </row>
    <row r="43" spans="1:19">
      <c r="A43" s="85" t="s">
        <v>466</v>
      </c>
      <c r="B43" s="85">
        <v>20.07</v>
      </c>
      <c r="C43" s="85" t="s">
        <v>448</v>
      </c>
      <c r="D43" s="85">
        <v>67.28</v>
      </c>
      <c r="E43" s="85">
        <v>1</v>
      </c>
      <c r="F43" s="85">
        <v>35.770000000000003</v>
      </c>
      <c r="G43" s="85">
        <v>0</v>
      </c>
      <c r="H43" s="85">
        <v>6.46</v>
      </c>
      <c r="I43" s="85"/>
      <c r="J43" s="85">
        <v>0</v>
      </c>
      <c r="K43"/>
      <c r="L43"/>
      <c r="M43"/>
      <c r="N43"/>
      <c r="O43"/>
      <c r="P43"/>
      <c r="Q43"/>
      <c r="R43"/>
      <c r="S43"/>
    </row>
    <row r="44" spans="1:19">
      <c r="A44" s="85" t="s">
        <v>483</v>
      </c>
      <c r="B44" s="85">
        <v>20.07</v>
      </c>
      <c r="C44" s="85" t="s">
        <v>448</v>
      </c>
      <c r="D44" s="85">
        <v>55.05</v>
      </c>
      <c r="E44" s="85">
        <v>1</v>
      </c>
      <c r="F44" s="85">
        <v>29.26</v>
      </c>
      <c r="G44" s="85">
        <v>0</v>
      </c>
      <c r="H44" s="85">
        <v>6.46</v>
      </c>
      <c r="I44" s="85"/>
      <c r="J44" s="85">
        <v>0</v>
      </c>
      <c r="K44"/>
      <c r="L44"/>
      <c r="M44"/>
      <c r="N44"/>
      <c r="O44"/>
      <c r="P44"/>
      <c r="Q44"/>
      <c r="R44"/>
      <c r="S44"/>
    </row>
    <row r="45" spans="1:19">
      <c r="A45" s="85" t="s">
        <v>499</v>
      </c>
      <c r="B45" s="85">
        <v>20.07</v>
      </c>
      <c r="C45" s="85" t="s">
        <v>448</v>
      </c>
      <c r="D45" s="85">
        <v>55.05</v>
      </c>
      <c r="E45" s="85">
        <v>1</v>
      </c>
      <c r="F45" s="85">
        <v>29.26</v>
      </c>
      <c r="G45" s="85">
        <v>0</v>
      </c>
      <c r="H45" s="85">
        <v>6.46</v>
      </c>
      <c r="I45" s="85"/>
      <c r="J45" s="85">
        <v>0</v>
      </c>
      <c r="K45"/>
      <c r="L45"/>
      <c r="M45"/>
      <c r="N45"/>
      <c r="O45"/>
      <c r="P45"/>
      <c r="Q45"/>
      <c r="R45"/>
      <c r="S45"/>
    </row>
    <row r="46" spans="1:19">
      <c r="A46" s="85" t="s">
        <v>515</v>
      </c>
      <c r="B46" s="85">
        <v>20.07</v>
      </c>
      <c r="C46" s="85" t="s">
        <v>448</v>
      </c>
      <c r="D46" s="85">
        <v>55.05</v>
      </c>
      <c r="E46" s="85">
        <v>1</v>
      </c>
      <c r="F46" s="85">
        <v>29.26</v>
      </c>
      <c r="G46" s="85">
        <v>0</v>
      </c>
      <c r="H46" s="85">
        <v>6.46</v>
      </c>
      <c r="I46" s="85"/>
      <c r="J46" s="85">
        <v>0</v>
      </c>
      <c r="K46"/>
      <c r="L46"/>
      <c r="M46"/>
      <c r="N46"/>
      <c r="O46"/>
      <c r="P46"/>
      <c r="Q46"/>
      <c r="R46"/>
      <c r="S46"/>
    </row>
    <row r="47" spans="1:19">
      <c r="A47" s="85" t="s">
        <v>467</v>
      </c>
      <c r="B47" s="85">
        <v>12.54</v>
      </c>
      <c r="C47" s="85" t="s">
        <v>448</v>
      </c>
      <c r="D47" s="85">
        <v>42.05</v>
      </c>
      <c r="E47" s="85">
        <v>1</v>
      </c>
      <c r="F47" s="85">
        <v>5.1100000000000003</v>
      </c>
      <c r="G47" s="85">
        <v>0</v>
      </c>
      <c r="H47" s="85">
        <v>8.6</v>
      </c>
      <c r="I47" s="85"/>
      <c r="J47" s="85">
        <v>0</v>
      </c>
      <c r="K47"/>
      <c r="L47"/>
      <c r="M47"/>
      <c r="N47"/>
      <c r="O47"/>
      <c r="P47"/>
      <c r="Q47"/>
      <c r="R47"/>
      <c r="S47"/>
    </row>
    <row r="48" spans="1:19">
      <c r="A48" s="85" t="s">
        <v>482</v>
      </c>
      <c r="B48" s="85">
        <v>12.54</v>
      </c>
      <c r="C48" s="85" t="s">
        <v>448</v>
      </c>
      <c r="D48" s="85">
        <v>34.409999999999997</v>
      </c>
      <c r="E48" s="85">
        <v>1</v>
      </c>
      <c r="F48" s="85">
        <v>4.18</v>
      </c>
      <c r="G48" s="85">
        <v>0</v>
      </c>
      <c r="H48" s="85">
        <v>8.6</v>
      </c>
      <c r="I48" s="85"/>
      <c r="J48" s="85">
        <v>0</v>
      </c>
      <c r="K48"/>
      <c r="L48"/>
      <c r="M48"/>
      <c r="N48"/>
      <c r="O48"/>
      <c r="P48"/>
      <c r="Q48"/>
      <c r="R48"/>
      <c r="S48"/>
    </row>
    <row r="49" spans="1:19">
      <c r="A49" s="85" t="s">
        <v>498</v>
      </c>
      <c r="B49" s="85">
        <v>12.54</v>
      </c>
      <c r="C49" s="85" t="s">
        <v>448</v>
      </c>
      <c r="D49" s="85">
        <v>34.409999999999997</v>
      </c>
      <c r="E49" s="85">
        <v>1</v>
      </c>
      <c r="F49" s="85">
        <v>4.18</v>
      </c>
      <c r="G49" s="85">
        <v>0</v>
      </c>
      <c r="H49" s="85">
        <v>8.6</v>
      </c>
      <c r="I49" s="85"/>
      <c r="J49" s="85">
        <v>0</v>
      </c>
      <c r="K49"/>
      <c r="L49"/>
      <c r="M49"/>
      <c r="N49"/>
      <c r="O49"/>
      <c r="P49"/>
      <c r="Q49"/>
      <c r="R49"/>
      <c r="S49"/>
    </row>
    <row r="50" spans="1:19">
      <c r="A50" s="85" t="s">
        <v>514</v>
      </c>
      <c r="B50" s="85">
        <v>12.54</v>
      </c>
      <c r="C50" s="85" t="s">
        <v>448</v>
      </c>
      <c r="D50" s="85">
        <v>34.409999999999997</v>
      </c>
      <c r="E50" s="85">
        <v>1</v>
      </c>
      <c r="F50" s="85">
        <v>4.18</v>
      </c>
      <c r="G50" s="85">
        <v>0</v>
      </c>
      <c r="H50" s="85">
        <v>8.6</v>
      </c>
      <c r="I50" s="85"/>
      <c r="J50" s="85">
        <v>0</v>
      </c>
      <c r="K50"/>
      <c r="L50"/>
      <c r="M50"/>
      <c r="N50"/>
      <c r="O50"/>
      <c r="P50"/>
      <c r="Q50"/>
      <c r="R50"/>
      <c r="S50"/>
    </row>
    <row r="51" spans="1:19">
      <c r="A51" s="85" t="s">
        <v>455</v>
      </c>
      <c r="B51" s="85">
        <v>32.61</v>
      </c>
      <c r="C51" s="85" t="s">
        <v>448</v>
      </c>
      <c r="D51" s="85">
        <v>109.34</v>
      </c>
      <c r="E51" s="85">
        <v>1</v>
      </c>
      <c r="F51" s="85">
        <v>13.29</v>
      </c>
      <c r="G51" s="85">
        <v>1.64</v>
      </c>
      <c r="H51" s="85">
        <v>11.84</v>
      </c>
      <c r="I51" s="85">
        <v>23.41</v>
      </c>
      <c r="J51" s="85">
        <v>14.3</v>
      </c>
      <c r="K51"/>
      <c r="L51"/>
      <c r="M51"/>
      <c r="N51"/>
      <c r="O51"/>
      <c r="P51"/>
      <c r="Q51"/>
      <c r="R51"/>
      <c r="S51"/>
    </row>
    <row r="52" spans="1:19">
      <c r="A52" s="85" t="s">
        <v>456</v>
      </c>
      <c r="B52" s="85">
        <v>32.61</v>
      </c>
      <c r="C52" s="85" t="s">
        <v>448</v>
      </c>
      <c r="D52" s="85">
        <v>109.34</v>
      </c>
      <c r="E52" s="85">
        <v>1</v>
      </c>
      <c r="F52" s="85">
        <v>13.29</v>
      </c>
      <c r="G52" s="85">
        <v>1.64</v>
      </c>
      <c r="H52" s="85">
        <v>11.84</v>
      </c>
      <c r="I52" s="85">
        <v>23.41</v>
      </c>
      <c r="J52" s="85">
        <v>14.3</v>
      </c>
      <c r="K52"/>
      <c r="L52"/>
      <c r="M52"/>
      <c r="N52"/>
      <c r="O52"/>
      <c r="P52"/>
      <c r="Q52"/>
      <c r="R52"/>
      <c r="S52"/>
    </row>
    <row r="53" spans="1:19">
      <c r="A53" s="85" t="s">
        <v>457</v>
      </c>
      <c r="B53" s="85">
        <v>32.61</v>
      </c>
      <c r="C53" s="85" t="s">
        <v>448</v>
      </c>
      <c r="D53" s="85">
        <v>109.34</v>
      </c>
      <c r="E53" s="85">
        <v>1</v>
      </c>
      <c r="F53" s="85">
        <v>13.29</v>
      </c>
      <c r="G53" s="85">
        <v>1.65</v>
      </c>
      <c r="H53" s="85">
        <v>11.84</v>
      </c>
      <c r="I53" s="85">
        <v>23.41</v>
      </c>
      <c r="J53" s="85">
        <v>14.3</v>
      </c>
      <c r="K53"/>
      <c r="L53"/>
      <c r="M53"/>
      <c r="N53"/>
      <c r="O53"/>
      <c r="P53"/>
      <c r="Q53"/>
      <c r="R53"/>
      <c r="S53"/>
    </row>
    <row r="54" spans="1:19">
      <c r="A54" s="85" t="s">
        <v>458</v>
      </c>
      <c r="B54" s="85">
        <v>32.61</v>
      </c>
      <c r="C54" s="85" t="s">
        <v>448</v>
      </c>
      <c r="D54" s="85">
        <v>109.33</v>
      </c>
      <c r="E54" s="85">
        <v>1</v>
      </c>
      <c r="F54" s="85">
        <v>13.29</v>
      </c>
      <c r="G54" s="85">
        <v>1.65</v>
      </c>
      <c r="H54" s="85">
        <v>11.84</v>
      </c>
      <c r="I54" s="85">
        <v>23.41</v>
      </c>
      <c r="J54" s="85">
        <v>14.3</v>
      </c>
      <c r="K54"/>
      <c r="L54"/>
      <c r="M54"/>
      <c r="N54"/>
      <c r="O54"/>
      <c r="P54"/>
      <c r="Q54"/>
      <c r="R54"/>
      <c r="S54"/>
    </row>
    <row r="55" spans="1:19">
      <c r="A55" s="85" t="s">
        <v>459</v>
      </c>
      <c r="B55" s="85">
        <v>32.61</v>
      </c>
      <c r="C55" s="85" t="s">
        <v>448</v>
      </c>
      <c r="D55" s="85">
        <v>109.33</v>
      </c>
      <c r="E55" s="85">
        <v>1</v>
      </c>
      <c r="F55" s="85">
        <v>13.29</v>
      </c>
      <c r="G55" s="85">
        <v>1.64</v>
      </c>
      <c r="H55" s="85">
        <v>11.84</v>
      </c>
      <c r="I55" s="85">
        <v>23.41</v>
      </c>
      <c r="J55" s="85">
        <v>14.3</v>
      </c>
      <c r="K55"/>
      <c r="L55"/>
      <c r="M55"/>
      <c r="N55"/>
      <c r="O55"/>
      <c r="P55"/>
      <c r="Q55"/>
      <c r="R55"/>
      <c r="S55"/>
    </row>
    <row r="56" spans="1:19">
      <c r="A56" s="85" t="s">
        <v>471</v>
      </c>
      <c r="B56" s="85">
        <v>32.61</v>
      </c>
      <c r="C56" s="85" t="s">
        <v>448</v>
      </c>
      <c r="D56" s="85">
        <v>89.46</v>
      </c>
      <c r="E56" s="85">
        <v>1</v>
      </c>
      <c r="F56" s="85">
        <v>33.450000000000003</v>
      </c>
      <c r="G56" s="85">
        <v>1.64</v>
      </c>
      <c r="H56" s="85">
        <v>11.84</v>
      </c>
      <c r="I56" s="85">
        <v>23.41</v>
      </c>
      <c r="J56" s="85">
        <v>14.3</v>
      </c>
      <c r="K56"/>
      <c r="L56"/>
      <c r="M56"/>
      <c r="N56"/>
      <c r="O56"/>
      <c r="P56"/>
      <c r="Q56"/>
      <c r="R56"/>
      <c r="S56"/>
    </row>
    <row r="57" spans="1:19">
      <c r="A57" s="85" t="s">
        <v>472</v>
      </c>
      <c r="B57" s="85">
        <v>130.44999999999999</v>
      </c>
      <c r="C57" s="85" t="s">
        <v>448</v>
      </c>
      <c r="D57" s="85">
        <v>357.84</v>
      </c>
      <c r="E57" s="85">
        <v>1</v>
      </c>
      <c r="F57" s="85">
        <v>43.48</v>
      </c>
      <c r="G57" s="85">
        <v>6.58</v>
      </c>
      <c r="H57" s="85">
        <v>11.84</v>
      </c>
      <c r="I57" s="85">
        <v>23.41</v>
      </c>
      <c r="J57" s="85">
        <v>14.3</v>
      </c>
      <c r="K57"/>
      <c r="L57"/>
      <c r="M57"/>
      <c r="N57"/>
      <c r="O57"/>
      <c r="P57"/>
      <c r="Q57"/>
      <c r="R57"/>
      <c r="S57"/>
    </row>
    <row r="58" spans="1:19">
      <c r="A58" s="85" t="s">
        <v>473</v>
      </c>
      <c r="B58" s="85">
        <v>105.36</v>
      </c>
      <c r="C58" s="85" t="s">
        <v>448</v>
      </c>
      <c r="D58" s="85">
        <v>289.02</v>
      </c>
      <c r="E58" s="85">
        <v>1</v>
      </c>
      <c r="F58" s="85">
        <v>35.119999999999997</v>
      </c>
      <c r="G58" s="85">
        <v>6.7</v>
      </c>
      <c r="H58" s="85">
        <v>11.84</v>
      </c>
      <c r="I58" s="85">
        <v>21.74</v>
      </c>
      <c r="J58" s="85">
        <v>14.3</v>
      </c>
      <c r="K58"/>
      <c r="L58"/>
      <c r="M58"/>
      <c r="N58"/>
      <c r="O58"/>
      <c r="P58"/>
      <c r="Q58"/>
      <c r="R58"/>
      <c r="S58"/>
    </row>
    <row r="59" spans="1:19">
      <c r="A59" s="85" t="s">
        <v>474</v>
      </c>
      <c r="B59" s="85">
        <v>130.44999999999999</v>
      </c>
      <c r="C59" s="85" t="s">
        <v>448</v>
      </c>
      <c r="D59" s="85">
        <v>357.84</v>
      </c>
      <c r="E59" s="85">
        <v>1</v>
      </c>
      <c r="F59" s="85">
        <v>43.48</v>
      </c>
      <c r="G59" s="85">
        <v>6.58</v>
      </c>
      <c r="H59" s="85">
        <v>11.84</v>
      </c>
      <c r="I59" s="85">
        <v>23.41</v>
      </c>
      <c r="J59" s="85">
        <v>14.3</v>
      </c>
      <c r="K59"/>
      <c r="L59"/>
      <c r="M59"/>
      <c r="N59"/>
      <c r="O59"/>
      <c r="P59"/>
      <c r="Q59"/>
      <c r="R59"/>
      <c r="S59"/>
    </row>
    <row r="60" spans="1:19">
      <c r="A60" s="85" t="s">
        <v>475</v>
      </c>
      <c r="B60" s="85">
        <v>32.61</v>
      </c>
      <c r="C60" s="85" t="s">
        <v>448</v>
      </c>
      <c r="D60" s="85">
        <v>89.46</v>
      </c>
      <c r="E60" s="85">
        <v>1</v>
      </c>
      <c r="F60" s="85">
        <v>10.87</v>
      </c>
      <c r="G60" s="85">
        <v>1.65</v>
      </c>
      <c r="H60" s="85">
        <v>11.84</v>
      </c>
      <c r="I60" s="85">
        <v>23.41</v>
      </c>
      <c r="J60" s="85">
        <v>14.3</v>
      </c>
      <c r="K60"/>
      <c r="L60"/>
      <c r="M60"/>
      <c r="N60"/>
      <c r="O60"/>
      <c r="P60"/>
      <c r="Q60"/>
      <c r="R60"/>
      <c r="S60"/>
    </row>
    <row r="61" spans="1:19">
      <c r="A61" s="85" t="s">
        <v>476</v>
      </c>
      <c r="B61" s="85">
        <v>32.61</v>
      </c>
      <c r="C61" s="85" t="s">
        <v>448</v>
      </c>
      <c r="D61" s="85">
        <v>89.45</v>
      </c>
      <c r="E61" s="85">
        <v>1</v>
      </c>
      <c r="F61" s="85">
        <v>10.87</v>
      </c>
      <c r="G61" s="85">
        <v>1.65</v>
      </c>
      <c r="H61" s="85">
        <v>11.84</v>
      </c>
      <c r="I61" s="85">
        <v>23.41</v>
      </c>
      <c r="J61" s="85">
        <v>14.3</v>
      </c>
      <c r="K61"/>
      <c r="L61"/>
      <c r="M61"/>
      <c r="N61"/>
      <c r="O61"/>
      <c r="P61"/>
      <c r="Q61"/>
      <c r="R61"/>
      <c r="S61"/>
    </row>
    <row r="62" spans="1:19">
      <c r="A62" s="85" t="s">
        <v>477</v>
      </c>
      <c r="B62" s="85">
        <v>130.44</v>
      </c>
      <c r="C62" s="85" t="s">
        <v>448</v>
      </c>
      <c r="D62" s="85">
        <v>357.81</v>
      </c>
      <c r="E62" s="85">
        <v>1</v>
      </c>
      <c r="F62" s="85">
        <v>43.48</v>
      </c>
      <c r="G62" s="85">
        <v>6.58</v>
      </c>
      <c r="H62" s="85">
        <v>11.84</v>
      </c>
      <c r="I62" s="85">
        <v>23.41</v>
      </c>
      <c r="J62" s="85">
        <v>14.3</v>
      </c>
      <c r="K62"/>
      <c r="L62"/>
      <c r="M62"/>
      <c r="N62"/>
      <c r="O62"/>
      <c r="P62"/>
      <c r="Q62"/>
      <c r="R62"/>
      <c r="S62"/>
    </row>
    <row r="63" spans="1:19">
      <c r="A63" s="85" t="s">
        <v>479</v>
      </c>
      <c r="B63" s="85">
        <v>32.61</v>
      </c>
      <c r="C63" s="85" t="s">
        <v>448</v>
      </c>
      <c r="D63" s="85">
        <v>89.45</v>
      </c>
      <c r="E63" s="85">
        <v>1</v>
      </c>
      <c r="F63" s="85">
        <v>10.87</v>
      </c>
      <c r="G63" s="85">
        <v>1.65</v>
      </c>
      <c r="H63" s="85">
        <v>11.84</v>
      </c>
      <c r="I63" s="85">
        <v>23.41</v>
      </c>
      <c r="J63" s="85">
        <v>14.3</v>
      </c>
      <c r="K63"/>
      <c r="L63"/>
      <c r="M63"/>
      <c r="N63"/>
      <c r="O63"/>
      <c r="P63"/>
      <c r="Q63"/>
      <c r="R63"/>
      <c r="S63"/>
    </row>
    <row r="64" spans="1:19">
      <c r="A64" s="85" t="s">
        <v>480</v>
      </c>
      <c r="B64" s="85">
        <v>130.44</v>
      </c>
      <c r="C64" s="85" t="s">
        <v>448</v>
      </c>
      <c r="D64" s="85">
        <v>357.81</v>
      </c>
      <c r="E64" s="85">
        <v>1</v>
      </c>
      <c r="F64" s="85">
        <v>43.48</v>
      </c>
      <c r="G64" s="85">
        <v>6.58</v>
      </c>
      <c r="H64" s="85">
        <v>11.84</v>
      </c>
      <c r="I64" s="85">
        <v>23.41</v>
      </c>
      <c r="J64" s="85">
        <v>14.3</v>
      </c>
      <c r="K64"/>
      <c r="L64"/>
      <c r="M64"/>
      <c r="N64"/>
      <c r="O64"/>
      <c r="P64"/>
      <c r="Q64"/>
      <c r="R64"/>
      <c r="S64"/>
    </row>
    <row r="65" spans="1:19">
      <c r="A65" s="85" t="s">
        <v>481</v>
      </c>
      <c r="B65" s="85">
        <v>32.61</v>
      </c>
      <c r="C65" s="85" t="s">
        <v>448</v>
      </c>
      <c r="D65" s="85">
        <v>89.45</v>
      </c>
      <c r="E65" s="85">
        <v>1</v>
      </c>
      <c r="F65" s="85">
        <v>10.87</v>
      </c>
      <c r="G65" s="85">
        <v>1.64</v>
      </c>
      <c r="H65" s="85">
        <v>11.84</v>
      </c>
      <c r="I65" s="85">
        <v>23.41</v>
      </c>
      <c r="J65" s="85">
        <v>14.3</v>
      </c>
      <c r="K65"/>
      <c r="L65"/>
      <c r="M65"/>
      <c r="N65"/>
      <c r="O65"/>
      <c r="P65"/>
      <c r="Q65"/>
      <c r="R65"/>
      <c r="S65"/>
    </row>
    <row r="66" spans="1:19">
      <c r="A66" s="85" t="s">
        <v>487</v>
      </c>
      <c r="B66" s="85">
        <v>32.61</v>
      </c>
      <c r="C66" s="85" t="s">
        <v>448</v>
      </c>
      <c r="D66" s="85">
        <v>89.46</v>
      </c>
      <c r="E66" s="85">
        <v>1</v>
      </c>
      <c r="F66" s="85">
        <v>33.450000000000003</v>
      </c>
      <c r="G66" s="85">
        <v>1.64</v>
      </c>
      <c r="H66" s="85">
        <v>11.84</v>
      </c>
      <c r="I66" s="85">
        <v>23.41</v>
      </c>
      <c r="J66" s="85">
        <v>14.3</v>
      </c>
      <c r="K66"/>
      <c r="L66"/>
      <c r="M66"/>
      <c r="N66"/>
      <c r="O66"/>
      <c r="P66"/>
      <c r="Q66"/>
      <c r="R66"/>
      <c r="S66"/>
    </row>
    <row r="67" spans="1:19">
      <c r="A67" s="85" t="s">
        <v>488</v>
      </c>
      <c r="B67" s="85">
        <v>130.44999999999999</v>
      </c>
      <c r="C67" s="85" t="s">
        <v>448</v>
      </c>
      <c r="D67" s="85">
        <v>357.84</v>
      </c>
      <c r="E67" s="85">
        <v>1</v>
      </c>
      <c r="F67" s="85">
        <v>43.48</v>
      </c>
      <c r="G67" s="85">
        <v>6.58</v>
      </c>
      <c r="H67" s="85">
        <v>11.84</v>
      </c>
      <c r="I67" s="85">
        <v>23.41</v>
      </c>
      <c r="J67" s="85">
        <v>14.3</v>
      </c>
      <c r="K67"/>
      <c r="L67"/>
      <c r="M67"/>
      <c r="N67"/>
      <c r="O67"/>
      <c r="P67"/>
      <c r="Q67"/>
      <c r="R67"/>
      <c r="S67"/>
    </row>
    <row r="68" spans="1:19">
      <c r="A68" s="85" t="s">
        <v>489</v>
      </c>
      <c r="B68" s="85">
        <v>105.36</v>
      </c>
      <c r="C68" s="85" t="s">
        <v>448</v>
      </c>
      <c r="D68" s="85">
        <v>289.02</v>
      </c>
      <c r="E68" s="85">
        <v>1</v>
      </c>
      <c r="F68" s="85">
        <v>35.119999999999997</v>
      </c>
      <c r="G68" s="85">
        <v>6.7</v>
      </c>
      <c r="H68" s="85">
        <v>11.84</v>
      </c>
      <c r="I68" s="85">
        <v>21.74</v>
      </c>
      <c r="J68" s="85">
        <v>14.3</v>
      </c>
      <c r="K68"/>
      <c r="L68"/>
      <c r="M68"/>
      <c r="N68"/>
      <c r="O68"/>
      <c r="P68"/>
      <c r="Q68"/>
      <c r="R68"/>
      <c r="S68"/>
    </row>
    <row r="69" spans="1:19">
      <c r="A69" s="85" t="s">
        <v>490</v>
      </c>
      <c r="B69" s="85">
        <v>130.44999999999999</v>
      </c>
      <c r="C69" s="85" t="s">
        <v>448</v>
      </c>
      <c r="D69" s="85">
        <v>357.84</v>
      </c>
      <c r="E69" s="85">
        <v>1</v>
      </c>
      <c r="F69" s="85">
        <v>43.48</v>
      </c>
      <c r="G69" s="85">
        <v>6.58</v>
      </c>
      <c r="H69" s="85">
        <v>11.84</v>
      </c>
      <c r="I69" s="85">
        <v>23.41</v>
      </c>
      <c r="J69" s="85">
        <v>14.3</v>
      </c>
      <c r="K69"/>
      <c r="L69"/>
      <c r="M69"/>
      <c r="N69"/>
      <c r="O69"/>
      <c r="P69"/>
      <c r="Q69"/>
      <c r="R69"/>
      <c r="S69"/>
    </row>
    <row r="70" spans="1:19">
      <c r="A70" s="85" t="s">
        <v>491</v>
      </c>
      <c r="B70" s="85">
        <v>32.61</v>
      </c>
      <c r="C70" s="85" t="s">
        <v>448</v>
      </c>
      <c r="D70" s="85">
        <v>89.46</v>
      </c>
      <c r="E70" s="85">
        <v>1</v>
      </c>
      <c r="F70" s="85">
        <v>10.87</v>
      </c>
      <c r="G70" s="85">
        <v>1.65</v>
      </c>
      <c r="H70" s="85">
        <v>11.84</v>
      </c>
      <c r="I70" s="85">
        <v>23.41</v>
      </c>
      <c r="J70" s="85">
        <v>14.3</v>
      </c>
      <c r="K70"/>
      <c r="L70"/>
      <c r="M70"/>
      <c r="N70"/>
      <c r="O70"/>
      <c r="P70"/>
      <c r="Q70"/>
      <c r="R70"/>
      <c r="S70"/>
    </row>
    <row r="71" spans="1:19">
      <c r="A71" s="85" t="s">
        <v>492</v>
      </c>
      <c r="B71" s="85">
        <v>32.61</v>
      </c>
      <c r="C71" s="85" t="s">
        <v>448</v>
      </c>
      <c r="D71" s="85">
        <v>89.45</v>
      </c>
      <c r="E71" s="85">
        <v>1</v>
      </c>
      <c r="F71" s="85">
        <v>10.87</v>
      </c>
      <c r="G71" s="85">
        <v>1.65</v>
      </c>
      <c r="H71" s="85">
        <v>11.84</v>
      </c>
      <c r="I71" s="85">
        <v>23.41</v>
      </c>
      <c r="J71" s="85">
        <v>14.3</v>
      </c>
      <c r="K71"/>
      <c r="L71"/>
      <c r="M71"/>
      <c r="N71"/>
      <c r="O71"/>
      <c r="P71"/>
      <c r="Q71"/>
      <c r="R71"/>
      <c r="S71"/>
    </row>
    <row r="72" spans="1:19">
      <c r="A72" s="85" t="s">
        <v>493</v>
      </c>
      <c r="B72" s="85">
        <v>130.44</v>
      </c>
      <c r="C72" s="85" t="s">
        <v>448</v>
      </c>
      <c r="D72" s="85">
        <v>357.81</v>
      </c>
      <c r="E72" s="85">
        <v>1</v>
      </c>
      <c r="F72" s="85">
        <v>43.48</v>
      </c>
      <c r="G72" s="85">
        <v>6.58</v>
      </c>
      <c r="H72" s="85">
        <v>11.84</v>
      </c>
      <c r="I72" s="85">
        <v>23.41</v>
      </c>
      <c r="J72" s="85">
        <v>14.3</v>
      </c>
      <c r="K72"/>
      <c r="L72"/>
      <c r="M72"/>
      <c r="N72"/>
      <c r="O72"/>
      <c r="P72"/>
      <c r="Q72"/>
      <c r="R72"/>
      <c r="S72"/>
    </row>
    <row r="73" spans="1:19">
      <c r="A73" s="85" t="s">
        <v>495</v>
      </c>
      <c r="B73" s="85">
        <v>32.61</v>
      </c>
      <c r="C73" s="85" t="s">
        <v>448</v>
      </c>
      <c r="D73" s="85">
        <v>89.45</v>
      </c>
      <c r="E73" s="85">
        <v>1</v>
      </c>
      <c r="F73" s="85">
        <v>10.87</v>
      </c>
      <c r="G73" s="85">
        <v>1.65</v>
      </c>
      <c r="H73" s="85">
        <v>11.84</v>
      </c>
      <c r="I73" s="85">
        <v>23.41</v>
      </c>
      <c r="J73" s="85">
        <v>14.3</v>
      </c>
      <c r="K73"/>
      <c r="L73"/>
      <c r="M73"/>
      <c r="N73"/>
      <c r="O73"/>
      <c r="P73"/>
      <c r="Q73"/>
      <c r="R73"/>
      <c r="S73"/>
    </row>
    <row r="74" spans="1:19">
      <c r="A74" s="85" t="s">
        <v>496</v>
      </c>
      <c r="B74" s="85">
        <v>130.44</v>
      </c>
      <c r="C74" s="85" t="s">
        <v>448</v>
      </c>
      <c r="D74" s="85">
        <v>357.81</v>
      </c>
      <c r="E74" s="85">
        <v>1</v>
      </c>
      <c r="F74" s="85">
        <v>43.48</v>
      </c>
      <c r="G74" s="85">
        <v>6.58</v>
      </c>
      <c r="H74" s="85">
        <v>11.84</v>
      </c>
      <c r="I74" s="85">
        <v>23.41</v>
      </c>
      <c r="J74" s="85">
        <v>14.3</v>
      </c>
      <c r="K74"/>
      <c r="L74"/>
      <c r="M74"/>
      <c r="N74"/>
      <c r="O74"/>
      <c r="P74"/>
      <c r="Q74"/>
      <c r="R74"/>
      <c r="S74"/>
    </row>
    <row r="75" spans="1:19">
      <c r="A75" s="85" t="s">
        <v>497</v>
      </c>
      <c r="B75" s="85">
        <v>32.61</v>
      </c>
      <c r="C75" s="85" t="s">
        <v>448</v>
      </c>
      <c r="D75" s="85">
        <v>89.45</v>
      </c>
      <c r="E75" s="85">
        <v>1</v>
      </c>
      <c r="F75" s="85">
        <v>10.87</v>
      </c>
      <c r="G75" s="85">
        <v>1.64</v>
      </c>
      <c r="H75" s="85">
        <v>11.84</v>
      </c>
      <c r="I75" s="85">
        <v>23.41</v>
      </c>
      <c r="J75" s="85">
        <v>14.3</v>
      </c>
      <c r="K75"/>
      <c r="L75"/>
      <c r="M75"/>
      <c r="N75"/>
      <c r="O75"/>
      <c r="P75"/>
      <c r="Q75"/>
      <c r="R75"/>
      <c r="S75"/>
    </row>
    <row r="76" spans="1:19">
      <c r="A76" s="85" t="s">
        <v>503</v>
      </c>
      <c r="B76" s="85">
        <v>32.61</v>
      </c>
      <c r="C76" s="85" t="s">
        <v>448</v>
      </c>
      <c r="D76" s="85">
        <v>89.46</v>
      </c>
      <c r="E76" s="85">
        <v>1</v>
      </c>
      <c r="F76" s="85">
        <v>33.450000000000003</v>
      </c>
      <c r="G76" s="85">
        <v>1.64</v>
      </c>
      <c r="H76" s="85">
        <v>11.84</v>
      </c>
      <c r="I76" s="85">
        <v>23.41</v>
      </c>
      <c r="J76" s="85">
        <v>14.3</v>
      </c>
      <c r="K76"/>
      <c r="L76"/>
      <c r="M76"/>
      <c r="N76"/>
      <c r="O76"/>
      <c r="P76"/>
      <c r="Q76"/>
      <c r="R76"/>
      <c r="S76"/>
    </row>
    <row r="77" spans="1:19">
      <c r="A77" s="85" t="s">
        <v>504</v>
      </c>
      <c r="B77" s="85">
        <v>130.44999999999999</v>
      </c>
      <c r="C77" s="85" t="s">
        <v>448</v>
      </c>
      <c r="D77" s="85">
        <v>357.84</v>
      </c>
      <c r="E77" s="85">
        <v>1</v>
      </c>
      <c r="F77" s="85">
        <v>43.48</v>
      </c>
      <c r="G77" s="85">
        <v>6.58</v>
      </c>
      <c r="H77" s="85">
        <v>11.84</v>
      </c>
      <c r="I77" s="85">
        <v>23.41</v>
      </c>
      <c r="J77" s="85">
        <v>14.3</v>
      </c>
      <c r="K77"/>
      <c r="L77"/>
      <c r="M77"/>
      <c r="N77"/>
      <c r="O77"/>
      <c r="P77"/>
      <c r="Q77"/>
      <c r="R77"/>
      <c r="S77"/>
    </row>
    <row r="78" spans="1:19">
      <c r="A78" s="85" t="s">
        <v>505</v>
      </c>
      <c r="B78" s="85">
        <v>105.36</v>
      </c>
      <c r="C78" s="85" t="s">
        <v>448</v>
      </c>
      <c r="D78" s="85">
        <v>289.02</v>
      </c>
      <c r="E78" s="85">
        <v>1</v>
      </c>
      <c r="F78" s="85">
        <v>35.119999999999997</v>
      </c>
      <c r="G78" s="85">
        <v>6.7</v>
      </c>
      <c r="H78" s="85">
        <v>11.84</v>
      </c>
      <c r="I78" s="85">
        <v>21.74</v>
      </c>
      <c r="J78" s="85">
        <v>14.3</v>
      </c>
      <c r="K78"/>
      <c r="L78"/>
      <c r="M78"/>
      <c r="N78"/>
      <c r="O78"/>
      <c r="P78"/>
      <c r="Q78"/>
      <c r="R78"/>
      <c r="S78"/>
    </row>
    <row r="79" spans="1:19">
      <c r="A79" s="85" t="s">
        <v>506</v>
      </c>
      <c r="B79" s="85">
        <v>130.44999999999999</v>
      </c>
      <c r="C79" s="85" t="s">
        <v>448</v>
      </c>
      <c r="D79" s="85">
        <v>357.84</v>
      </c>
      <c r="E79" s="85">
        <v>1</v>
      </c>
      <c r="F79" s="85">
        <v>43.48</v>
      </c>
      <c r="G79" s="85">
        <v>6.58</v>
      </c>
      <c r="H79" s="85">
        <v>11.84</v>
      </c>
      <c r="I79" s="85">
        <v>23.41</v>
      </c>
      <c r="J79" s="85">
        <v>14.3</v>
      </c>
      <c r="K79"/>
      <c r="L79"/>
      <c r="M79"/>
      <c r="N79"/>
      <c r="O79"/>
      <c r="P79"/>
      <c r="Q79"/>
      <c r="R79"/>
      <c r="S79"/>
    </row>
    <row r="80" spans="1:19">
      <c r="A80" s="85" t="s">
        <v>507</v>
      </c>
      <c r="B80" s="85">
        <v>32.61</v>
      </c>
      <c r="C80" s="85" t="s">
        <v>448</v>
      </c>
      <c r="D80" s="85">
        <v>89.46</v>
      </c>
      <c r="E80" s="85">
        <v>1</v>
      </c>
      <c r="F80" s="85">
        <v>10.87</v>
      </c>
      <c r="G80" s="85">
        <v>1.65</v>
      </c>
      <c r="H80" s="85">
        <v>11.84</v>
      </c>
      <c r="I80" s="85">
        <v>23.41</v>
      </c>
      <c r="J80" s="85">
        <v>14.3</v>
      </c>
      <c r="K80"/>
      <c r="L80"/>
      <c r="M80"/>
      <c r="N80"/>
      <c r="O80"/>
      <c r="P80"/>
      <c r="Q80"/>
      <c r="R80"/>
      <c r="S80"/>
    </row>
    <row r="81" spans="1:19">
      <c r="A81" s="85" t="s">
        <v>508</v>
      </c>
      <c r="B81" s="85">
        <v>32.61</v>
      </c>
      <c r="C81" s="85" t="s">
        <v>448</v>
      </c>
      <c r="D81" s="85">
        <v>89.45</v>
      </c>
      <c r="E81" s="85">
        <v>1</v>
      </c>
      <c r="F81" s="85">
        <v>10.87</v>
      </c>
      <c r="G81" s="85">
        <v>1.65</v>
      </c>
      <c r="H81" s="85">
        <v>11.84</v>
      </c>
      <c r="I81" s="85">
        <v>23.41</v>
      </c>
      <c r="J81" s="85">
        <v>14.3</v>
      </c>
      <c r="K81"/>
      <c r="L81"/>
      <c r="M81"/>
      <c r="N81"/>
      <c r="O81"/>
      <c r="P81"/>
      <c r="Q81"/>
      <c r="R81"/>
      <c r="S81"/>
    </row>
    <row r="82" spans="1:19">
      <c r="A82" s="85" t="s">
        <v>509</v>
      </c>
      <c r="B82" s="85">
        <v>130.44</v>
      </c>
      <c r="C82" s="85" t="s">
        <v>448</v>
      </c>
      <c r="D82" s="85">
        <v>357.81</v>
      </c>
      <c r="E82" s="85">
        <v>1</v>
      </c>
      <c r="F82" s="85">
        <v>43.48</v>
      </c>
      <c r="G82" s="85">
        <v>6.58</v>
      </c>
      <c r="H82" s="85">
        <v>11.84</v>
      </c>
      <c r="I82" s="85">
        <v>23.41</v>
      </c>
      <c r="J82" s="85">
        <v>14.3</v>
      </c>
      <c r="K82"/>
      <c r="L82"/>
      <c r="M82"/>
      <c r="N82"/>
      <c r="O82"/>
      <c r="P82"/>
      <c r="Q82"/>
      <c r="R82"/>
      <c r="S82"/>
    </row>
    <row r="83" spans="1:19">
      <c r="A83" s="85" t="s">
        <v>511</v>
      </c>
      <c r="B83" s="85">
        <v>32.61</v>
      </c>
      <c r="C83" s="85" t="s">
        <v>448</v>
      </c>
      <c r="D83" s="85">
        <v>89.45</v>
      </c>
      <c r="E83" s="85">
        <v>1</v>
      </c>
      <c r="F83" s="85">
        <v>10.87</v>
      </c>
      <c r="G83" s="85">
        <v>1.65</v>
      </c>
      <c r="H83" s="85">
        <v>11.84</v>
      </c>
      <c r="I83" s="85">
        <v>23.41</v>
      </c>
      <c r="J83" s="85">
        <v>14.3</v>
      </c>
      <c r="K83"/>
      <c r="L83"/>
      <c r="M83"/>
      <c r="N83"/>
      <c r="O83"/>
      <c r="P83"/>
      <c r="Q83"/>
      <c r="R83"/>
      <c r="S83"/>
    </row>
    <row r="84" spans="1:19">
      <c r="A84" s="85" t="s">
        <v>512</v>
      </c>
      <c r="B84" s="85">
        <v>130.44</v>
      </c>
      <c r="C84" s="85" t="s">
        <v>448</v>
      </c>
      <c r="D84" s="85">
        <v>357.81</v>
      </c>
      <c r="E84" s="85">
        <v>1</v>
      </c>
      <c r="F84" s="85">
        <v>43.48</v>
      </c>
      <c r="G84" s="85">
        <v>6.58</v>
      </c>
      <c r="H84" s="85">
        <v>11.84</v>
      </c>
      <c r="I84" s="85">
        <v>23.41</v>
      </c>
      <c r="J84" s="85">
        <v>14.3</v>
      </c>
      <c r="K84"/>
      <c r="L84"/>
      <c r="M84"/>
      <c r="N84"/>
      <c r="O84"/>
      <c r="P84"/>
      <c r="Q84"/>
      <c r="R84"/>
      <c r="S84"/>
    </row>
    <row r="85" spans="1:19">
      <c r="A85" s="85" t="s">
        <v>513</v>
      </c>
      <c r="B85" s="85">
        <v>32.61</v>
      </c>
      <c r="C85" s="85" t="s">
        <v>448</v>
      </c>
      <c r="D85" s="85">
        <v>89.45</v>
      </c>
      <c r="E85" s="85">
        <v>1</v>
      </c>
      <c r="F85" s="85">
        <v>10.87</v>
      </c>
      <c r="G85" s="85">
        <v>1.64</v>
      </c>
      <c r="H85" s="85">
        <v>11.84</v>
      </c>
      <c r="I85" s="85">
        <v>23.41</v>
      </c>
      <c r="J85" s="85">
        <v>14.3</v>
      </c>
      <c r="K85"/>
      <c r="L85"/>
      <c r="M85"/>
      <c r="N85"/>
      <c r="O85"/>
      <c r="P85"/>
      <c r="Q85"/>
      <c r="R85"/>
      <c r="S85"/>
    </row>
    <row r="86" spans="1:19">
      <c r="A86" s="85" t="s">
        <v>461</v>
      </c>
      <c r="B86" s="85">
        <v>97.83</v>
      </c>
      <c r="C86" s="85" t="s">
        <v>448</v>
      </c>
      <c r="D86" s="85">
        <v>327.99</v>
      </c>
      <c r="E86" s="85">
        <v>1</v>
      </c>
      <c r="F86" s="85">
        <v>39.86</v>
      </c>
      <c r="G86" s="85">
        <v>4.9400000000000004</v>
      </c>
      <c r="H86" s="85">
        <v>6.46</v>
      </c>
      <c r="I86" s="85">
        <v>8.89</v>
      </c>
      <c r="J86" s="85">
        <v>206.1294</v>
      </c>
      <c r="K86"/>
      <c r="L86"/>
      <c r="M86"/>
      <c r="N86"/>
      <c r="O86"/>
      <c r="P86"/>
      <c r="Q86"/>
      <c r="R86"/>
      <c r="S86"/>
    </row>
    <row r="87" spans="1:19">
      <c r="A87" s="85" t="s">
        <v>454</v>
      </c>
      <c r="B87" s="85">
        <v>32.61</v>
      </c>
      <c r="C87" s="85" t="s">
        <v>448</v>
      </c>
      <c r="D87" s="85">
        <v>109.34</v>
      </c>
      <c r="E87" s="85">
        <v>1</v>
      </c>
      <c r="F87" s="85">
        <v>13.29</v>
      </c>
      <c r="G87" s="85">
        <v>0</v>
      </c>
      <c r="H87" s="85">
        <v>16.16</v>
      </c>
      <c r="I87" s="85"/>
      <c r="J87" s="85">
        <v>0</v>
      </c>
      <c r="K87"/>
      <c r="L87"/>
      <c r="M87"/>
      <c r="N87"/>
      <c r="O87"/>
      <c r="P87"/>
      <c r="Q87"/>
      <c r="R87"/>
      <c r="S87"/>
    </row>
    <row r="88" spans="1:19">
      <c r="A88" s="85" t="s">
        <v>453</v>
      </c>
      <c r="B88" s="85">
        <v>80.27</v>
      </c>
      <c r="C88" s="85" t="s">
        <v>448</v>
      </c>
      <c r="D88" s="85">
        <v>269.14</v>
      </c>
      <c r="E88" s="85">
        <v>1</v>
      </c>
      <c r="F88" s="85">
        <v>32.700000000000003</v>
      </c>
      <c r="G88" s="85">
        <v>4.9400000000000004</v>
      </c>
      <c r="H88" s="85">
        <v>14</v>
      </c>
      <c r="I88" s="85">
        <v>1.87</v>
      </c>
      <c r="J88" s="85">
        <v>12.9</v>
      </c>
      <c r="K88"/>
      <c r="L88"/>
      <c r="M88"/>
      <c r="N88"/>
      <c r="O88"/>
      <c r="P88"/>
      <c r="Q88"/>
      <c r="R88"/>
      <c r="S88"/>
    </row>
    <row r="89" spans="1:19">
      <c r="A89" s="85" t="s">
        <v>447</v>
      </c>
      <c r="B89" s="85">
        <v>20.07</v>
      </c>
      <c r="C89" s="85" t="s">
        <v>448</v>
      </c>
      <c r="D89" s="85">
        <v>67.3</v>
      </c>
      <c r="E89" s="85">
        <v>1</v>
      </c>
      <c r="F89" s="85">
        <v>35.770000000000003</v>
      </c>
      <c r="G89" s="85">
        <v>0</v>
      </c>
      <c r="H89" s="85">
        <v>6.46</v>
      </c>
      <c r="I89" s="85"/>
      <c r="J89" s="85">
        <v>0</v>
      </c>
      <c r="K89"/>
      <c r="L89"/>
      <c r="M89"/>
      <c r="N89"/>
      <c r="O89"/>
      <c r="P89"/>
      <c r="Q89"/>
      <c r="R89"/>
      <c r="S89"/>
    </row>
    <row r="90" spans="1:19">
      <c r="A90" s="85" t="s">
        <v>468</v>
      </c>
      <c r="B90" s="85">
        <v>20.07</v>
      </c>
      <c r="C90" s="85" t="s">
        <v>448</v>
      </c>
      <c r="D90" s="85">
        <v>55.06</v>
      </c>
      <c r="E90" s="85">
        <v>1</v>
      </c>
      <c r="F90" s="85">
        <v>29.27</v>
      </c>
      <c r="G90" s="85">
        <v>0</v>
      </c>
      <c r="H90" s="85">
        <v>6.46</v>
      </c>
      <c r="I90" s="85"/>
      <c r="J90" s="85">
        <v>0</v>
      </c>
      <c r="K90"/>
      <c r="L90"/>
      <c r="M90"/>
      <c r="N90"/>
      <c r="O90"/>
      <c r="P90"/>
      <c r="Q90"/>
      <c r="R90"/>
      <c r="S90"/>
    </row>
    <row r="91" spans="1:19">
      <c r="A91" s="85" t="s">
        <v>484</v>
      </c>
      <c r="B91" s="85">
        <v>20.07</v>
      </c>
      <c r="C91" s="85" t="s">
        <v>448</v>
      </c>
      <c r="D91" s="85">
        <v>55.06</v>
      </c>
      <c r="E91" s="85">
        <v>1</v>
      </c>
      <c r="F91" s="85">
        <v>29.27</v>
      </c>
      <c r="G91" s="85">
        <v>0</v>
      </c>
      <c r="H91" s="85">
        <v>6.46</v>
      </c>
      <c r="I91" s="85"/>
      <c r="J91" s="85">
        <v>0</v>
      </c>
      <c r="K91"/>
      <c r="L91"/>
      <c r="M91"/>
      <c r="N91"/>
      <c r="O91"/>
      <c r="P91"/>
      <c r="Q91"/>
      <c r="R91"/>
      <c r="S91"/>
    </row>
    <row r="92" spans="1:19">
      <c r="A92" s="85" t="s">
        <v>500</v>
      </c>
      <c r="B92" s="85">
        <v>20.07</v>
      </c>
      <c r="C92" s="85" t="s">
        <v>448</v>
      </c>
      <c r="D92" s="85">
        <v>55.06</v>
      </c>
      <c r="E92" s="85">
        <v>1</v>
      </c>
      <c r="F92" s="85">
        <v>29.27</v>
      </c>
      <c r="G92" s="85">
        <v>0</v>
      </c>
      <c r="H92" s="85">
        <v>6.46</v>
      </c>
      <c r="I92" s="85"/>
      <c r="J92" s="85">
        <v>0</v>
      </c>
      <c r="K92"/>
      <c r="L92"/>
      <c r="M92"/>
      <c r="N92"/>
      <c r="O92"/>
      <c r="P92"/>
      <c r="Q92"/>
      <c r="R92"/>
      <c r="S92"/>
    </row>
    <row r="93" spans="1:19">
      <c r="A93" s="85" t="s">
        <v>450</v>
      </c>
      <c r="B93" s="85">
        <v>20.07</v>
      </c>
      <c r="C93" s="85" t="s">
        <v>448</v>
      </c>
      <c r="D93" s="85">
        <v>67.3</v>
      </c>
      <c r="E93" s="85">
        <v>1</v>
      </c>
      <c r="F93" s="85">
        <v>35.770000000000003</v>
      </c>
      <c r="G93" s="85">
        <v>0</v>
      </c>
      <c r="H93" s="85">
        <v>8.6</v>
      </c>
      <c r="I93" s="85"/>
      <c r="J93" s="85">
        <v>0</v>
      </c>
      <c r="K93"/>
      <c r="L93"/>
      <c r="M93"/>
      <c r="N93"/>
      <c r="O93"/>
      <c r="P93"/>
      <c r="Q93"/>
      <c r="R93"/>
      <c r="S93"/>
    </row>
    <row r="94" spans="1:19">
      <c r="A94" s="85" t="s">
        <v>470</v>
      </c>
      <c r="B94" s="85">
        <v>20.07</v>
      </c>
      <c r="C94" s="85" t="s">
        <v>448</v>
      </c>
      <c r="D94" s="85">
        <v>55.07</v>
      </c>
      <c r="E94" s="85">
        <v>1</v>
      </c>
      <c r="F94" s="85">
        <v>29.27</v>
      </c>
      <c r="G94" s="85">
        <v>0</v>
      </c>
      <c r="H94" s="85">
        <v>8.6</v>
      </c>
      <c r="I94" s="85"/>
      <c r="J94" s="85">
        <v>0</v>
      </c>
      <c r="K94"/>
      <c r="L94"/>
      <c r="M94"/>
      <c r="N94"/>
      <c r="O94"/>
      <c r="P94"/>
      <c r="Q94"/>
      <c r="R94"/>
      <c r="S94"/>
    </row>
    <row r="95" spans="1:19">
      <c r="A95" s="85" t="s">
        <v>486</v>
      </c>
      <c r="B95" s="85">
        <v>20.07</v>
      </c>
      <c r="C95" s="85" t="s">
        <v>448</v>
      </c>
      <c r="D95" s="85">
        <v>55.07</v>
      </c>
      <c r="E95" s="85">
        <v>1</v>
      </c>
      <c r="F95" s="85">
        <v>29.27</v>
      </c>
      <c r="G95" s="85">
        <v>0</v>
      </c>
      <c r="H95" s="85">
        <v>8.6</v>
      </c>
      <c r="I95" s="85"/>
      <c r="J95" s="85">
        <v>0</v>
      </c>
      <c r="K95"/>
      <c r="L95"/>
      <c r="M95"/>
      <c r="N95"/>
      <c r="O95"/>
      <c r="P95"/>
      <c r="Q95"/>
      <c r="R95"/>
      <c r="S95"/>
    </row>
    <row r="96" spans="1:19">
      <c r="A96" s="85" t="s">
        <v>502</v>
      </c>
      <c r="B96" s="85">
        <v>20.07</v>
      </c>
      <c r="C96" s="85" t="s">
        <v>448</v>
      </c>
      <c r="D96" s="85">
        <v>55.07</v>
      </c>
      <c r="E96" s="85">
        <v>1</v>
      </c>
      <c r="F96" s="85">
        <v>29.27</v>
      </c>
      <c r="G96" s="85">
        <v>0</v>
      </c>
      <c r="H96" s="85">
        <v>8.6</v>
      </c>
      <c r="I96" s="85"/>
      <c r="J96" s="85">
        <v>0</v>
      </c>
      <c r="K96"/>
      <c r="L96"/>
      <c r="M96"/>
      <c r="N96"/>
      <c r="O96"/>
      <c r="P96"/>
      <c r="Q96"/>
      <c r="R96"/>
      <c r="S96"/>
    </row>
    <row r="97" spans="1:19">
      <c r="A97" s="85" t="s">
        <v>452</v>
      </c>
      <c r="B97" s="85">
        <v>32.61</v>
      </c>
      <c r="C97" s="85" t="s">
        <v>448</v>
      </c>
      <c r="D97" s="85">
        <v>109.34</v>
      </c>
      <c r="E97" s="85">
        <v>1</v>
      </c>
      <c r="F97" s="85">
        <v>13.29</v>
      </c>
      <c r="G97" s="85">
        <v>0</v>
      </c>
      <c r="H97" s="85">
        <v>9.6999999999999993</v>
      </c>
      <c r="I97" s="85">
        <v>32.61</v>
      </c>
      <c r="J97" s="85">
        <v>10.76</v>
      </c>
      <c r="K97"/>
      <c r="L97"/>
      <c r="M97"/>
      <c r="N97"/>
      <c r="O97"/>
      <c r="P97"/>
      <c r="Q97"/>
      <c r="R97"/>
      <c r="S97"/>
    </row>
    <row r="98" spans="1:19">
      <c r="A98" s="85" t="s">
        <v>220</v>
      </c>
      <c r="B98" s="85">
        <v>4013.59</v>
      </c>
      <c r="C98" s="85"/>
      <c r="D98" s="85">
        <v>11621.74</v>
      </c>
      <c r="E98" s="85"/>
      <c r="F98" s="85">
        <v>1694.58</v>
      </c>
      <c r="G98" s="85">
        <v>184.21</v>
      </c>
      <c r="H98" s="85">
        <v>10.414999999999999</v>
      </c>
      <c r="I98" s="85">
        <v>16.11</v>
      </c>
      <c r="J98" s="85">
        <v>24.161999999999999</v>
      </c>
      <c r="K98"/>
      <c r="L98"/>
      <c r="M98"/>
      <c r="N98"/>
      <c r="O98"/>
      <c r="P98"/>
      <c r="Q98"/>
      <c r="R98"/>
      <c r="S98"/>
    </row>
    <row r="99" spans="1:19">
      <c r="A99" s="85" t="s">
        <v>516</v>
      </c>
      <c r="B99" s="85">
        <v>3953.39</v>
      </c>
      <c r="C99" s="85"/>
      <c r="D99" s="85">
        <v>11447.42</v>
      </c>
      <c r="E99" s="85"/>
      <c r="F99" s="85">
        <v>1673.4</v>
      </c>
      <c r="G99" s="85">
        <v>184.21</v>
      </c>
      <c r="H99" s="85">
        <v>10.573600000000001</v>
      </c>
      <c r="I99" s="85">
        <v>15.87</v>
      </c>
      <c r="J99" s="85">
        <v>16.407800000000002</v>
      </c>
      <c r="K99"/>
      <c r="L99"/>
      <c r="M99"/>
      <c r="N99"/>
      <c r="O99"/>
      <c r="P99"/>
      <c r="Q99"/>
      <c r="R99"/>
      <c r="S99"/>
    </row>
    <row r="100" spans="1:19">
      <c r="A100" s="85" t="s">
        <v>517</v>
      </c>
      <c r="B100" s="85">
        <v>60.2</v>
      </c>
      <c r="C100" s="85"/>
      <c r="D100" s="85">
        <v>174.32</v>
      </c>
      <c r="E100" s="85"/>
      <c r="F100" s="85">
        <v>21.18</v>
      </c>
      <c r="G100" s="85">
        <v>0</v>
      </c>
      <c r="H100" s="85">
        <v>0</v>
      </c>
      <c r="I100" s="85"/>
      <c r="J100" s="85">
        <v>533.37649999999996</v>
      </c>
      <c r="K100"/>
      <c r="L100"/>
      <c r="M100"/>
      <c r="N100"/>
      <c r="O100"/>
      <c r="P100"/>
      <c r="Q100"/>
      <c r="R100"/>
      <c r="S100"/>
    </row>
    <row r="101" spans="1:19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77"/>
      <c r="B102" s="85" t="s">
        <v>316</v>
      </c>
      <c r="C102" s="85" t="s">
        <v>518</v>
      </c>
      <c r="D102" s="85" t="s">
        <v>519</v>
      </c>
      <c r="E102" s="85" t="s">
        <v>520</v>
      </c>
      <c r="F102" s="85" t="s">
        <v>521</v>
      </c>
      <c r="G102" s="85" t="s">
        <v>522</v>
      </c>
      <c r="H102" s="85" t="s">
        <v>523</v>
      </c>
      <c r="I102" s="85" t="s">
        <v>524</v>
      </c>
      <c r="J102"/>
      <c r="K102"/>
      <c r="L102"/>
      <c r="M102"/>
      <c r="N102"/>
      <c r="O102"/>
      <c r="P102"/>
      <c r="Q102"/>
      <c r="R102"/>
      <c r="S102"/>
    </row>
    <row r="103" spans="1:19">
      <c r="A103" s="85" t="s">
        <v>531</v>
      </c>
      <c r="B103" s="85" t="s">
        <v>1076</v>
      </c>
      <c r="C103" s="85">
        <v>0.22</v>
      </c>
      <c r="D103" s="85">
        <v>0.36299999999999999</v>
      </c>
      <c r="E103" s="85">
        <v>0.38400000000000001</v>
      </c>
      <c r="F103" s="85">
        <v>10.220000000000001</v>
      </c>
      <c r="G103" s="85">
        <v>0</v>
      </c>
      <c r="H103" s="85">
        <v>90</v>
      </c>
      <c r="I103" s="85" t="s">
        <v>528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5" t="s">
        <v>532</v>
      </c>
      <c r="B104" s="85" t="s">
        <v>1076</v>
      </c>
      <c r="C104" s="85">
        <v>0.22</v>
      </c>
      <c r="D104" s="85">
        <v>0.36299999999999999</v>
      </c>
      <c r="E104" s="85">
        <v>0.38400000000000001</v>
      </c>
      <c r="F104" s="85">
        <v>6.13</v>
      </c>
      <c r="G104" s="85">
        <v>270</v>
      </c>
      <c r="H104" s="85">
        <v>90</v>
      </c>
      <c r="I104" s="85" t="s">
        <v>533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5" t="s">
        <v>534</v>
      </c>
      <c r="B105" s="85" t="s">
        <v>1076</v>
      </c>
      <c r="C105" s="85">
        <v>0.22</v>
      </c>
      <c r="D105" s="85">
        <v>0.36299999999999999</v>
      </c>
      <c r="E105" s="85">
        <v>0.38400000000000001</v>
      </c>
      <c r="F105" s="85">
        <v>10.220000000000001</v>
      </c>
      <c r="G105" s="85">
        <v>180</v>
      </c>
      <c r="H105" s="85">
        <v>90</v>
      </c>
      <c r="I105" s="85" t="s">
        <v>535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5" t="s">
        <v>530</v>
      </c>
      <c r="B106" s="85" t="s">
        <v>1076</v>
      </c>
      <c r="C106" s="85">
        <v>0.22</v>
      </c>
      <c r="D106" s="85">
        <v>0.36299999999999999</v>
      </c>
      <c r="E106" s="85">
        <v>0.38400000000000001</v>
      </c>
      <c r="F106" s="85">
        <v>6.13</v>
      </c>
      <c r="G106" s="85">
        <v>90</v>
      </c>
      <c r="H106" s="85">
        <v>90</v>
      </c>
      <c r="I106" s="85" t="s">
        <v>526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5" t="s">
        <v>536</v>
      </c>
      <c r="B107" s="85" t="s">
        <v>1077</v>
      </c>
      <c r="C107" s="85">
        <v>0.3</v>
      </c>
      <c r="D107" s="85">
        <v>1.8620000000000001</v>
      </c>
      <c r="E107" s="85">
        <v>3.4009999999999998</v>
      </c>
      <c r="F107" s="85">
        <v>150.51</v>
      </c>
      <c r="G107" s="85">
        <v>270</v>
      </c>
      <c r="H107" s="85">
        <v>180</v>
      </c>
      <c r="I107" s="85"/>
      <c r="J107"/>
      <c r="K107"/>
      <c r="L107"/>
      <c r="M107"/>
      <c r="N107"/>
      <c r="O107"/>
      <c r="P107"/>
      <c r="Q107"/>
      <c r="R107"/>
      <c r="S107"/>
    </row>
    <row r="108" spans="1:19">
      <c r="A108" s="85" t="s">
        <v>578</v>
      </c>
      <c r="B108" s="85" t="s">
        <v>1076</v>
      </c>
      <c r="C108" s="85">
        <v>0.22</v>
      </c>
      <c r="D108" s="85">
        <v>0.36299999999999999</v>
      </c>
      <c r="E108" s="85">
        <v>0.38400000000000001</v>
      </c>
      <c r="F108" s="85">
        <v>5.0199999999999996</v>
      </c>
      <c r="G108" s="85">
        <v>270</v>
      </c>
      <c r="H108" s="85">
        <v>90</v>
      </c>
      <c r="I108" s="85" t="s">
        <v>533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85" t="s">
        <v>576</v>
      </c>
      <c r="B109" s="85" t="s">
        <v>1076</v>
      </c>
      <c r="C109" s="85">
        <v>0.22</v>
      </c>
      <c r="D109" s="85">
        <v>0.36299999999999999</v>
      </c>
      <c r="E109" s="85">
        <v>0.38400000000000001</v>
      </c>
      <c r="F109" s="85">
        <v>5.0199999999999996</v>
      </c>
      <c r="G109" s="85">
        <v>90</v>
      </c>
      <c r="H109" s="85">
        <v>90</v>
      </c>
      <c r="I109" s="85" t="s">
        <v>526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5" t="s">
        <v>577</v>
      </c>
      <c r="B110" s="85" t="s">
        <v>1076</v>
      </c>
      <c r="C110" s="85">
        <v>0.22</v>
      </c>
      <c r="D110" s="85">
        <v>0.36299999999999999</v>
      </c>
      <c r="E110" s="85">
        <v>0.38400000000000001</v>
      </c>
      <c r="F110" s="85">
        <v>8.36</v>
      </c>
      <c r="G110" s="85">
        <v>0</v>
      </c>
      <c r="H110" s="85">
        <v>90</v>
      </c>
      <c r="I110" s="85" t="s">
        <v>528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5" t="s">
        <v>600</v>
      </c>
      <c r="B111" s="85" t="s">
        <v>1076</v>
      </c>
      <c r="C111" s="85">
        <v>0.22</v>
      </c>
      <c r="D111" s="85">
        <v>0.36299999999999999</v>
      </c>
      <c r="E111" s="85">
        <v>0.38400000000000001</v>
      </c>
      <c r="F111" s="85">
        <v>5.0199999999999996</v>
      </c>
      <c r="G111" s="85">
        <v>270</v>
      </c>
      <c r="H111" s="85">
        <v>90</v>
      </c>
      <c r="I111" s="85" t="s">
        <v>533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5" t="s">
        <v>598</v>
      </c>
      <c r="B112" s="85" t="s">
        <v>1076</v>
      </c>
      <c r="C112" s="85">
        <v>0.22</v>
      </c>
      <c r="D112" s="85">
        <v>0.36299999999999999</v>
      </c>
      <c r="E112" s="85">
        <v>0.38400000000000001</v>
      </c>
      <c r="F112" s="85">
        <v>5.0199999999999996</v>
      </c>
      <c r="G112" s="85">
        <v>90</v>
      </c>
      <c r="H112" s="85">
        <v>90</v>
      </c>
      <c r="I112" s="85" t="s">
        <v>526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5" t="s">
        <v>599</v>
      </c>
      <c r="B113" s="85" t="s">
        <v>1076</v>
      </c>
      <c r="C113" s="85">
        <v>0.22</v>
      </c>
      <c r="D113" s="85">
        <v>0.36299999999999999</v>
      </c>
      <c r="E113" s="85">
        <v>0.38400000000000001</v>
      </c>
      <c r="F113" s="85">
        <v>8.36</v>
      </c>
      <c r="G113" s="85">
        <v>0</v>
      </c>
      <c r="H113" s="85">
        <v>90</v>
      </c>
      <c r="I113" s="85" t="s">
        <v>528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5" t="s">
        <v>623</v>
      </c>
      <c r="B114" s="85" t="s">
        <v>1076</v>
      </c>
      <c r="C114" s="85">
        <v>0.22</v>
      </c>
      <c r="D114" s="85">
        <v>0.36299999999999999</v>
      </c>
      <c r="E114" s="85">
        <v>0.38400000000000001</v>
      </c>
      <c r="F114" s="85">
        <v>5.0199999999999996</v>
      </c>
      <c r="G114" s="85">
        <v>270</v>
      </c>
      <c r="H114" s="85">
        <v>90</v>
      </c>
      <c r="I114" s="85" t="s">
        <v>533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5" t="s">
        <v>621</v>
      </c>
      <c r="B115" s="85" t="s">
        <v>1076</v>
      </c>
      <c r="C115" s="85">
        <v>0.22</v>
      </c>
      <c r="D115" s="85">
        <v>0.36299999999999999</v>
      </c>
      <c r="E115" s="85">
        <v>0.38400000000000001</v>
      </c>
      <c r="F115" s="85">
        <v>5.0199999999999996</v>
      </c>
      <c r="G115" s="85">
        <v>90</v>
      </c>
      <c r="H115" s="85">
        <v>90</v>
      </c>
      <c r="I115" s="85" t="s">
        <v>526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5" t="s">
        <v>622</v>
      </c>
      <c r="B116" s="85" t="s">
        <v>1076</v>
      </c>
      <c r="C116" s="85">
        <v>0.22</v>
      </c>
      <c r="D116" s="85">
        <v>0.36299999999999999</v>
      </c>
      <c r="E116" s="85">
        <v>0.38400000000000001</v>
      </c>
      <c r="F116" s="85">
        <v>8.36</v>
      </c>
      <c r="G116" s="85">
        <v>0</v>
      </c>
      <c r="H116" s="85">
        <v>90</v>
      </c>
      <c r="I116" s="85" t="s">
        <v>528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5" t="s">
        <v>624</v>
      </c>
      <c r="B117" s="85" t="s">
        <v>1078</v>
      </c>
      <c r="C117" s="85">
        <v>0.3</v>
      </c>
      <c r="D117" s="85">
        <v>0.35799999999999998</v>
      </c>
      <c r="E117" s="85">
        <v>0.38400000000000001</v>
      </c>
      <c r="F117" s="85">
        <v>125.42</v>
      </c>
      <c r="G117" s="85">
        <v>90</v>
      </c>
      <c r="H117" s="85">
        <v>0</v>
      </c>
      <c r="I117" s="85"/>
      <c r="J117"/>
      <c r="K117"/>
      <c r="L117"/>
      <c r="M117"/>
      <c r="N117"/>
      <c r="O117"/>
      <c r="P117"/>
      <c r="Q117"/>
      <c r="R117"/>
      <c r="S117"/>
    </row>
    <row r="118" spans="1:19">
      <c r="A118" s="85" t="s">
        <v>563</v>
      </c>
      <c r="B118" s="85" t="s">
        <v>1076</v>
      </c>
      <c r="C118" s="85">
        <v>0.22</v>
      </c>
      <c r="D118" s="85">
        <v>0.36299999999999999</v>
      </c>
      <c r="E118" s="85">
        <v>0.38400000000000001</v>
      </c>
      <c r="F118" s="85">
        <v>6.13</v>
      </c>
      <c r="G118" s="85">
        <v>0</v>
      </c>
      <c r="H118" s="85">
        <v>90</v>
      </c>
      <c r="I118" s="85" t="s">
        <v>528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5" t="s">
        <v>564</v>
      </c>
      <c r="B119" s="85" t="s">
        <v>1077</v>
      </c>
      <c r="C119" s="85">
        <v>0.3</v>
      </c>
      <c r="D119" s="85">
        <v>1.8620000000000001</v>
      </c>
      <c r="E119" s="85">
        <v>3.4009999999999998</v>
      </c>
      <c r="F119" s="85">
        <v>15.05</v>
      </c>
      <c r="G119" s="85">
        <v>90</v>
      </c>
      <c r="H119" s="85">
        <v>180</v>
      </c>
      <c r="I119" s="85"/>
      <c r="J119"/>
      <c r="K119"/>
      <c r="L119"/>
      <c r="M119"/>
      <c r="N119"/>
      <c r="O119"/>
      <c r="P119"/>
      <c r="Q119"/>
      <c r="R119"/>
      <c r="S119"/>
    </row>
    <row r="120" spans="1:19">
      <c r="A120" s="85" t="s">
        <v>589</v>
      </c>
      <c r="B120" s="85" t="s">
        <v>1076</v>
      </c>
      <c r="C120" s="85">
        <v>0.22</v>
      </c>
      <c r="D120" s="85">
        <v>0.36299999999999999</v>
      </c>
      <c r="E120" s="85">
        <v>0.38400000000000001</v>
      </c>
      <c r="F120" s="85">
        <v>5.0199999999999996</v>
      </c>
      <c r="G120" s="85">
        <v>0</v>
      </c>
      <c r="H120" s="85">
        <v>90</v>
      </c>
      <c r="I120" s="85" t="s">
        <v>528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5" t="s">
        <v>611</v>
      </c>
      <c r="B121" s="85" t="s">
        <v>1076</v>
      </c>
      <c r="C121" s="85">
        <v>0.22</v>
      </c>
      <c r="D121" s="85">
        <v>0.36299999999999999</v>
      </c>
      <c r="E121" s="85">
        <v>0.38400000000000001</v>
      </c>
      <c r="F121" s="85">
        <v>5.0199999999999996</v>
      </c>
      <c r="G121" s="85">
        <v>0</v>
      </c>
      <c r="H121" s="85">
        <v>90</v>
      </c>
      <c r="I121" s="85" t="s">
        <v>528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5" t="s">
        <v>643</v>
      </c>
      <c r="B122" s="85" t="s">
        <v>1076</v>
      </c>
      <c r="C122" s="85">
        <v>0.22</v>
      </c>
      <c r="D122" s="85">
        <v>0.36299999999999999</v>
      </c>
      <c r="E122" s="85">
        <v>0.38400000000000001</v>
      </c>
      <c r="F122" s="85">
        <v>5.0199999999999996</v>
      </c>
      <c r="G122" s="85">
        <v>0</v>
      </c>
      <c r="H122" s="85">
        <v>90</v>
      </c>
      <c r="I122" s="85" t="s">
        <v>528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5" t="s">
        <v>644</v>
      </c>
      <c r="B123" s="85" t="s">
        <v>1078</v>
      </c>
      <c r="C123" s="85">
        <v>0.3</v>
      </c>
      <c r="D123" s="85">
        <v>0.35799999999999998</v>
      </c>
      <c r="E123" s="85">
        <v>0.38400000000000001</v>
      </c>
      <c r="F123" s="85">
        <v>15.05</v>
      </c>
      <c r="G123" s="85">
        <v>90</v>
      </c>
      <c r="H123" s="85">
        <v>0</v>
      </c>
      <c r="I123" s="85"/>
      <c r="J123"/>
      <c r="K123"/>
      <c r="L123"/>
      <c r="M123"/>
      <c r="N123"/>
      <c r="O123"/>
      <c r="P123"/>
      <c r="Q123"/>
      <c r="R123"/>
      <c r="S123"/>
    </row>
    <row r="124" spans="1:19">
      <c r="A124" s="85" t="s">
        <v>559</v>
      </c>
      <c r="B124" s="85" t="s">
        <v>1076</v>
      </c>
      <c r="C124" s="85">
        <v>0.22</v>
      </c>
      <c r="D124" s="85">
        <v>0.36299999999999999</v>
      </c>
      <c r="E124" s="85">
        <v>0.38400000000000001</v>
      </c>
      <c r="F124" s="85">
        <v>13.29</v>
      </c>
      <c r="G124" s="85">
        <v>0</v>
      </c>
      <c r="H124" s="85">
        <v>90</v>
      </c>
      <c r="I124" s="85" t="s">
        <v>528</v>
      </c>
      <c r="J124"/>
      <c r="K124"/>
      <c r="L124"/>
      <c r="M124"/>
      <c r="N124"/>
      <c r="O124"/>
      <c r="P124"/>
      <c r="Q124"/>
      <c r="R124"/>
      <c r="S124"/>
    </row>
    <row r="125" spans="1:19">
      <c r="A125" s="85" t="s">
        <v>560</v>
      </c>
      <c r="B125" s="85" t="s">
        <v>1077</v>
      </c>
      <c r="C125" s="85">
        <v>0.3</v>
      </c>
      <c r="D125" s="85">
        <v>1.8620000000000001</v>
      </c>
      <c r="E125" s="85">
        <v>3.4009999999999998</v>
      </c>
      <c r="F125" s="85">
        <v>32.61</v>
      </c>
      <c r="G125" s="85">
        <v>90</v>
      </c>
      <c r="H125" s="85">
        <v>180</v>
      </c>
      <c r="I125" s="85"/>
      <c r="J125"/>
      <c r="K125"/>
      <c r="L125"/>
      <c r="M125"/>
      <c r="N125"/>
      <c r="O125"/>
      <c r="P125"/>
      <c r="Q125"/>
      <c r="R125"/>
      <c r="S125"/>
    </row>
    <row r="126" spans="1:19">
      <c r="A126" s="85" t="s">
        <v>565</v>
      </c>
      <c r="B126" s="85" t="s">
        <v>1076</v>
      </c>
      <c r="C126" s="85">
        <v>0.22</v>
      </c>
      <c r="D126" s="85">
        <v>0.36299999999999999</v>
      </c>
      <c r="E126" s="85">
        <v>0.38400000000000001</v>
      </c>
      <c r="F126" s="85">
        <v>13.29</v>
      </c>
      <c r="G126" s="85">
        <v>0</v>
      </c>
      <c r="H126" s="85">
        <v>90</v>
      </c>
      <c r="I126" s="85" t="s">
        <v>528</v>
      </c>
      <c r="J126"/>
      <c r="K126"/>
      <c r="L126"/>
      <c r="M126"/>
      <c r="N126"/>
      <c r="O126"/>
      <c r="P126"/>
      <c r="Q126"/>
      <c r="R126"/>
      <c r="S126"/>
    </row>
    <row r="127" spans="1:19">
      <c r="A127" s="85" t="s">
        <v>566</v>
      </c>
      <c r="B127" s="85" t="s">
        <v>1077</v>
      </c>
      <c r="C127" s="85">
        <v>0.3</v>
      </c>
      <c r="D127" s="85">
        <v>1.8620000000000001</v>
      </c>
      <c r="E127" s="85">
        <v>3.4009999999999998</v>
      </c>
      <c r="F127" s="85">
        <v>32.61</v>
      </c>
      <c r="G127" s="85">
        <v>90</v>
      </c>
      <c r="H127" s="85">
        <v>180</v>
      </c>
      <c r="I127" s="85"/>
      <c r="J127"/>
      <c r="K127"/>
      <c r="L127"/>
      <c r="M127"/>
      <c r="N127"/>
      <c r="O127"/>
      <c r="P127"/>
      <c r="Q127"/>
      <c r="R127"/>
      <c r="S127"/>
    </row>
    <row r="128" spans="1:19">
      <c r="A128" s="85" t="s">
        <v>540</v>
      </c>
      <c r="B128" s="85" t="s">
        <v>1076</v>
      </c>
      <c r="C128" s="85">
        <v>0.22</v>
      </c>
      <c r="D128" s="85">
        <v>0.36299999999999999</v>
      </c>
      <c r="E128" s="85">
        <v>0.38400000000000001</v>
      </c>
      <c r="F128" s="85">
        <v>27.59</v>
      </c>
      <c r="G128" s="85">
        <v>270</v>
      </c>
      <c r="H128" s="85">
        <v>90</v>
      </c>
      <c r="I128" s="85" t="s">
        <v>533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5" t="s">
        <v>541</v>
      </c>
      <c r="B129" s="85" t="s">
        <v>1076</v>
      </c>
      <c r="C129" s="85">
        <v>0.22</v>
      </c>
      <c r="D129" s="85">
        <v>0.36299999999999999</v>
      </c>
      <c r="E129" s="85">
        <v>0.38400000000000001</v>
      </c>
      <c r="F129" s="85">
        <v>66.430000000000007</v>
      </c>
      <c r="G129" s="85">
        <v>180</v>
      </c>
      <c r="H129" s="85">
        <v>90</v>
      </c>
      <c r="I129" s="85" t="s">
        <v>535</v>
      </c>
      <c r="J129"/>
      <c r="K129"/>
      <c r="L129"/>
      <c r="M129"/>
      <c r="N129"/>
      <c r="O129"/>
      <c r="P129"/>
      <c r="Q129"/>
      <c r="R129"/>
      <c r="S129"/>
    </row>
    <row r="130" spans="1:19">
      <c r="A130" s="85" t="s">
        <v>542</v>
      </c>
      <c r="B130" s="85" t="s">
        <v>1077</v>
      </c>
      <c r="C130" s="85">
        <v>0.3</v>
      </c>
      <c r="D130" s="85">
        <v>1.8620000000000001</v>
      </c>
      <c r="E130" s="85">
        <v>3.4009999999999998</v>
      </c>
      <c r="F130" s="85">
        <v>163.06</v>
      </c>
      <c r="G130" s="85">
        <v>90</v>
      </c>
      <c r="H130" s="85">
        <v>180</v>
      </c>
      <c r="I130" s="85"/>
      <c r="J130"/>
      <c r="K130"/>
      <c r="L130"/>
      <c r="M130"/>
      <c r="N130"/>
      <c r="O130"/>
      <c r="P130"/>
      <c r="Q130"/>
      <c r="R130"/>
      <c r="S130"/>
    </row>
    <row r="131" spans="1:19">
      <c r="A131" s="85" t="s">
        <v>567</v>
      </c>
      <c r="B131" s="85" t="s">
        <v>1076</v>
      </c>
      <c r="C131" s="85">
        <v>0.22</v>
      </c>
      <c r="D131" s="85">
        <v>0.36299999999999999</v>
      </c>
      <c r="E131" s="85">
        <v>0.38400000000000001</v>
      </c>
      <c r="F131" s="85">
        <v>53.14</v>
      </c>
      <c r="G131" s="85">
        <v>0</v>
      </c>
      <c r="H131" s="85">
        <v>90</v>
      </c>
      <c r="I131" s="85" t="s">
        <v>528</v>
      </c>
      <c r="J131"/>
      <c r="K131"/>
      <c r="L131"/>
      <c r="M131"/>
      <c r="N131"/>
      <c r="O131"/>
      <c r="P131"/>
      <c r="Q131"/>
      <c r="R131"/>
      <c r="S131"/>
    </row>
    <row r="132" spans="1:19">
      <c r="A132" s="85" t="s">
        <v>568</v>
      </c>
      <c r="B132" s="85" t="s">
        <v>1077</v>
      </c>
      <c r="C132" s="85">
        <v>0.3</v>
      </c>
      <c r="D132" s="85">
        <v>1.8620000000000001</v>
      </c>
      <c r="E132" s="85">
        <v>3.4009999999999998</v>
      </c>
      <c r="F132" s="85">
        <v>130.44</v>
      </c>
      <c r="G132" s="85">
        <v>90</v>
      </c>
      <c r="H132" s="85">
        <v>180</v>
      </c>
      <c r="I132" s="85"/>
      <c r="J132"/>
      <c r="K132"/>
      <c r="L132"/>
      <c r="M132"/>
      <c r="N132"/>
      <c r="O132"/>
      <c r="P132"/>
      <c r="Q132"/>
      <c r="R132"/>
      <c r="S132"/>
    </row>
    <row r="133" spans="1:19">
      <c r="A133" s="85" t="s">
        <v>569</v>
      </c>
      <c r="B133" s="85" t="s">
        <v>1076</v>
      </c>
      <c r="C133" s="85">
        <v>0.22</v>
      </c>
      <c r="D133" s="85">
        <v>0.36299999999999999</v>
      </c>
      <c r="E133" s="85">
        <v>0.38400000000000001</v>
      </c>
      <c r="F133" s="85">
        <v>8.18</v>
      </c>
      <c r="G133" s="85">
        <v>0</v>
      </c>
      <c r="H133" s="85">
        <v>90</v>
      </c>
      <c r="I133" s="85" t="s">
        <v>528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5" t="s">
        <v>570</v>
      </c>
      <c r="B134" s="85" t="s">
        <v>1076</v>
      </c>
      <c r="C134" s="85">
        <v>0.22</v>
      </c>
      <c r="D134" s="85">
        <v>0.36299999999999999</v>
      </c>
      <c r="E134" s="85">
        <v>0.38400000000000001</v>
      </c>
      <c r="F134" s="85">
        <v>27.59</v>
      </c>
      <c r="G134" s="85">
        <v>270</v>
      </c>
      <c r="H134" s="85">
        <v>90</v>
      </c>
      <c r="I134" s="85" t="s">
        <v>533</v>
      </c>
      <c r="J134"/>
      <c r="K134"/>
      <c r="L134"/>
      <c r="M134"/>
      <c r="N134"/>
      <c r="O134"/>
      <c r="P134"/>
      <c r="Q134"/>
      <c r="R134"/>
      <c r="S134"/>
    </row>
    <row r="135" spans="1:19">
      <c r="A135" s="85" t="s">
        <v>571</v>
      </c>
      <c r="B135" s="85" t="s">
        <v>1077</v>
      </c>
      <c r="C135" s="85">
        <v>0.3</v>
      </c>
      <c r="D135" s="85">
        <v>1.8620000000000001</v>
      </c>
      <c r="E135" s="85">
        <v>3.4009999999999998</v>
      </c>
      <c r="F135" s="85">
        <v>20.07</v>
      </c>
      <c r="G135" s="85">
        <v>90</v>
      </c>
      <c r="H135" s="85">
        <v>180</v>
      </c>
      <c r="I135" s="85"/>
      <c r="J135"/>
      <c r="K135"/>
      <c r="L135"/>
      <c r="M135"/>
      <c r="N135"/>
      <c r="O135"/>
      <c r="P135"/>
      <c r="Q135"/>
      <c r="R135"/>
      <c r="S135"/>
    </row>
    <row r="136" spans="1:19">
      <c r="A136" s="85" t="s">
        <v>594</v>
      </c>
      <c r="B136" s="85" t="s">
        <v>1076</v>
      </c>
      <c r="C136" s="85">
        <v>0.22</v>
      </c>
      <c r="D136" s="85">
        <v>0.36299999999999999</v>
      </c>
      <c r="E136" s="85">
        <v>0.38400000000000001</v>
      </c>
      <c r="F136" s="85">
        <v>6.69</v>
      </c>
      <c r="G136" s="85">
        <v>0</v>
      </c>
      <c r="H136" s="85">
        <v>90</v>
      </c>
      <c r="I136" s="85" t="s">
        <v>528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5" t="s">
        <v>595</v>
      </c>
      <c r="B137" s="85" t="s">
        <v>1076</v>
      </c>
      <c r="C137" s="85">
        <v>0.22</v>
      </c>
      <c r="D137" s="85">
        <v>0.36299999999999999</v>
      </c>
      <c r="E137" s="85">
        <v>0.38400000000000001</v>
      </c>
      <c r="F137" s="85">
        <v>22.58</v>
      </c>
      <c r="G137" s="85">
        <v>270</v>
      </c>
      <c r="H137" s="85">
        <v>90</v>
      </c>
      <c r="I137" s="85" t="s">
        <v>533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5" t="s">
        <v>616</v>
      </c>
      <c r="B138" s="85" t="s">
        <v>1076</v>
      </c>
      <c r="C138" s="85">
        <v>0.22</v>
      </c>
      <c r="D138" s="85">
        <v>0.36299999999999999</v>
      </c>
      <c r="E138" s="85">
        <v>0.38400000000000001</v>
      </c>
      <c r="F138" s="85">
        <v>6.69</v>
      </c>
      <c r="G138" s="85">
        <v>0</v>
      </c>
      <c r="H138" s="85">
        <v>90</v>
      </c>
      <c r="I138" s="85" t="s">
        <v>528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5" t="s">
        <v>617</v>
      </c>
      <c r="B139" s="85" t="s">
        <v>1076</v>
      </c>
      <c r="C139" s="85">
        <v>0.22</v>
      </c>
      <c r="D139" s="85">
        <v>0.36299999999999999</v>
      </c>
      <c r="E139" s="85">
        <v>0.38400000000000001</v>
      </c>
      <c r="F139" s="85">
        <v>22.58</v>
      </c>
      <c r="G139" s="85">
        <v>270</v>
      </c>
      <c r="H139" s="85">
        <v>90</v>
      </c>
      <c r="I139" s="85" t="s">
        <v>533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5" t="s">
        <v>653</v>
      </c>
      <c r="B140" s="85" t="s">
        <v>1076</v>
      </c>
      <c r="C140" s="85">
        <v>0.22</v>
      </c>
      <c r="D140" s="85">
        <v>0.36299999999999999</v>
      </c>
      <c r="E140" s="85">
        <v>0.38400000000000001</v>
      </c>
      <c r="F140" s="85">
        <v>6.69</v>
      </c>
      <c r="G140" s="85">
        <v>0</v>
      </c>
      <c r="H140" s="85">
        <v>90</v>
      </c>
      <c r="I140" s="85" t="s">
        <v>528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5" t="s">
        <v>654</v>
      </c>
      <c r="B141" s="85" t="s">
        <v>1076</v>
      </c>
      <c r="C141" s="85">
        <v>0.22</v>
      </c>
      <c r="D141" s="85">
        <v>0.36299999999999999</v>
      </c>
      <c r="E141" s="85">
        <v>0.38400000000000001</v>
      </c>
      <c r="F141" s="85">
        <v>22.58</v>
      </c>
      <c r="G141" s="85">
        <v>270</v>
      </c>
      <c r="H141" s="85">
        <v>90</v>
      </c>
      <c r="I141" s="85" t="s">
        <v>533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5" t="s">
        <v>655</v>
      </c>
      <c r="B142" s="85" t="s">
        <v>1078</v>
      </c>
      <c r="C142" s="85">
        <v>0.3</v>
      </c>
      <c r="D142" s="85">
        <v>0.35799999999999998</v>
      </c>
      <c r="E142" s="85">
        <v>0.38400000000000001</v>
      </c>
      <c r="F142" s="85">
        <v>20.07</v>
      </c>
      <c r="G142" s="85">
        <v>90</v>
      </c>
      <c r="H142" s="85">
        <v>0</v>
      </c>
      <c r="I142" s="85"/>
      <c r="J142"/>
      <c r="K142"/>
      <c r="L142"/>
      <c r="M142"/>
      <c r="N142"/>
      <c r="O142"/>
      <c r="P142"/>
      <c r="Q142"/>
      <c r="R142"/>
      <c r="S142"/>
    </row>
    <row r="143" spans="1:19">
      <c r="A143" s="85" t="s">
        <v>572</v>
      </c>
      <c r="B143" s="85" t="s">
        <v>1076</v>
      </c>
      <c r="C143" s="85">
        <v>0.22</v>
      </c>
      <c r="D143" s="85">
        <v>0.36299999999999999</v>
      </c>
      <c r="E143" s="85">
        <v>0.38400000000000001</v>
      </c>
      <c r="F143" s="85">
        <v>5.1100000000000003</v>
      </c>
      <c r="G143" s="85">
        <v>0</v>
      </c>
      <c r="H143" s="85">
        <v>90</v>
      </c>
      <c r="I143" s="85" t="s">
        <v>528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5" t="s">
        <v>573</v>
      </c>
      <c r="B144" s="85" t="s">
        <v>1077</v>
      </c>
      <c r="C144" s="85">
        <v>0.3</v>
      </c>
      <c r="D144" s="85">
        <v>1.8620000000000001</v>
      </c>
      <c r="E144" s="85">
        <v>3.4009999999999998</v>
      </c>
      <c r="F144" s="85">
        <v>12.54</v>
      </c>
      <c r="G144" s="85">
        <v>90</v>
      </c>
      <c r="H144" s="85">
        <v>180</v>
      </c>
      <c r="I144" s="85"/>
      <c r="J144"/>
      <c r="K144"/>
      <c r="L144"/>
      <c r="M144"/>
      <c r="N144"/>
      <c r="O144"/>
      <c r="P144"/>
      <c r="Q144"/>
      <c r="R144"/>
      <c r="S144"/>
    </row>
    <row r="145" spans="1:19">
      <c r="A145" s="85" t="s">
        <v>593</v>
      </c>
      <c r="B145" s="85" t="s">
        <v>1076</v>
      </c>
      <c r="C145" s="85">
        <v>0.22</v>
      </c>
      <c r="D145" s="85">
        <v>0.36299999999999999</v>
      </c>
      <c r="E145" s="85">
        <v>0.38400000000000001</v>
      </c>
      <c r="F145" s="85">
        <v>4.18</v>
      </c>
      <c r="G145" s="85">
        <v>0</v>
      </c>
      <c r="H145" s="85">
        <v>90</v>
      </c>
      <c r="I145" s="85" t="s">
        <v>528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5" t="s">
        <v>615</v>
      </c>
      <c r="B146" s="85" t="s">
        <v>1076</v>
      </c>
      <c r="C146" s="85">
        <v>0.22</v>
      </c>
      <c r="D146" s="85">
        <v>0.36299999999999999</v>
      </c>
      <c r="E146" s="85">
        <v>0.38400000000000001</v>
      </c>
      <c r="F146" s="85">
        <v>4.18</v>
      </c>
      <c r="G146" s="85">
        <v>0</v>
      </c>
      <c r="H146" s="85">
        <v>90</v>
      </c>
      <c r="I146" s="85" t="s">
        <v>528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5" t="s">
        <v>651</v>
      </c>
      <c r="B147" s="85" t="s">
        <v>1076</v>
      </c>
      <c r="C147" s="85">
        <v>0.22</v>
      </c>
      <c r="D147" s="85">
        <v>0.36299999999999999</v>
      </c>
      <c r="E147" s="85">
        <v>0.38400000000000001</v>
      </c>
      <c r="F147" s="85">
        <v>4.18</v>
      </c>
      <c r="G147" s="85">
        <v>0</v>
      </c>
      <c r="H147" s="85">
        <v>90</v>
      </c>
      <c r="I147" s="85" t="s">
        <v>528</v>
      </c>
      <c r="J147"/>
      <c r="K147"/>
      <c r="L147"/>
      <c r="M147"/>
      <c r="N147"/>
      <c r="O147"/>
      <c r="P147"/>
      <c r="Q147"/>
      <c r="R147"/>
      <c r="S147"/>
    </row>
    <row r="148" spans="1:19">
      <c r="A148" s="85" t="s">
        <v>652</v>
      </c>
      <c r="B148" s="85" t="s">
        <v>1078</v>
      </c>
      <c r="C148" s="85">
        <v>0.3</v>
      </c>
      <c r="D148" s="85">
        <v>0.35799999999999998</v>
      </c>
      <c r="E148" s="85">
        <v>0.38400000000000001</v>
      </c>
      <c r="F148" s="85">
        <v>12.54</v>
      </c>
      <c r="G148" s="85">
        <v>90</v>
      </c>
      <c r="H148" s="85">
        <v>0</v>
      </c>
      <c r="I148" s="85"/>
      <c r="J148"/>
      <c r="K148"/>
      <c r="L148"/>
      <c r="M148"/>
      <c r="N148"/>
      <c r="O148"/>
      <c r="P148"/>
      <c r="Q148"/>
      <c r="R148"/>
      <c r="S148"/>
    </row>
    <row r="149" spans="1:19">
      <c r="A149" s="85" t="s">
        <v>549</v>
      </c>
      <c r="B149" s="85" t="s">
        <v>1076</v>
      </c>
      <c r="C149" s="85">
        <v>0.22</v>
      </c>
      <c r="D149" s="85">
        <v>0.36299999999999999</v>
      </c>
      <c r="E149" s="85">
        <v>0.38400000000000001</v>
      </c>
      <c r="F149" s="85">
        <v>13.29</v>
      </c>
      <c r="G149" s="85">
        <v>180</v>
      </c>
      <c r="H149" s="85">
        <v>90</v>
      </c>
      <c r="I149" s="85" t="s">
        <v>535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85" t="s">
        <v>550</v>
      </c>
      <c r="B150" s="85" t="s">
        <v>1077</v>
      </c>
      <c r="C150" s="85">
        <v>0.3</v>
      </c>
      <c r="D150" s="85">
        <v>1.8620000000000001</v>
      </c>
      <c r="E150" s="85">
        <v>3.4009999999999998</v>
      </c>
      <c r="F150" s="85">
        <v>32.61</v>
      </c>
      <c r="G150" s="85">
        <v>90</v>
      </c>
      <c r="H150" s="85">
        <v>180</v>
      </c>
      <c r="I150" s="85"/>
      <c r="J150"/>
      <c r="K150"/>
      <c r="L150"/>
      <c r="M150"/>
      <c r="N150"/>
      <c r="O150"/>
      <c r="P150"/>
      <c r="Q150"/>
      <c r="R150"/>
      <c r="S150"/>
    </row>
    <row r="151" spans="1:19">
      <c r="A151" s="85" t="s">
        <v>551</v>
      </c>
      <c r="B151" s="85" t="s">
        <v>1076</v>
      </c>
      <c r="C151" s="85">
        <v>0.22</v>
      </c>
      <c r="D151" s="85">
        <v>0.36299999999999999</v>
      </c>
      <c r="E151" s="85">
        <v>0.38400000000000001</v>
      </c>
      <c r="F151" s="85">
        <v>13.29</v>
      </c>
      <c r="G151" s="85">
        <v>180</v>
      </c>
      <c r="H151" s="85">
        <v>90</v>
      </c>
      <c r="I151" s="85" t="s">
        <v>535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85" t="s">
        <v>552</v>
      </c>
      <c r="B152" s="85" t="s">
        <v>1077</v>
      </c>
      <c r="C152" s="85">
        <v>0.3</v>
      </c>
      <c r="D152" s="85">
        <v>1.8620000000000001</v>
      </c>
      <c r="E152" s="85">
        <v>3.4009999999999998</v>
      </c>
      <c r="F152" s="85">
        <v>32.61</v>
      </c>
      <c r="G152" s="85">
        <v>90</v>
      </c>
      <c r="H152" s="85">
        <v>180</v>
      </c>
      <c r="I152" s="85"/>
      <c r="J152"/>
      <c r="K152"/>
      <c r="L152"/>
      <c r="M152"/>
      <c r="N152"/>
      <c r="O152"/>
      <c r="P152"/>
      <c r="Q152"/>
      <c r="R152"/>
      <c r="S152"/>
    </row>
    <row r="153" spans="1:19">
      <c r="A153" s="85" t="s">
        <v>553</v>
      </c>
      <c r="B153" s="85" t="s">
        <v>1076</v>
      </c>
      <c r="C153" s="85">
        <v>0.22</v>
      </c>
      <c r="D153" s="85">
        <v>0.36299999999999999</v>
      </c>
      <c r="E153" s="85">
        <v>0.38400000000000001</v>
      </c>
      <c r="F153" s="85">
        <v>13.29</v>
      </c>
      <c r="G153" s="85">
        <v>180</v>
      </c>
      <c r="H153" s="85">
        <v>90</v>
      </c>
      <c r="I153" s="85" t="s">
        <v>535</v>
      </c>
      <c r="J153"/>
      <c r="K153"/>
      <c r="L153"/>
      <c r="M153"/>
      <c r="N153"/>
      <c r="O153"/>
      <c r="P153"/>
      <c r="Q153"/>
      <c r="R153"/>
      <c r="S153"/>
    </row>
    <row r="154" spans="1:19">
      <c r="A154" s="85" t="s">
        <v>554</v>
      </c>
      <c r="B154" s="85" t="s">
        <v>1077</v>
      </c>
      <c r="C154" s="85">
        <v>0.3</v>
      </c>
      <c r="D154" s="85">
        <v>1.8620000000000001</v>
      </c>
      <c r="E154" s="85">
        <v>3.4009999999999998</v>
      </c>
      <c r="F154" s="85">
        <v>32.61</v>
      </c>
      <c r="G154" s="85">
        <v>90</v>
      </c>
      <c r="H154" s="85">
        <v>180</v>
      </c>
      <c r="I154" s="85"/>
      <c r="J154"/>
      <c r="K154"/>
      <c r="L154"/>
      <c r="M154"/>
      <c r="N154"/>
      <c r="O154"/>
      <c r="P154"/>
      <c r="Q154"/>
      <c r="R154"/>
      <c r="S154"/>
    </row>
    <row r="155" spans="1:19">
      <c r="A155" s="85" t="s">
        <v>555</v>
      </c>
      <c r="B155" s="85" t="s">
        <v>1076</v>
      </c>
      <c r="C155" s="85">
        <v>0.22</v>
      </c>
      <c r="D155" s="85">
        <v>0.36299999999999999</v>
      </c>
      <c r="E155" s="85">
        <v>0.38400000000000001</v>
      </c>
      <c r="F155" s="85">
        <v>13.29</v>
      </c>
      <c r="G155" s="85">
        <v>0</v>
      </c>
      <c r="H155" s="85">
        <v>90</v>
      </c>
      <c r="I155" s="85" t="s">
        <v>528</v>
      </c>
      <c r="J155"/>
      <c r="K155"/>
      <c r="L155"/>
      <c r="M155"/>
      <c r="N155"/>
      <c r="O155"/>
      <c r="P155"/>
      <c r="Q155"/>
      <c r="R155"/>
      <c r="S155"/>
    </row>
    <row r="156" spans="1:19">
      <c r="A156" s="85" t="s">
        <v>556</v>
      </c>
      <c r="B156" s="85" t="s">
        <v>1077</v>
      </c>
      <c r="C156" s="85">
        <v>0.3</v>
      </c>
      <c r="D156" s="85">
        <v>1.8620000000000001</v>
      </c>
      <c r="E156" s="85">
        <v>3.4009999999999998</v>
      </c>
      <c r="F156" s="85">
        <v>32.61</v>
      </c>
      <c r="G156" s="85">
        <v>90</v>
      </c>
      <c r="H156" s="85">
        <v>180</v>
      </c>
      <c r="I156" s="85"/>
      <c r="J156"/>
      <c r="K156"/>
      <c r="L156"/>
      <c r="M156"/>
      <c r="N156"/>
      <c r="O156"/>
      <c r="P156"/>
      <c r="Q156"/>
      <c r="R156"/>
      <c r="S156"/>
    </row>
    <row r="157" spans="1:19">
      <c r="A157" s="85" t="s">
        <v>557</v>
      </c>
      <c r="B157" s="85" t="s">
        <v>1076</v>
      </c>
      <c r="C157" s="85">
        <v>0.22</v>
      </c>
      <c r="D157" s="85">
        <v>0.36299999999999999</v>
      </c>
      <c r="E157" s="85">
        <v>0.38400000000000001</v>
      </c>
      <c r="F157" s="85">
        <v>13.29</v>
      </c>
      <c r="G157" s="85">
        <v>0</v>
      </c>
      <c r="H157" s="85">
        <v>90</v>
      </c>
      <c r="I157" s="85" t="s">
        <v>528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5" t="s">
        <v>558</v>
      </c>
      <c r="B158" s="85" t="s">
        <v>1077</v>
      </c>
      <c r="C158" s="85">
        <v>0.3</v>
      </c>
      <c r="D158" s="85">
        <v>1.8620000000000001</v>
      </c>
      <c r="E158" s="85">
        <v>3.4009999999999998</v>
      </c>
      <c r="F158" s="85">
        <v>32.61</v>
      </c>
      <c r="G158" s="85">
        <v>90</v>
      </c>
      <c r="H158" s="85">
        <v>180</v>
      </c>
      <c r="I158" s="85"/>
      <c r="J158"/>
      <c r="K158"/>
      <c r="L158"/>
      <c r="M158"/>
      <c r="N158"/>
      <c r="O158"/>
      <c r="P158"/>
      <c r="Q158"/>
      <c r="R158"/>
      <c r="S158"/>
    </row>
    <row r="159" spans="1:19">
      <c r="A159" s="85" t="s">
        <v>581</v>
      </c>
      <c r="B159" s="85" t="s">
        <v>1076</v>
      </c>
      <c r="C159" s="85">
        <v>0.22</v>
      </c>
      <c r="D159" s="85">
        <v>0.36299999999999999</v>
      </c>
      <c r="E159" s="85">
        <v>0.38400000000000001</v>
      </c>
      <c r="F159" s="85">
        <v>22.58</v>
      </c>
      <c r="G159" s="85">
        <v>270</v>
      </c>
      <c r="H159" s="85">
        <v>90</v>
      </c>
      <c r="I159" s="85" t="s">
        <v>533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5" t="s">
        <v>582</v>
      </c>
      <c r="B160" s="85" t="s">
        <v>1076</v>
      </c>
      <c r="C160" s="85">
        <v>0.22</v>
      </c>
      <c r="D160" s="85">
        <v>0.36299999999999999</v>
      </c>
      <c r="E160" s="85">
        <v>0.38400000000000001</v>
      </c>
      <c r="F160" s="85">
        <v>10.87</v>
      </c>
      <c r="G160" s="85">
        <v>180</v>
      </c>
      <c r="H160" s="85">
        <v>90</v>
      </c>
      <c r="I160" s="85" t="s">
        <v>535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5" t="s">
        <v>583</v>
      </c>
      <c r="B161" s="85" t="s">
        <v>1076</v>
      </c>
      <c r="C161" s="85">
        <v>0.22</v>
      </c>
      <c r="D161" s="85">
        <v>0.36299999999999999</v>
      </c>
      <c r="E161" s="85">
        <v>0.38400000000000001</v>
      </c>
      <c r="F161" s="85">
        <v>43.48</v>
      </c>
      <c r="G161" s="85">
        <v>180</v>
      </c>
      <c r="H161" s="85">
        <v>90</v>
      </c>
      <c r="I161" s="85" t="s">
        <v>535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5" t="s">
        <v>584</v>
      </c>
      <c r="B162" s="85" t="s">
        <v>1076</v>
      </c>
      <c r="C162" s="85">
        <v>0.22</v>
      </c>
      <c r="D162" s="85">
        <v>0.36299999999999999</v>
      </c>
      <c r="E162" s="85">
        <v>0.38400000000000001</v>
      </c>
      <c r="F162" s="85">
        <v>35.119999999999997</v>
      </c>
      <c r="G162" s="85">
        <v>180</v>
      </c>
      <c r="H162" s="85">
        <v>90</v>
      </c>
      <c r="I162" s="85" t="s">
        <v>535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5" t="s">
        <v>585</v>
      </c>
      <c r="B163" s="85" t="s">
        <v>1076</v>
      </c>
      <c r="C163" s="85">
        <v>0.22</v>
      </c>
      <c r="D163" s="85">
        <v>0.36299999999999999</v>
      </c>
      <c r="E163" s="85">
        <v>0.38400000000000001</v>
      </c>
      <c r="F163" s="85">
        <v>43.48</v>
      </c>
      <c r="G163" s="85">
        <v>180</v>
      </c>
      <c r="H163" s="85">
        <v>90</v>
      </c>
      <c r="I163" s="85" t="s">
        <v>535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5" t="s">
        <v>586</v>
      </c>
      <c r="B164" s="85" t="s">
        <v>1076</v>
      </c>
      <c r="C164" s="85">
        <v>0.22</v>
      </c>
      <c r="D164" s="85">
        <v>0.36299999999999999</v>
      </c>
      <c r="E164" s="85">
        <v>0.38400000000000001</v>
      </c>
      <c r="F164" s="85">
        <v>10.87</v>
      </c>
      <c r="G164" s="85">
        <v>180</v>
      </c>
      <c r="H164" s="85">
        <v>90</v>
      </c>
      <c r="I164" s="85" t="s">
        <v>535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5" t="s">
        <v>587</v>
      </c>
      <c r="B165" s="85" t="s">
        <v>1076</v>
      </c>
      <c r="C165" s="85">
        <v>0.22</v>
      </c>
      <c r="D165" s="85">
        <v>0.36299999999999999</v>
      </c>
      <c r="E165" s="85">
        <v>0.38400000000000001</v>
      </c>
      <c r="F165" s="85">
        <v>10.87</v>
      </c>
      <c r="G165" s="85">
        <v>0</v>
      </c>
      <c r="H165" s="85">
        <v>90</v>
      </c>
      <c r="I165" s="85" t="s">
        <v>528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5" t="s">
        <v>588</v>
      </c>
      <c r="B166" s="85" t="s">
        <v>1076</v>
      </c>
      <c r="C166" s="85">
        <v>0.22</v>
      </c>
      <c r="D166" s="85">
        <v>0.36299999999999999</v>
      </c>
      <c r="E166" s="85">
        <v>0.38400000000000001</v>
      </c>
      <c r="F166" s="85">
        <v>43.48</v>
      </c>
      <c r="G166" s="85">
        <v>0</v>
      </c>
      <c r="H166" s="85">
        <v>90</v>
      </c>
      <c r="I166" s="85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5" t="s">
        <v>590</v>
      </c>
      <c r="B167" s="85" t="s">
        <v>1076</v>
      </c>
      <c r="C167" s="85">
        <v>0.22</v>
      </c>
      <c r="D167" s="85">
        <v>0.36299999999999999</v>
      </c>
      <c r="E167" s="85">
        <v>0.38400000000000001</v>
      </c>
      <c r="F167" s="85">
        <v>10.87</v>
      </c>
      <c r="G167" s="85">
        <v>0</v>
      </c>
      <c r="H167" s="85">
        <v>90</v>
      </c>
      <c r="I167" s="85" t="s">
        <v>528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5" t="s">
        <v>591</v>
      </c>
      <c r="B168" s="85" t="s">
        <v>1076</v>
      </c>
      <c r="C168" s="85">
        <v>0.22</v>
      </c>
      <c r="D168" s="85">
        <v>0.36299999999999999</v>
      </c>
      <c r="E168" s="85">
        <v>0.38400000000000001</v>
      </c>
      <c r="F168" s="85">
        <v>43.48</v>
      </c>
      <c r="G168" s="85">
        <v>0</v>
      </c>
      <c r="H168" s="85">
        <v>90</v>
      </c>
      <c r="I168" s="85" t="s">
        <v>528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5" t="s">
        <v>592</v>
      </c>
      <c r="B169" s="85" t="s">
        <v>1076</v>
      </c>
      <c r="C169" s="85">
        <v>0.22</v>
      </c>
      <c r="D169" s="85">
        <v>0.36299999999999999</v>
      </c>
      <c r="E169" s="85">
        <v>0.38400000000000001</v>
      </c>
      <c r="F169" s="85">
        <v>10.87</v>
      </c>
      <c r="G169" s="85">
        <v>0</v>
      </c>
      <c r="H169" s="85">
        <v>90</v>
      </c>
      <c r="I169" s="85" t="s">
        <v>528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5" t="s">
        <v>603</v>
      </c>
      <c r="B170" s="85" t="s">
        <v>1076</v>
      </c>
      <c r="C170" s="85">
        <v>0.22</v>
      </c>
      <c r="D170" s="85">
        <v>0.36299999999999999</v>
      </c>
      <c r="E170" s="85">
        <v>0.38400000000000001</v>
      </c>
      <c r="F170" s="85">
        <v>22.58</v>
      </c>
      <c r="G170" s="85">
        <v>270</v>
      </c>
      <c r="H170" s="85">
        <v>90</v>
      </c>
      <c r="I170" s="85" t="s">
        <v>533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5" t="s">
        <v>604</v>
      </c>
      <c r="B171" s="85" t="s">
        <v>1076</v>
      </c>
      <c r="C171" s="85">
        <v>0.22</v>
      </c>
      <c r="D171" s="85">
        <v>0.36299999999999999</v>
      </c>
      <c r="E171" s="85">
        <v>0.38400000000000001</v>
      </c>
      <c r="F171" s="85">
        <v>10.87</v>
      </c>
      <c r="G171" s="85">
        <v>180</v>
      </c>
      <c r="H171" s="85">
        <v>90</v>
      </c>
      <c r="I171" s="85" t="s">
        <v>535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5" t="s">
        <v>605</v>
      </c>
      <c r="B172" s="85" t="s">
        <v>1076</v>
      </c>
      <c r="C172" s="85">
        <v>0.22</v>
      </c>
      <c r="D172" s="85">
        <v>0.36299999999999999</v>
      </c>
      <c r="E172" s="85">
        <v>0.38400000000000001</v>
      </c>
      <c r="F172" s="85">
        <v>43.48</v>
      </c>
      <c r="G172" s="85">
        <v>180</v>
      </c>
      <c r="H172" s="85">
        <v>90</v>
      </c>
      <c r="I172" s="85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5" t="s">
        <v>606</v>
      </c>
      <c r="B173" s="85" t="s">
        <v>1076</v>
      </c>
      <c r="C173" s="85">
        <v>0.22</v>
      </c>
      <c r="D173" s="85">
        <v>0.36299999999999999</v>
      </c>
      <c r="E173" s="85">
        <v>0.38400000000000001</v>
      </c>
      <c r="F173" s="85">
        <v>35.119999999999997</v>
      </c>
      <c r="G173" s="85">
        <v>180</v>
      </c>
      <c r="H173" s="85">
        <v>90</v>
      </c>
      <c r="I173" s="85" t="s">
        <v>535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5" t="s">
        <v>607</v>
      </c>
      <c r="B174" s="85" t="s">
        <v>1076</v>
      </c>
      <c r="C174" s="85">
        <v>0.22</v>
      </c>
      <c r="D174" s="85">
        <v>0.36299999999999999</v>
      </c>
      <c r="E174" s="85">
        <v>0.38400000000000001</v>
      </c>
      <c r="F174" s="85">
        <v>43.48</v>
      </c>
      <c r="G174" s="85">
        <v>180</v>
      </c>
      <c r="H174" s="85">
        <v>90</v>
      </c>
      <c r="I174" s="85" t="s">
        <v>535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5" t="s">
        <v>608</v>
      </c>
      <c r="B175" s="85" t="s">
        <v>1076</v>
      </c>
      <c r="C175" s="85">
        <v>0.22</v>
      </c>
      <c r="D175" s="85">
        <v>0.36299999999999999</v>
      </c>
      <c r="E175" s="85">
        <v>0.38400000000000001</v>
      </c>
      <c r="F175" s="85">
        <v>10.87</v>
      </c>
      <c r="G175" s="85">
        <v>180</v>
      </c>
      <c r="H175" s="85">
        <v>90</v>
      </c>
      <c r="I175" s="85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5" t="s">
        <v>609</v>
      </c>
      <c r="B176" s="85" t="s">
        <v>1076</v>
      </c>
      <c r="C176" s="85">
        <v>0.22</v>
      </c>
      <c r="D176" s="85">
        <v>0.36299999999999999</v>
      </c>
      <c r="E176" s="85">
        <v>0.38400000000000001</v>
      </c>
      <c r="F176" s="85">
        <v>10.87</v>
      </c>
      <c r="G176" s="85">
        <v>0</v>
      </c>
      <c r="H176" s="85">
        <v>90</v>
      </c>
      <c r="I176" s="85" t="s">
        <v>528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5" t="s">
        <v>610</v>
      </c>
      <c r="B177" s="85" t="s">
        <v>1076</v>
      </c>
      <c r="C177" s="85">
        <v>0.22</v>
      </c>
      <c r="D177" s="85">
        <v>0.36299999999999999</v>
      </c>
      <c r="E177" s="85">
        <v>0.38400000000000001</v>
      </c>
      <c r="F177" s="85">
        <v>43.48</v>
      </c>
      <c r="G177" s="85">
        <v>0</v>
      </c>
      <c r="H177" s="85">
        <v>90</v>
      </c>
      <c r="I177" s="85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5" t="s">
        <v>612</v>
      </c>
      <c r="B178" s="85" t="s">
        <v>1076</v>
      </c>
      <c r="C178" s="85">
        <v>0.22</v>
      </c>
      <c r="D178" s="85">
        <v>0.36299999999999999</v>
      </c>
      <c r="E178" s="85">
        <v>0.38400000000000001</v>
      </c>
      <c r="F178" s="85">
        <v>10.87</v>
      </c>
      <c r="G178" s="85">
        <v>0</v>
      </c>
      <c r="H178" s="85">
        <v>90</v>
      </c>
      <c r="I178" s="85" t="s">
        <v>528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5" t="s">
        <v>613</v>
      </c>
      <c r="B179" s="85" t="s">
        <v>1076</v>
      </c>
      <c r="C179" s="85">
        <v>0.22</v>
      </c>
      <c r="D179" s="85">
        <v>0.36299999999999999</v>
      </c>
      <c r="E179" s="85">
        <v>0.38400000000000001</v>
      </c>
      <c r="F179" s="85">
        <v>43.48</v>
      </c>
      <c r="G179" s="85">
        <v>0</v>
      </c>
      <c r="H179" s="85">
        <v>90</v>
      </c>
      <c r="I179" s="85" t="s">
        <v>528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5" t="s">
        <v>614</v>
      </c>
      <c r="B180" s="85" t="s">
        <v>1076</v>
      </c>
      <c r="C180" s="85">
        <v>0.22</v>
      </c>
      <c r="D180" s="85">
        <v>0.36299999999999999</v>
      </c>
      <c r="E180" s="85">
        <v>0.38400000000000001</v>
      </c>
      <c r="F180" s="85">
        <v>10.87</v>
      </c>
      <c r="G180" s="85">
        <v>0</v>
      </c>
      <c r="H180" s="85">
        <v>90</v>
      </c>
      <c r="I180" s="85" t="s">
        <v>528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5" t="s">
        <v>628</v>
      </c>
      <c r="B181" s="85" t="s">
        <v>1076</v>
      </c>
      <c r="C181" s="85">
        <v>0.22</v>
      </c>
      <c r="D181" s="85">
        <v>0.36299999999999999</v>
      </c>
      <c r="E181" s="85">
        <v>0.38400000000000001</v>
      </c>
      <c r="F181" s="85">
        <v>22.58</v>
      </c>
      <c r="G181" s="85">
        <v>270</v>
      </c>
      <c r="H181" s="85">
        <v>90</v>
      </c>
      <c r="I181" s="85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5" t="s">
        <v>629</v>
      </c>
      <c r="B182" s="85" t="s">
        <v>1076</v>
      </c>
      <c r="C182" s="85">
        <v>0.22</v>
      </c>
      <c r="D182" s="85">
        <v>0.36299999999999999</v>
      </c>
      <c r="E182" s="85">
        <v>0.38400000000000001</v>
      </c>
      <c r="F182" s="85">
        <v>10.87</v>
      </c>
      <c r="G182" s="85">
        <v>180</v>
      </c>
      <c r="H182" s="85">
        <v>90</v>
      </c>
      <c r="I182" s="85" t="s">
        <v>535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5" t="s">
        <v>630</v>
      </c>
      <c r="B183" s="85" t="s">
        <v>1078</v>
      </c>
      <c r="C183" s="85">
        <v>0.3</v>
      </c>
      <c r="D183" s="85">
        <v>0.35799999999999998</v>
      </c>
      <c r="E183" s="85">
        <v>0.38400000000000001</v>
      </c>
      <c r="F183" s="85">
        <v>32.61</v>
      </c>
      <c r="G183" s="85">
        <v>90</v>
      </c>
      <c r="H183" s="85">
        <v>0</v>
      </c>
      <c r="I183" s="85"/>
      <c r="J183"/>
      <c r="K183"/>
      <c r="L183"/>
      <c r="M183"/>
      <c r="N183"/>
      <c r="O183"/>
      <c r="P183"/>
      <c r="Q183"/>
      <c r="R183"/>
      <c r="S183"/>
    </row>
    <row r="184" spans="1:19">
      <c r="A184" s="85" t="s">
        <v>631</v>
      </c>
      <c r="B184" s="85" t="s">
        <v>1076</v>
      </c>
      <c r="C184" s="85">
        <v>0.22</v>
      </c>
      <c r="D184" s="85">
        <v>0.36299999999999999</v>
      </c>
      <c r="E184" s="85">
        <v>0.38400000000000001</v>
      </c>
      <c r="F184" s="85">
        <v>43.48</v>
      </c>
      <c r="G184" s="85">
        <v>180</v>
      </c>
      <c r="H184" s="85">
        <v>90</v>
      </c>
      <c r="I184" s="85" t="s">
        <v>535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5" t="s">
        <v>632</v>
      </c>
      <c r="B185" s="85" t="s">
        <v>1078</v>
      </c>
      <c r="C185" s="85">
        <v>0.3</v>
      </c>
      <c r="D185" s="85">
        <v>0.35799999999999998</v>
      </c>
      <c r="E185" s="85">
        <v>0.38400000000000001</v>
      </c>
      <c r="F185" s="85">
        <v>130.44999999999999</v>
      </c>
      <c r="G185" s="85">
        <v>90</v>
      </c>
      <c r="H185" s="85">
        <v>0</v>
      </c>
      <c r="I185" s="85"/>
      <c r="J185"/>
      <c r="K185"/>
      <c r="L185"/>
      <c r="M185"/>
      <c r="N185"/>
      <c r="O185"/>
      <c r="P185"/>
      <c r="Q185"/>
      <c r="R185"/>
      <c r="S185"/>
    </row>
    <row r="186" spans="1:19">
      <c r="A186" s="85" t="s">
        <v>633</v>
      </c>
      <c r="B186" s="85" t="s">
        <v>1076</v>
      </c>
      <c r="C186" s="85">
        <v>0.22</v>
      </c>
      <c r="D186" s="85">
        <v>0.36299999999999999</v>
      </c>
      <c r="E186" s="85">
        <v>0.38400000000000001</v>
      </c>
      <c r="F186" s="85">
        <v>35.119999999999997</v>
      </c>
      <c r="G186" s="85">
        <v>180</v>
      </c>
      <c r="H186" s="85">
        <v>90</v>
      </c>
      <c r="I186" s="85" t="s">
        <v>535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5" t="s">
        <v>634</v>
      </c>
      <c r="B187" s="85" t="s">
        <v>1078</v>
      </c>
      <c r="C187" s="85">
        <v>0.3</v>
      </c>
      <c r="D187" s="85">
        <v>0.35799999999999998</v>
      </c>
      <c r="E187" s="85">
        <v>0.38400000000000001</v>
      </c>
      <c r="F187" s="85">
        <v>105.36</v>
      </c>
      <c r="G187" s="85">
        <v>90</v>
      </c>
      <c r="H187" s="85">
        <v>0</v>
      </c>
      <c r="I187" s="85"/>
      <c r="J187"/>
      <c r="K187"/>
      <c r="L187"/>
      <c r="M187"/>
      <c r="N187"/>
      <c r="O187"/>
      <c r="P187"/>
      <c r="Q187"/>
      <c r="R187"/>
      <c r="S187"/>
    </row>
    <row r="188" spans="1:19">
      <c r="A188" s="85" t="s">
        <v>635</v>
      </c>
      <c r="B188" s="85" t="s">
        <v>1076</v>
      </c>
      <c r="C188" s="85">
        <v>0.22</v>
      </c>
      <c r="D188" s="85">
        <v>0.36299999999999999</v>
      </c>
      <c r="E188" s="85">
        <v>0.38400000000000001</v>
      </c>
      <c r="F188" s="85">
        <v>43.48</v>
      </c>
      <c r="G188" s="85">
        <v>180</v>
      </c>
      <c r="H188" s="85">
        <v>90</v>
      </c>
      <c r="I188" s="85" t="s">
        <v>535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5" t="s">
        <v>636</v>
      </c>
      <c r="B189" s="85" t="s">
        <v>1078</v>
      </c>
      <c r="C189" s="85">
        <v>0.3</v>
      </c>
      <c r="D189" s="85">
        <v>0.35799999999999998</v>
      </c>
      <c r="E189" s="85">
        <v>0.38400000000000001</v>
      </c>
      <c r="F189" s="85">
        <v>130.44999999999999</v>
      </c>
      <c r="G189" s="85">
        <v>90</v>
      </c>
      <c r="H189" s="85">
        <v>0</v>
      </c>
      <c r="I189" s="85"/>
      <c r="J189"/>
      <c r="K189"/>
      <c r="L189"/>
      <c r="M189"/>
      <c r="N189"/>
      <c r="O189"/>
      <c r="P189"/>
      <c r="Q189"/>
      <c r="R189"/>
      <c r="S189"/>
    </row>
    <row r="190" spans="1:19">
      <c r="A190" s="85" t="s">
        <v>637</v>
      </c>
      <c r="B190" s="85" t="s">
        <v>1076</v>
      </c>
      <c r="C190" s="85">
        <v>0.22</v>
      </c>
      <c r="D190" s="85">
        <v>0.36299999999999999</v>
      </c>
      <c r="E190" s="85">
        <v>0.38400000000000001</v>
      </c>
      <c r="F190" s="85">
        <v>10.87</v>
      </c>
      <c r="G190" s="85">
        <v>180</v>
      </c>
      <c r="H190" s="85">
        <v>90</v>
      </c>
      <c r="I190" s="85" t="s">
        <v>535</v>
      </c>
      <c r="J190"/>
      <c r="K190"/>
      <c r="L190"/>
      <c r="M190"/>
      <c r="N190"/>
      <c r="O190"/>
      <c r="P190"/>
      <c r="Q190"/>
      <c r="R190"/>
      <c r="S190"/>
    </row>
    <row r="191" spans="1:19">
      <c r="A191" s="85" t="s">
        <v>638</v>
      </c>
      <c r="B191" s="85" t="s">
        <v>1078</v>
      </c>
      <c r="C191" s="85">
        <v>0.3</v>
      </c>
      <c r="D191" s="85">
        <v>0.35799999999999998</v>
      </c>
      <c r="E191" s="85">
        <v>0.38400000000000001</v>
      </c>
      <c r="F191" s="85">
        <v>32.61</v>
      </c>
      <c r="G191" s="85">
        <v>90</v>
      </c>
      <c r="H191" s="85">
        <v>0</v>
      </c>
      <c r="I191" s="85"/>
      <c r="J191"/>
      <c r="K191"/>
      <c r="L191"/>
      <c r="M191"/>
      <c r="N191"/>
      <c r="O191"/>
      <c r="P191"/>
      <c r="Q191"/>
      <c r="R191"/>
      <c r="S191"/>
    </row>
    <row r="192" spans="1:19">
      <c r="A192" s="85" t="s">
        <v>639</v>
      </c>
      <c r="B192" s="85" t="s">
        <v>1076</v>
      </c>
      <c r="C192" s="85">
        <v>0.22</v>
      </c>
      <c r="D192" s="85">
        <v>0.36299999999999999</v>
      </c>
      <c r="E192" s="85">
        <v>0.38400000000000001</v>
      </c>
      <c r="F192" s="85">
        <v>10.87</v>
      </c>
      <c r="G192" s="85">
        <v>0</v>
      </c>
      <c r="H192" s="85">
        <v>90</v>
      </c>
      <c r="I192" s="85" t="s">
        <v>528</v>
      </c>
      <c r="J192"/>
      <c r="K192"/>
      <c r="L192"/>
      <c r="M192"/>
      <c r="N192"/>
      <c r="O192"/>
      <c r="P192"/>
      <c r="Q192"/>
      <c r="R192"/>
      <c r="S192"/>
    </row>
    <row r="193" spans="1:19">
      <c r="A193" s="85" t="s">
        <v>640</v>
      </c>
      <c r="B193" s="85" t="s">
        <v>1078</v>
      </c>
      <c r="C193" s="85">
        <v>0.3</v>
      </c>
      <c r="D193" s="85">
        <v>0.35799999999999998</v>
      </c>
      <c r="E193" s="85">
        <v>0.38400000000000001</v>
      </c>
      <c r="F193" s="85">
        <v>32.61</v>
      </c>
      <c r="G193" s="85">
        <v>90</v>
      </c>
      <c r="H193" s="85">
        <v>0</v>
      </c>
      <c r="I193" s="85"/>
      <c r="J193"/>
      <c r="K193"/>
      <c r="L193"/>
      <c r="M193"/>
      <c r="N193"/>
      <c r="O193"/>
      <c r="P193"/>
      <c r="Q193"/>
      <c r="R193"/>
      <c r="S193"/>
    </row>
    <row r="194" spans="1:19">
      <c r="A194" s="85" t="s">
        <v>641</v>
      </c>
      <c r="B194" s="85" t="s">
        <v>1076</v>
      </c>
      <c r="C194" s="85">
        <v>0.22</v>
      </c>
      <c r="D194" s="85">
        <v>0.36299999999999999</v>
      </c>
      <c r="E194" s="85">
        <v>0.38400000000000001</v>
      </c>
      <c r="F194" s="85">
        <v>43.48</v>
      </c>
      <c r="G194" s="85">
        <v>0</v>
      </c>
      <c r="H194" s="85">
        <v>90</v>
      </c>
      <c r="I194" s="85" t="s">
        <v>528</v>
      </c>
      <c r="J194"/>
      <c r="K194"/>
      <c r="L194"/>
      <c r="M194"/>
      <c r="N194"/>
      <c r="O194"/>
      <c r="P194"/>
      <c r="Q194"/>
      <c r="R194"/>
      <c r="S194"/>
    </row>
    <row r="195" spans="1:19">
      <c r="A195" s="85" t="s">
        <v>642</v>
      </c>
      <c r="B195" s="85" t="s">
        <v>1078</v>
      </c>
      <c r="C195" s="85">
        <v>0.3</v>
      </c>
      <c r="D195" s="85">
        <v>0.35799999999999998</v>
      </c>
      <c r="E195" s="85">
        <v>0.38400000000000001</v>
      </c>
      <c r="F195" s="85">
        <v>130.44</v>
      </c>
      <c r="G195" s="85">
        <v>90</v>
      </c>
      <c r="H195" s="85">
        <v>0</v>
      </c>
      <c r="I195" s="85"/>
      <c r="J195"/>
      <c r="K195"/>
      <c r="L195"/>
      <c r="M195"/>
      <c r="N195"/>
      <c r="O195"/>
      <c r="P195"/>
      <c r="Q195"/>
      <c r="R195"/>
      <c r="S195"/>
    </row>
    <row r="196" spans="1:19">
      <c r="A196" s="85" t="s">
        <v>645</v>
      </c>
      <c r="B196" s="85" t="s">
        <v>1076</v>
      </c>
      <c r="C196" s="85">
        <v>0.22</v>
      </c>
      <c r="D196" s="85">
        <v>0.36299999999999999</v>
      </c>
      <c r="E196" s="85">
        <v>0.38400000000000001</v>
      </c>
      <c r="F196" s="85">
        <v>10.87</v>
      </c>
      <c r="G196" s="85">
        <v>0</v>
      </c>
      <c r="H196" s="85">
        <v>90</v>
      </c>
      <c r="I196" s="85" t="s">
        <v>528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5" t="s">
        <v>646</v>
      </c>
      <c r="B197" s="85" t="s">
        <v>1078</v>
      </c>
      <c r="C197" s="85">
        <v>0.3</v>
      </c>
      <c r="D197" s="85">
        <v>0.35799999999999998</v>
      </c>
      <c r="E197" s="85">
        <v>0.38400000000000001</v>
      </c>
      <c r="F197" s="85">
        <v>32.61</v>
      </c>
      <c r="G197" s="85">
        <v>90</v>
      </c>
      <c r="H197" s="85">
        <v>0</v>
      </c>
      <c r="I197" s="85"/>
      <c r="J197"/>
      <c r="K197"/>
      <c r="L197"/>
      <c r="M197"/>
      <c r="N197"/>
      <c r="O197"/>
      <c r="P197"/>
      <c r="Q197"/>
      <c r="R197"/>
      <c r="S197"/>
    </row>
    <row r="198" spans="1:19">
      <c r="A198" s="85" t="s">
        <v>647</v>
      </c>
      <c r="B198" s="85" t="s">
        <v>1076</v>
      </c>
      <c r="C198" s="85">
        <v>0.22</v>
      </c>
      <c r="D198" s="85">
        <v>0.36299999999999999</v>
      </c>
      <c r="E198" s="85">
        <v>0.38400000000000001</v>
      </c>
      <c r="F198" s="85">
        <v>43.48</v>
      </c>
      <c r="G198" s="85">
        <v>0</v>
      </c>
      <c r="H198" s="85">
        <v>90</v>
      </c>
      <c r="I198" s="85" t="s">
        <v>528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5" t="s">
        <v>648</v>
      </c>
      <c r="B199" s="85" t="s">
        <v>1078</v>
      </c>
      <c r="C199" s="85">
        <v>0.3</v>
      </c>
      <c r="D199" s="85">
        <v>0.35799999999999998</v>
      </c>
      <c r="E199" s="85">
        <v>0.38400000000000001</v>
      </c>
      <c r="F199" s="85">
        <v>130.44</v>
      </c>
      <c r="G199" s="85">
        <v>90</v>
      </c>
      <c r="H199" s="85">
        <v>0</v>
      </c>
      <c r="I199" s="85"/>
      <c r="J199"/>
      <c r="K199"/>
      <c r="L199"/>
      <c r="M199"/>
      <c r="N199"/>
      <c r="O199"/>
      <c r="P199"/>
      <c r="Q199"/>
      <c r="R199"/>
      <c r="S199"/>
    </row>
    <row r="200" spans="1:19">
      <c r="A200" s="85" t="s">
        <v>649</v>
      </c>
      <c r="B200" s="85" t="s">
        <v>1076</v>
      </c>
      <c r="C200" s="85">
        <v>0.22</v>
      </c>
      <c r="D200" s="85">
        <v>0.36299999999999999</v>
      </c>
      <c r="E200" s="85">
        <v>0.38400000000000001</v>
      </c>
      <c r="F200" s="85">
        <v>10.87</v>
      </c>
      <c r="G200" s="85">
        <v>0</v>
      </c>
      <c r="H200" s="85">
        <v>90</v>
      </c>
      <c r="I200" s="85" t="s">
        <v>528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5" t="s">
        <v>650</v>
      </c>
      <c r="B201" s="85" t="s">
        <v>1078</v>
      </c>
      <c r="C201" s="85">
        <v>0.3</v>
      </c>
      <c r="D201" s="85">
        <v>0.35799999999999998</v>
      </c>
      <c r="E201" s="85">
        <v>0.38400000000000001</v>
      </c>
      <c r="F201" s="85">
        <v>32.61</v>
      </c>
      <c r="G201" s="85">
        <v>90</v>
      </c>
      <c r="H201" s="85">
        <v>0</v>
      </c>
      <c r="I201" s="85"/>
      <c r="J201"/>
      <c r="K201"/>
      <c r="L201"/>
      <c r="M201"/>
      <c r="N201"/>
      <c r="O201"/>
      <c r="P201"/>
      <c r="Q201"/>
      <c r="R201"/>
      <c r="S201"/>
    </row>
    <row r="202" spans="1:19">
      <c r="A202" s="85" t="s">
        <v>561</v>
      </c>
      <c r="B202" s="85" t="s">
        <v>1076</v>
      </c>
      <c r="C202" s="85">
        <v>0.22</v>
      </c>
      <c r="D202" s="85">
        <v>0.36299999999999999</v>
      </c>
      <c r="E202" s="85">
        <v>0.38400000000000001</v>
      </c>
      <c r="F202" s="85">
        <v>39.86</v>
      </c>
      <c r="G202" s="85">
        <v>0</v>
      </c>
      <c r="H202" s="85">
        <v>90</v>
      </c>
      <c r="I202" s="85" t="s">
        <v>528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5" t="s">
        <v>562</v>
      </c>
      <c r="B203" s="85" t="s">
        <v>1077</v>
      </c>
      <c r="C203" s="85">
        <v>0.3</v>
      </c>
      <c r="D203" s="85">
        <v>1.8620000000000001</v>
      </c>
      <c r="E203" s="85">
        <v>3.4009999999999998</v>
      </c>
      <c r="F203" s="85">
        <v>97.83</v>
      </c>
      <c r="G203" s="85">
        <v>90</v>
      </c>
      <c r="H203" s="85">
        <v>180</v>
      </c>
      <c r="I203" s="85"/>
      <c r="J203"/>
      <c r="K203"/>
      <c r="L203"/>
      <c r="M203"/>
      <c r="N203"/>
      <c r="O203"/>
      <c r="P203"/>
      <c r="Q203"/>
      <c r="R203"/>
      <c r="S203"/>
    </row>
    <row r="204" spans="1:19">
      <c r="A204" s="85" t="s">
        <v>547</v>
      </c>
      <c r="B204" s="85" t="s">
        <v>1076</v>
      </c>
      <c r="C204" s="85">
        <v>0.22</v>
      </c>
      <c r="D204" s="85">
        <v>0.36299999999999999</v>
      </c>
      <c r="E204" s="85">
        <v>0.38400000000000001</v>
      </c>
      <c r="F204" s="85">
        <v>13.29</v>
      </c>
      <c r="G204" s="85">
        <v>180</v>
      </c>
      <c r="H204" s="85">
        <v>90</v>
      </c>
      <c r="I204" s="85" t="s">
        <v>535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5" t="s">
        <v>548</v>
      </c>
      <c r="B205" s="85" t="s">
        <v>1077</v>
      </c>
      <c r="C205" s="85">
        <v>0.3</v>
      </c>
      <c r="D205" s="85">
        <v>1.8620000000000001</v>
      </c>
      <c r="E205" s="85">
        <v>3.4009999999999998</v>
      </c>
      <c r="F205" s="85">
        <v>32.61</v>
      </c>
      <c r="G205" s="85">
        <v>90</v>
      </c>
      <c r="H205" s="85">
        <v>180</v>
      </c>
      <c r="I205" s="85"/>
      <c r="J205"/>
      <c r="K205"/>
      <c r="L205"/>
      <c r="M205"/>
      <c r="N205"/>
      <c r="O205"/>
      <c r="P205"/>
      <c r="Q205"/>
      <c r="R205"/>
      <c r="S205"/>
    </row>
    <row r="206" spans="1:19">
      <c r="A206" s="85" t="s">
        <v>545</v>
      </c>
      <c r="B206" s="85" t="s">
        <v>1076</v>
      </c>
      <c r="C206" s="85">
        <v>0.22</v>
      </c>
      <c r="D206" s="85">
        <v>0.36299999999999999</v>
      </c>
      <c r="E206" s="85">
        <v>0.38400000000000001</v>
      </c>
      <c r="F206" s="85">
        <v>32.700000000000003</v>
      </c>
      <c r="G206" s="85">
        <v>180</v>
      </c>
      <c r="H206" s="85">
        <v>90</v>
      </c>
      <c r="I206" s="85" t="s">
        <v>535</v>
      </c>
      <c r="J206"/>
      <c r="K206"/>
      <c r="L206"/>
      <c r="M206"/>
      <c r="N206"/>
      <c r="O206"/>
      <c r="P206"/>
      <c r="Q206"/>
      <c r="R206"/>
      <c r="S206"/>
    </row>
    <row r="207" spans="1:19">
      <c r="A207" s="85" t="s">
        <v>546</v>
      </c>
      <c r="B207" s="85" t="s">
        <v>1077</v>
      </c>
      <c r="C207" s="85">
        <v>0.3</v>
      </c>
      <c r="D207" s="85">
        <v>1.8620000000000001</v>
      </c>
      <c r="E207" s="85">
        <v>3.4009999999999998</v>
      </c>
      <c r="F207" s="85">
        <v>80.27</v>
      </c>
      <c r="G207" s="85">
        <v>90</v>
      </c>
      <c r="H207" s="85">
        <v>180</v>
      </c>
      <c r="I207" s="85"/>
      <c r="J207"/>
      <c r="K207"/>
      <c r="L207"/>
      <c r="M207"/>
      <c r="N207"/>
      <c r="O207"/>
      <c r="P207"/>
      <c r="Q207"/>
      <c r="R207"/>
      <c r="S207"/>
    </row>
    <row r="208" spans="1:19">
      <c r="A208" s="85" t="s">
        <v>525</v>
      </c>
      <c r="B208" s="85" t="s">
        <v>1076</v>
      </c>
      <c r="C208" s="85">
        <v>0.22</v>
      </c>
      <c r="D208" s="85">
        <v>0.36299999999999999</v>
      </c>
      <c r="E208" s="85">
        <v>0.38400000000000001</v>
      </c>
      <c r="F208" s="85">
        <v>27.59</v>
      </c>
      <c r="G208" s="85">
        <v>90</v>
      </c>
      <c r="H208" s="85">
        <v>90</v>
      </c>
      <c r="I208" s="85" t="s">
        <v>526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5" t="s">
        <v>527</v>
      </c>
      <c r="B209" s="85" t="s">
        <v>1076</v>
      </c>
      <c r="C209" s="85">
        <v>0.22</v>
      </c>
      <c r="D209" s="85">
        <v>0.36299999999999999</v>
      </c>
      <c r="E209" s="85">
        <v>0.38400000000000001</v>
      </c>
      <c r="F209" s="85">
        <v>8.18</v>
      </c>
      <c r="G209" s="85">
        <v>0</v>
      </c>
      <c r="H209" s="85">
        <v>90</v>
      </c>
      <c r="I209" s="85" t="s">
        <v>528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5" t="s">
        <v>529</v>
      </c>
      <c r="B210" s="85" t="s">
        <v>1077</v>
      </c>
      <c r="C210" s="85">
        <v>0.3</v>
      </c>
      <c r="D210" s="85">
        <v>1.8620000000000001</v>
      </c>
      <c r="E210" s="85">
        <v>3.4009999999999998</v>
      </c>
      <c r="F210" s="85">
        <v>20.07</v>
      </c>
      <c r="G210" s="85">
        <v>90</v>
      </c>
      <c r="H210" s="85">
        <v>180</v>
      </c>
      <c r="I210" s="85"/>
      <c r="J210"/>
      <c r="K210"/>
      <c r="L210"/>
      <c r="M210"/>
      <c r="N210"/>
      <c r="O210"/>
      <c r="P210"/>
      <c r="Q210"/>
      <c r="R210"/>
      <c r="S210"/>
    </row>
    <row r="211" spans="1:19">
      <c r="A211" s="85" t="s">
        <v>574</v>
      </c>
      <c r="B211" s="85" t="s">
        <v>1076</v>
      </c>
      <c r="C211" s="85">
        <v>0.22</v>
      </c>
      <c r="D211" s="85">
        <v>0.36299999999999999</v>
      </c>
      <c r="E211" s="85">
        <v>0.38400000000000001</v>
      </c>
      <c r="F211" s="85">
        <v>22.58</v>
      </c>
      <c r="G211" s="85">
        <v>90</v>
      </c>
      <c r="H211" s="85">
        <v>90</v>
      </c>
      <c r="I211" s="85" t="s">
        <v>526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5" t="s">
        <v>575</v>
      </c>
      <c r="B212" s="85" t="s">
        <v>1076</v>
      </c>
      <c r="C212" s="85">
        <v>0.22</v>
      </c>
      <c r="D212" s="85">
        <v>0.36299999999999999</v>
      </c>
      <c r="E212" s="85">
        <v>0.38400000000000001</v>
      </c>
      <c r="F212" s="85">
        <v>6.69</v>
      </c>
      <c r="G212" s="85">
        <v>0</v>
      </c>
      <c r="H212" s="85">
        <v>90</v>
      </c>
      <c r="I212" s="85" t="s">
        <v>528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5" t="s">
        <v>596</v>
      </c>
      <c r="B213" s="85" t="s">
        <v>1076</v>
      </c>
      <c r="C213" s="85">
        <v>0.22</v>
      </c>
      <c r="D213" s="85">
        <v>0.36299999999999999</v>
      </c>
      <c r="E213" s="85">
        <v>0.38400000000000001</v>
      </c>
      <c r="F213" s="85">
        <v>22.58</v>
      </c>
      <c r="G213" s="85">
        <v>90</v>
      </c>
      <c r="H213" s="85">
        <v>90</v>
      </c>
      <c r="I213" s="85" t="s">
        <v>526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5" t="s">
        <v>597</v>
      </c>
      <c r="B214" s="85" t="s">
        <v>1076</v>
      </c>
      <c r="C214" s="85">
        <v>0.22</v>
      </c>
      <c r="D214" s="85">
        <v>0.36299999999999999</v>
      </c>
      <c r="E214" s="85">
        <v>0.38400000000000001</v>
      </c>
      <c r="F214" s="85">
        <v>6.69</v>
      </c>
      <c r="G214" s="85">
        <v>0</v>
      </c>
      <c r="H214" s="85">
        <v>90</v>
      </c>
      <c r="I214" s="85" t="s">
        <v>528</v>
      </c>
      <c r="J214"/>
      <c r="K214"/>
      <c r="L214"/>
      <c r="M214"/>
      <c r="N214"/>
      <c r="O214"/>
      <c r="P214"/>
      <c r="Q214"/>
      <c r="R214"/>
      <c r="S214"/>
    </row>
    <row r="215" spans="1:19">
      <c r="A215" s="85" t="s">
        <v>618</v>
      </c>
      <c r="B215" s="85" t="s">
        <v>1076</v>
      </c>
      <c r="C215" s="85">
        <v>0.22</v>
      </c>
      <c r="D215" s="85">
        <v>0.36299999999999999</v>
      </c>
      <c r="E215" s="85">
        <v>0.38400000000000001</v>
      </c>
      <c r="F215" s="85">
        <v>22.58</v>
      </c>
      <c r="G215" s="85">
        <v>90</v>
      </c>
      <c r="H215" s="85">
        <v>90</v>
      </c>
      <c r="I215" s="85" t="s">
        <v>526</v>
      </c>
      <c r="J215"/>
      <c r="K215"/>
      <c r="L215"/>
      <c r="M215"/>
      <c r="N215"/>
      <c r="O215"/>
      <c r="P215"/>
      <c r="Q215"/>
      <c r="R215"/>
      <c r="S215"/>
    </row>
    <row r="216" spans="1:19">
      <c r="A216" s="85" t="s">
        <v>619</v>
      </c>
      <c r="B216" s="85" t="s">
        <v>1076</v>
      </c>
      <c r="C216" s="85">
        <v>0.22</v>
      </c>
      <c r="D216" s="85">
        <v>0.36299999999999999</v>
      </c>
      <c r="E216" s="85">
        <v>0.38400000000000001</v>
      </c>
      <c r="F216" s="85">
        <v>6.69</v>
      </c>
      <c r="G216" s="85">
        <v>0</v>
      </c>
      <c r="H216" s="85">
        <v>90</v>
      </c>
      <c r="I216" s="85" t="s">
        <v>528</v>
      </c>
      <c r="J216"/>
      <c r="K216"/>
      <c r="L216"/>
      <c r="M216"/>
      <c r="N216"/>
      <c r="O216"/>
      <c r="P216"/>
      <c r="Q216"/>
      <c r="R216"/>
      <c r="S216"/>
    </row>
    <row r="217" spans="1:19">
      <c r="A217" s="85" t="s">
        <v>620</v>
      </c>
      <c r="B217" s="85" t="s">
        <v>1078</v>
      </c>
      <c r="C217" s="85">
        <v>0.3</v>
      </c>
      <c r="D217" s="85">
        <v>0.35799999999999998</v>
      </c>
      <c r="E217" s="85">
        <v>0.38400000000000001</v>
      </c>
      <c r="F217" s="85">
        <v>20.07</v>
      </c>
      <c r="G217" s="85">
        <v>90</v>
      </c>
      <c r="H217" s="85">
        <v>0</v>
      </c>
      <c r="I217" s="85"/>
      <c r="J217"/>
      <c r="K217"/>
      <c r="L217"/>
      <c r="M217"/>
      <c r="N217"/>
      <c r="O217"/>
      <c r="P217"/>
      <c r="Q217"/>
      <c r="R217"/>
      <c r="S217"/>
    </row>
    <row r="218" spans="1:19">
      <c r="A218" s="85" t="s">
        <v>537</v>
      </c>
      <c r="B218" s="85" t="s">
        <v>1076</v>
      </c>
      <c r="C218" s="85">
        <v>0.22</v>
      </c>
      <c r="D218" s="85">
        <v>0.36299999999999999</v>
      </c>
      <c r="E218" s="85">
        <v>0.38400000000000001</v>
      </c>
      <c r="F218" s="85">
        <v>27.59</v>
      </c>
      <c r="G218" s="85">
        <v>90</v>
      </c>
      <c r="H218" s="85">
        <v>90</v>
      </c>
      <c r="I218" s="85" t="s">
        <v>526</v>
      </c>
      <c r="J218"/>
      <c r="K218"/>
      <c r="L218"/>
      <c r="M218"/>
      <c r="N218"/>
      <c r="O218"/>
      <c r="P218"/>
      <c r="Q218"/>
      <c r="R218"/>
      <c r="S218"/>
    </row>
    <row r="219" spans="1:19">
      <c r="A219" s="85" t="s">
        <v>538</v>
      </c>
      <c r="B219" s="85" t="s">
        <v>1076</v>
      </c>
      <c r="C219" s="85">
        <v>0.22</v>
      </c>
      <c r="D219" s="85">
        <v>0.36299999999999999</v>
      </c>
      <c r="E219" s="85">
        <v>0.38400000000000001</v>
      </c>
      <c r="F219" s="85">
        <v>8.18</v>
      </c>
      <c r="G219" s="85">
        <v>180</v>
      </c>
      <c r="H219" s="85">
        <v>90</v>
      </c>
      <c r="I219" s="85" t="s">
        <v>535</v>
      </c>
      <c r="J219"/>
      <c r="K219"/>
      <c r="L219"/>
      <c r="M219"/>
      <c r="N219"/>
      <c r="O219"/>
      <c r="P219"/>
      <c r="Q219"/>
      <c r="R219"/>
      <c r="S219"/>
    </row>
    <row r="220" spans="1:19">
      <c r="A220" s="85" t="s">
        <v>539</v>
      </c>
      <c r="B220" s="85" t="s">
        <v>1077</v>
      </c>
      <c r="C220" s="85">
        <v>0.3</v>
      </c>
      <c r="D220" s="85">
        <v>1.8620000000000001</v>
      </c>
      <c r="E220" s="85">
        <v>3.4009999999999998</v>
      </c>
      <c r="F220" s="85">
        <v>20.07</v>
      </c>
      <c r="G220" s="85">
        <v>90</v>
      </c>
      <c r="H220" s="85">
        <v>180</v>
      </c>
      <c r="I220" s="85"/>
      <c r="J220"/>
      <c r="K220"/>
      <c r="L220"/>
      <c r="M220"/>
      <c r="N220"/>
      <c r="O220"/>
      <c r="P220"/>
      <c r="Q220"/>
      <c r="R220"/>
      <c r="S220"/>
    </row>
    <row r="221" spans="1:19">
      <c r="A221" s="85" t="s">
        <v>579</v>
      </c>
      <c r="B221" s="85" t="s">
        <v>1076</v>
      </c>
      <c r="C221" s="85">
        <v>0.22</v>
      </c>
      <c r="D221" s="85">
        <v>0.36299999999999999</v>
      </c>
      <c r="E221" s="85">
        <v>0.38400000000000001</v>
      </c>
      <c r="F221" s="85">
        <v>22.58</v>
      </c>
      <c r="G221" s="85">
        <v>90</v>
      </c>
      <c r="H221" s="85">
        <v>90</v>
      </c>
      <c r="I221" s="85" t="s">
        <v>526</v>
      </c>
      <c r="J221"/>
      <c r="K221"/>
      <c r="L221"/>
      <c r="M221"/>
      <c r="N221"/>
      <c r="O221"/>
      <c r="P221"/>
      <c r="Q221"/>
      <c r="R221"/>
      <c r="S221"/>
    </row>
    <row r="222" spans="1:19">
      <c r="A222" s="85" t="s">
        <v>580</v>
      </c>
      <c r="B222" s="85" t="s">
        <v>1076</v>
      </c>
      <c r="C222" s="85">
        <v>0.22</v>
      </c>
      <c r="D222" s="85">
        <v>0.36299999999999999</v>
      </c>
      <c r="E222" s="85">
        <v>0.38400000000000001</v>
      </c>
      <c r="F222" s="85">
        <v>6.69</v>
      </c>
      <c r="G222" s="85">
        <v>180</v>
      </c>
      <c r="H222" s="85">
        <v>90</v>
      </c>
      <c r="I222" s="85" t="s">
        <v>535</v>
      </c>
      <c r="J222"/>
      <c r="K222"/>
      <c r="L222"/>
      <c r="M222"/>
      <c r="N222"/>
      <c r="O222"/>
      <c r="P222"/>
      <c r="Q222"/>
      <c r="R222"/>
      <c r="S222"/>
    </row>
    <row r="223" spans="1:19">
      <c r="A223" s="85" t="s">
        <v>601</v>
      </c>
      <c r="B223" s="85" t="s">
        <v>1076</v>
      </c>
      <c r="C223" s="85">
        <v>0.22</v>
      </c>
      <c r="D223" s="85">
        <v>0.36299999999999999</v>
      </c>
      <c r="E223" s="85">
        <v>0.38400000000000001</v>
      </c>
      <c r="F223" s="85">
        <v>22.58</v>
      </c>
      <c r="G223" s="85">
        <v>90</v>
      </c>
      <c r="H223" s="85">
        <v>90</v>
      </c>
      <c r="I223" s="85" t="s">
        <v>526</v>
      </c>
      <c r="J223"/>
      <c r="K223"/>
      <c r="L223"/>
      <c r="M223"/>
      <c r="N223"/>
      <c r="O223"/>
      <c r="P223"/>
      <c r="Q223"/>
      <c r="R223"/>
      <c r="S223"/>
    </row>
    <row r="224" spans="1:19">
      <c r="A224" s="85" t="s">
        <v>602</v>
      </c>
      <c r="B224" s="85" t="s">
        <v>1076</v>
      </c>
      <c r="C224" s="85">
        <v>0.22</v>
      </c>
      <c r="D224" s="85">
        <v>0.36299999999999999</v>
      </c>
      <c r="E224" s="85">
        <v>0.38400000000000001</v>
      </c>
      <c r="F224" s="85">
        <v>6.69</v>
      </c>
      <c r="G224" s="85">
        <v>180</v>
      </c>
      <c r="H224" s="85">
        <v>90</v>
      </c>
      <c r="I224" s="85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85" t="s">
        <v>625</v>
      </c>
      <c r="B225" s="85" t="s">
        <v>1076</v>
      </c>
      <c r="C225" s="85">
        <v>0.22</v>
      </c>
      <c r="D225" s="85">
        <v>0.36299999999999999</v>
      </c>
      <c r="E225" s="85">
        <v>0.38400000000000001</v>
      </c>
      <c r="F225" s="85">
        <v>22.58</v>
      </c>
      <c r="G225" s="85">
        <v>90</v>
      </c>
      <c r="H225" s="85">
        <v>90</v>
      </c>
      <c r="I225" s="85" t="s">
        <v>526</v>
      </c>
      <c r="J225"/>
      <c r="K225"/>
      <c r="L225"/>
      <c r="M225"/>
      <c r="N225"/>
      <c r="O225"/>
      <c r="P225"/>
      <c r="Q225"/>
      <c r="R225"/>
      <c r="S225"/>
    </row>
    <row r="226" spans="1:19">
      <c r="A226" s="85" t="s">
        <v>626</v>
      </c>
      <c r="B226" s="85" t="s">
        <v>1076</v>
      </c>
      <c r="C226" s="85">
        <v>0.22</v>
      </c>
      <c r="D226" s="85">
        <v>0.36299999999999999</v>
      </c>
      <c r="E226" s="85">
        <v>0.38400000000000001</v>
      </c>
      <c r="F226" s="85">
        <v>6.69</v>
      </c>
      <c r="G226" s="85">
        <v>180</v>
      </c>
      <c r="H226" s="85">
        <v>90</v>
      </c>
      <c r="I226" s="85" t="s">
        <v>535</v>
      </c>
      <c r="J226"/>
      <c r="K226"/>
      <c r="L226"/>
      <c r="M226"/>
      <c r="N226"/>
      <c r="O226"/>
      <c r="P226"/>
      <c r="Q226"/>
      <c r="R226"/>
      <c r="S226"/>
    </row>
    <row r="227" spans="1:19">
      <c r="A227" s="85" t="s">
        <v>627</v>
      </c>
      <c r="B227" s="85" t="s">
        <v>1078</v>
      </c>
      <c r="C227" s="85">
        <v>0.3</v>
      </c>
      <c r="D227" s="85">
        <v>0.35799999999999998</v>
      </c>
      <c r="E227" s="85">
        <v>0.38400000000000001</v>
      </c>
      <c r="F227" s="85">
        <v>20.07</v>
      </c>
      <c r="G227" s="85">
        <v>90</v>
      </c>
      <c r="H227" s="85">
        <v>0</v>
      </c>
      <c r="I227" s="85"/>
      <c r="J227"/>
      <c r="K227"/>
      <c r="L227"/>
      <c r="M227"/>
      <c r="N227"/>
      <c r="O227"/>
      <c r="P227"/>
      <c r="Q227"/>
      <c r="R227"/>
      <c r="S227"/>
    </row>
    <row r="228" spans="1:19">
      <c r="A228" s="85" t="s">
        <v>543</v>
      </c>
      <c r="B228" s="85" t="s">
        <v>1076</v>
      </c>
      <c r="C228" s="85">
        <v>0.22</v>
      </c>
      <c r="D228" s="85">
        <v>0.36299999999999999</v>
      </c>
      <c r="E228" s="85">
        <v>0.38400000000000001</v>
      </c>
      <c r="F228" s="85">
        <v>13.29</v>
      </c>
      <c r="G228" s="85">
        <v>180</v>
      </c>
      <c r="H228" s="85">
        <v>90</v>
      </c>
      <c r="I228" s="85" t="s">
        <v>535</v>
      </c>
      <c r="J228"/>
      <c r="K228"/>
      <c r="L228"/>
      <c r="M228"/>
      <c r="N228"/>
      <c r="O228"/>
      <c r="P228"/>
      <c r="Q228"/>
      <c r="R228"/>
      <c r="S228"/>
    </row>
    <row r="229" spans="1:19">
      <c r="A229" s="85" t="s">
        <v>544</v>
      </c>
      <c r="B229" s="85" t="s">
        <v>1077</v>
      </c>
      <c r="C229" s="85">
        <v>0.3</v>
      </c>
      <c r="D229" s="85">
        <v>1.8620000000000001</v>
      </c>
      <c r="E229" s="85">
        <v>3.4009999999999998</v>
      </c>
      <c r="F229" s="85">
        <v>32.61</v>
      </c>
      <c r="G229" s="85">
        <v>90</v>
      </c>
      <c r="H229" s="85">
        <v>180</v>
      </c>
      <c r="I229" s="85"/>
      <c r="J229"/>
      <c r="K229"/>
      <c r="L229"/>
      <c r="M229"/>
      <c r="N229"/>
      <c r="O229"/>
      <c r="P229"/>
      <c r="Q229"/>
      <c r="R229"/>
      <c r="S229"/>
    </row>
    <row r="230" spans="1:19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7"/>
      <c r="B231" s="85" t="s">
        <v>316</v>
      </c>
      <c r="C231" s="85" t="s">
        <v>656</v>
      </c>
      <c r="D231" s="85" t="s">
        <v>657</v>
      </c>
      <c r="E231" s="85" t="s">
        <v>658</v>
      </c>
      <c r="F231" s="85" t="s">
        <v>310</v>
      </c>
      <c r="G231" s="85" t="s">
        <v>659</v>
      </c>
      <c r="H231" s="85" t="s">
        <v>660</v>
      </c>
      <c r="I231" s="85" t="s">
        <v>661</v>
      </c>
      <c r="J231" s="85" t="s">
        <v>522</v>
      </c>
      <c r="K231" s="85" t="s">
        <v>524</v>
      </c>
      <c r="L231"/>
      <c r="M231"/>
      <c r="N231"/>
      <c r="O231"/>
      <c r="P231"/>
      <c r="Q231"/>
      <c r="R231"/>
      <c r="S231"/>
    </row>
    <row r="232" spans="1:19">
      <c r="A232" s="85" t="s">
        <v>663</v>
      </c>
      <c r="B232" s="85" t="s">
        <v>1079</v>
      </c>
      <c r="C232" s="85">
        <v>4.4400000000000004</v>
      </c>
      <c r="D232" s="85">
        <v>4.4400000000000004</v>
      </c>
      <c r="E232" s="85">
        <v>3.2410000000000001</v>
      </c>
      <c r="F232" s="85">
        <v>0.38500000000000001</v>
      </c>
      <c r="G232" s="85">
        <v>0.30499999999999999</v>
      </c>
      <c r="H232" s="85" t="s">
        <v>463</v>
      </c>
      <c r="I232" s="85" t="s">
        <v>532</v>
      </c>
      <c r="J232" s="85">
        <v>270</v>
      </c>
      <c r="K232" s="85" t="s">
        <v>533</v>
      </c>
      <c r="L232"/>
      <c r="M232"/>
      <c r="N232"/>
      <c r="O232"/>
      <c r="P232"/>
      <c r="Q232"/>
      <c r="R232"/>
      <c r="S232"/>
    </row>
    <row r="233" spans="1:19">
      <c r="A233" s="85" t="s">
        <v>664</v>
      </c>
      <c r="B233" s="85" t="s">
        <v>1079</v>
      </c>
      <c r="C233" s="85">
        <v>2.69</v>
      </c>
      <c r="D233" s="85">
        <v>2.69</v>
      </c>
      <c r="E233" s="85">
        <v>3.2410000000000001</v>
      </c>
      <c r="F233" s="85">
        <v>0.38500000000000001</v>
      </c>
      <c r="G233" s="85">
        <v>0.30499999999999999</v>
      </c>
      <c r="H233" s="85" t="s">
        <v>463</v>
      </c>
      <c r="I233" s="85" t="s">
        <v>534</v>
      </c>
      <c r="J233" s="85">
        <v>180</v>
      </c>
      <c r="K233" s="85" t="s">
        <v>535</v>
      </c>
      <c r="L233"/>
      <c r="M233"/>
      <c r="N233"/>
      <c r="O233"/>
      <c r="P233"/>
      <c r="Q233"/>
      <c r="R233"/>
      <c r="S233"/>
    </row>
    <row r="234" spans="1:19">
      <c r="A234" s="85" t="s">
        <v>662</v>
      </c>
      <c r="B234" s="85" t="s">
        <v>1079</v>
      </c>
      <c r="C234" s="85">
        <v>2.69</v>
      </c>
      <c r="D234" s="85">
        <v>2.69</v>
      </c>
      <c r="E234" s="85">
        <v>3.2410000000000001</v>
      </c>
      <c r="F234" s="85">
        <v>0.38500000000000001</v>
      </c>
      <c r="G234" s="85">
        <v>0.30499999999999999</v>
      </c>
      <c r="H234" s="85" t="s">
        <v>463</v>
      </c>
      <c r="I234" s="85" t="s">
        <v>530</v>
      </c>
      <c r="J234" s="85">
        <v>90</v>
      </c>
      <c r="K234" s="85" t="s">
        <v>526</v>
      </c>
      <c r="L234"/>
      <c r="M234"/>
      <c r="N234"/>
      <c r="O234"/>
      <c r="P234"/>
      <c r="Q234"/>
      <c r="R234"/>
      <c r="S234"/>
    </row>
    <row r="235" spans="1:19">
      <c r="A235" s="85" t="s">
        <v>688</v>
      </c>
      <c r="B235" s="85" t="s">
        <v>1079</v>
      </c>
      <c r="C235" s="85">
        <v>1.31</v>
      </c>
      <c r="D235" s="85">
        <v>1.31</v>
      </c>
      <c r="E235" s="85">
        <v>3.2410000000000001</v>
      </c>
      <c r="F235" s="85">
        <v>0.38500000000000001</v>
      </c>
      <c r="G235" s="85">
        <v>0.30499999999999999</v>
      </c>
      <c r="H235" s="85" t="s">
        <v>463</v>
      </c>
      <c r="I235" s="85" t="s">
        <v>578</v>
      </c>
      <c r="J235" s="85">
        <v>270</v>
      </c>
      <c r="K235" s="85" t="s">
        <v>533</v>
      </c>
      <c r="L235"/>
      <c r="M235"/>
      <c r="N235"/>
      <c r="O235"/>
      <c r="P235"/>
      <c r="Q235"/>
      <c r="R235"/>
      <c r="S235"/>
    </row>
    <row r="236" spans="1:19">
      <c r="A236" s="85" t="s">
        <v>687</v>
      </c>
      <c r="B236" s="85" t="s">
        <v>1079</v>
      </c>
      <c r="C236" s="85">
        <v>1.31</v>
      </c>
      <c r="D236" s="85">
        <v>1.31</v>
      </c>
      <c r="E236" s="85">
        <v>3.2410000000000001</v>
      </c>
      <c r="F236" s="85">
        <v>0.38500000000000001</v>
      </c>
      <c r="G236" s="85">
        <v>0.30499999999999999</v>
      </c>
      <c r="H236" s="85" t="s">
        <v>463</v>
      </c>
      <c r="I236" s="85" t="s">
        <v>576</v>
      </c>
      <c r="J236" s="85">
        <v>90</v>
      </c>
      <c r="K236" s="85" t="s">
        <v>526</v>
      </c>
      <c r="L236"/>
      <c r="M236"/>
      <c r="N236"/>
      <c r="O236"/>
      <c r="P236"/>
      <c r="Q236"/>
      <c r="R236"/>
      <c r="S236"/>
    </row>
    <row r="237" spans="1:19">
      <c r="A237" s="85" t="s">
        <v>714</v>
      </c>
      <c r="B237" s="85" t="s">
        <v>1079</v>
      </c>
      <c r="C237" s="85">
        <v>1.31</v>
      </c>
      <c r="D237" s="85">
        <v>1.31</v>
      </c>
      <c r="E237" s="85">
        <v>3.2410000000000001</v>
      </c>
      <c r="F237" s="85">
        <v>0.38500000000000001</v>
      </c>
      <c r="G237" s="85">
        <v>0.30499999999999999</v>
      </c>
      <c r="H237" s="85" t="s">
        <v>463</v>
      </c>
      <c r="I237" s="85" t="s">
        <v>600</v>
      </c>
      <c r="J237" s="85">
        <v>270</v>
      </c>
      <c r="K237" s="85" t="s">
        <v>533</v>
      </c>
      <c r="L237"/>
      <c r="M237"/>
      <c r="N237"/>
      <c r="O237"/>
      <c r="P237"/>
      <c r="Q237"/>
      <c r="R237"/>
      <c r="S237"/>
    </row>
    <row r="238" spans="1:19">
      <c r="A238" s="85" t="s">
        <v>713</v>
      </c>
      <c r="B238" s="85" t="s">
        <v>1079</v>
      </c>
      <c r="C238" s="85">
        <v>1.31</v>
      </c>
      <c r="D238" s="85">
        <v>1.31</v>
      </c>
      <c r="E238" s="85">
        <v>3.2410000000000001</v>
      </c>
      <c r="F238" s="85">
        <v>0.38500000000000001</v>
      </c>
      <c r="G238" s="85">
        <v>0.30499999999999999</v>
      </c>
      <c r="H238" s="85" t="s">
        <v>463</v>
      </c>
      <c r="I238" s="85" t="s">
        <v>598</v>
      </c>
      <c r="J238" s="85">
        <v>90</v>
      </c>
      <c r="K238" s="85" t="s">
        <v>526</v>
      </c>
      <c r="L238"/>
      <c r="M238"/>
      <c r="N238"/>
      <c r="O238"/>
      <c r="P238"/>
      <c r="Q238"/>
      <c r="R238"/>
      <c r="S238"/>
    </row>
    <row r="239" spans="1:19">
      <c r="A239" s="85" t="s">
        <v>740</v>
      </c>
      <c r="B239" s="85" t="s">
        <v>1079</v>
      </c>
      <c r="C239" s="85">
        <v>1.31</v>
      </c>
      <c r="D239" s="85">
        <v>1.31</v>
      </c>
      <c r="E239" s="85">
        <v>3.2410000000000001</v>
      </c>
      <c r="F239" s="85">
        <v>0.38500000000000001</v>
      </c>
      <c r="G239" s="85">
        <v>0.30499999999999999</v>
      </c>
      <c r="H239" s="85" t="s">
        <v>463</v>
      </c>
      <c r="I239" s="85" t="s">
        <v>623</v>
      </c>
      <c r="J239" s="85">
        <v>270</v>
      </c>
      <c r="K239" s="85" t="s">
        <v>533</v>
      </c>
      <c r="L239"/>
      <c r="M239"/>
      <c r="N239"/>
      <c r="O239"/>
      <c r="P239"/>
      <c r="Q239"/>
      <c r="R239"/>
      <c r="S239"/>
    </row>
    <row r="240" spans="1:19">
      <c r="A240" s="85" t="s">
        <v>739</v>
      </c>
      <c r="B240" s="85" t="s">
        <v>1079</v>
      </c>
      <c r="C240" s="85">
        <v>1.31</v>
      </c>
      <c r="D240" s="85">
        <v>1.31</v>
      </c>
      <c r="E240" s="85">
        <v>3.2410000000000001</v>
      </c>
      <c r="F240" s="85">
        <v>0.38500000000000001</v>
      </c>
      <c r="G240" s="85">
        <v>0.30499999999999999</v>
      </c>
      <c r="H240" s="85" t="s">
        <v>463</v>
      </c>
      <c r="I240" s="85" t="s">
        <v>621</v>
      </c>
      <c r="J240" s="85">
        <v>90</v>
      </c>
      <c r="K240" s="85" t="s">
        <v>526</v>
      </c>
      <c r="L240"/>
      <c r="M240"/>
      <c r="N240"/>
      <c r="O240"/>
      <c r="P240"/>
      <c r="Q240"/>
      <c r="R240"/>
      <c r="S240"/>
    </row>
    <row r="241" spans="1:19">
      <c r="A241" s="85" t="s">
        <v>678</v>
      </c>
      <c r="B241" s="85" t="s">
        <v>1079</v>
      </c>
      <c r="C241" s="85">
        <v>1.64</v>
      </c>
      <c r="D241" s="85">
        <v>1.64</v>
      </c>
      <c r="E241" s="85">
        <v>3.2410000000000001</v>
      </c>
      <c r="F241" s="85">
        <v>0.38500000000000001</v>
      </c>
      <c r="G241" s="85">
        <v>0.30499999999999999</v>
      </c>
      <c r="H241" s="85" t="s">
        <v>463</v>
      </c>
      <c r="I241" s="85" t="s">
        <v>559</v>
      </c>
      <c r="J241" s="85">
        <v>0</v>
      </c>
      <c r="K241" s="85" t="s">
        <v>528</v>
      </c>
      <c r="L241"/>
      <c r="M241"/>
      <c r="N241"/>
      <c r="O241"/>
      <c r="P241"/>
      <c r="Q241"/>
      <c r="R241"/>
      <c r="S241"/>
    </row>
    <row r="242" spans="1:19">
      <c r="A242" s="85" t="s">
        <v>682</v>
      </c>
      <c r="B242" s="85" t="s">
        <v>1079</v>
      </c>
      <c r="C242" s="85">
        <v>1.65</v>
      </c>
      <c r="D242" s="85">
        <v>1.65</v>
      </c>
      <c r="E242" s="85">
        <v>3.2410000000000001</v>
      </c>
      <c r="F242" s="85">
        <v>0.38500000000000001</v>
      </c>
      <c r="G242" s="85">
        <v>0.30499999999999999</v>
      </c>
      <c r="H242" s="85" t="s">
        <v>463</v>
      </c>
      <c r="I242" s="85" t="s">
        <v>565</v>
      </c>
      <c r="J242" s="85">
        <v>0</v>
      </c>
      <c r="K242" s="85" t="s">
        <v>528</v>
      </c>
      <c r="L242"/>
      <c r="M242"/>
      <c r="N242"/>
      <c r="O242"/>
      <c r="P242"/>
      <c r="Q242"/>
      <c r="R242"/>
      <c r="S242"/>
    </row>
    <row r="243" spans="1:19">
      <c r="A243" s="85" t="s">
        <v>665</v>
      </c>
      <c r="B243" s="85" t="s">
        <v>1079</v>
      </c>
      <c r="C243" s="85">
        <v>2.97</v>
      </c>
      <c r="D243" s="85">
        <v>2.97</v>
      </c>
      <c r="E243" s="85">
        <v>3.2410000000000001</v>
      </c>
      <c r="F243" s="85">
        <v>0.38500000000000001</v>
      </c>
      <c r="G243" s="85">
        <v>0.30499999999999999</v>
      </c>
      <c r="H243" s="85" t="s">
        <v>463</v>
      </c>
      <c r="I243" s="85" t="s">
        <v>541</v>
      </c>
      <c r="J243" s="85">
        <v>180</v>
      </c>
      <c r="K243" s="85" t="s">
        <v>535</v>
      </c>
      <c r="L243"/>
      <c r="M243"/>
      <c r="N243"/>
      <c r="O243"/>
      <c r="P243"/>
      <c r="Q243"/>
      <c r="R243"/>
      <c r="S243"/>
    </row>
    <row r="244" spans="1:19">
      <c r="A244" s="85" t="s">
        <v>666</v>
      </c>
      <c r="B244" s="85" t="s">
        <v>1079</v>
      </c>
      <c r="C244" s="85">
        <v>2.97</v>
      </c>
      <c r="D244" s="85">
        <v>2.97</v>
      </c>
      <c r="E244" s="85">
        <v>3.2410000000000001</v>
      </c>
      <c r="F244" s="85">
        <v>0.38500000000000001</v>
      </c>
      <c r="G244" s="85">
        <v>0.30499999999999999</v>
      </c>
      <c r="H244" s="85" t="s">
        <v>463</v>
      </c>
      <c r="I244" s="85" t="s">
        <v>541</v>
      </c>
      <c r="J244" s="85">
        <v>180</v>
      </c>
      <c r="K244" s="85" t="s">
        <v>535</v>
      </c>
      <c r="L244"/>
      <c r="M244"/>
      <c r="N244"/>
      <c r="O244"/>
      <c r="P244"/>
      <c r="Q244"/>
      <c r="R244"/>
      <c r="S244"/>
    </row>
    <row r="245" spans="1:19">
      <c r="A245" s="85" t="s">
        <v>667</v>
      </c>
      <c r="B245" s="85" t="s">
        <v>1079</v>
      </c>
      <c r="C245" s="85">
        <v>2.97</v>
      </c>
      <c r="D245" s="85">
        <v>2.97</v>
      </c>
      <c r="E245" s="85">
        <v>3.2410000000000001</v>
      </c>
      <c r="F245" s="85">
        <v>0.38500000000000001</v>
      </c>
      <c r="G245" s="85">
        <v>0.30499999999999999</v>
      </c>
      <c r="H245" s="85" t="s">
        <v>463</v>
      </c>
      <c r="I245" s="85" t="s">
        <v>541</v>
      </c>
      <c r="J245" s="85">
        <v>180</v>
      </c>
      <c r="K245" s="85" t="s">
        <v>535</v>
      </c>
      <c r="L245"/>
      <c r="M245"/>
      <c r="N245"/>
      <c r="O245"/>
      <c r="P245"/>
      <c r="Q245"/>
      <c r="R245"/>
      <c r="S245"/>
    </row>
    <row r="246" spans="1:19">
      <c r="A246" s="85" t="s">
        <v>668</v>
      </c>
      <c r="B246" s="85" t="s">
        <v>1079</v>
      </c>
      <c r="C246" s="85">
        <v>2.97</v>
      </c>
      <c r="D246" s="85">
        <v>2.97</v>
      </c>
      <c r="E246" s="85">
        <v>3.2410000000000001</v>
      </c>
      <c r="F246" s="85">
        <v>0.38500000000000001</v>
      </c>
      <c r="G246" s="85">
        <v>0.30499999999999999</v>
      </c>
      <c r="H246" s="85" t="s">
        <v>463</v>
      </c>
      <c r="I246" s="85" t="s">
        <v>541</v>
      </c>
      <c r="J246" s="85">
        <v>180</v>
      </c>
      <c r="K246" s="85" t="s">
        <v>535</v>
      </c>
      <c r="L246"/>
      <c r="M246"/>
      <c r="N246"/>
      <c r="O246"/>
      <c r="P246"/>
      <c r="Q246"/>
      <c r="R246"/>
      <c r="S246"/>
    </row>
    <row r="247" spans="1:19">
      <c r="A247" s="85" t="s">
        <v>669</v>
      </c>
      <c r="B247" s="85" t="s">
        <v>1079</v>
      </c>
      <c r="C247" s="85">
        <v>2.96</v>
      </c>
      <c r="D247" s="85">
        <v>2.96</v>
      </c>
      <c r="E247" s="85">
        <v>3.2410000000000001</v>
      </c>
      <c r="F247" s="85">
        <v>0.38500000000000001</v>
      </c>
      <c r="G247" s="85">
        <v>0.30499999999999999</v>
      </c>
      <c r="H247" s="85" t="s">
        <v>463</v>
      </c>
      <c r="I247" s="85" t="s">
        <v>541</v>
      </c>
      <c r="J247" s="85">
        <v>180</v>
      </c>
      <c r="K247" s="85" t="s">
        <v>535</v>
      </c>
      <c r="L247"/>
      <c r="M247"/>
      <c r="N247"/>
      <c r="O247"/>
      <c r="P247"/>
      <c r="Q247"/>
      <c r="R247"/>
      <c r="S247"/>
    </row>
    <row r="248" spans="1:19">
      <c r="A248" s="85" t="s">
        <v>683</v>
      </c>
      <c r="B248" s="85" t="s">
        <v>1079</v>
      </c>
      <c r="C248" s="85">
        <v>1.64</v>
      </c>
      <c r="D248" s="85">
        <v>1.64</v>
      </c>
      <c r="E248" s="85">
        <v>3.2410000000000001</v>
      </c>
      <c r="F248" s="85">
        <v>0.38500000000000001</v>
      </c>
      <c r="G248" s="85">
        <v>0.30499999999999999</v>
      </c>
      <c r="H248" s="85" t="s">
        <v>463</v>
      </c>
      <c r="I248" s="85" t="s">
        <v>567</v>
      </c>
      <c r="J248" s="85">
        <v>0</v>
      </c>
      <c r="K248" s="85" t="s">
        <v>528</v>
      </c>
      <c r="L248"/>
      <c r="M248"/>
      <c r="N248"/>
      <c r="O248"/>
      <c r="P248"/>
      <c r="Q248"/>
      <c r="R248"/>
      <c r="S248"/>
    </row>
    <row r="249" spans="1:19">
      <c r="A249" s="85" t="s">
        <v>684</v>
      </c>
      <c r="B249" s="85" t="s">
        <v>1079</v>
      </c>
      <c r="C249" s="85">
        <v>1.64</v>
      </c>
      <c r="D249" s="85">
        <v>1.64</v>
      </c>
      <c r="E249" s="85">
        <v>3.2410000000000001</v>
      </c>
      <c r="F249" s="85">
        <v>0.38500000000000001</v>
      </c>
      <c r="G249" s="85">
        <v>0.30499999999999999</v>
      </c>
      <c r="H249" s="85" t="s">
        <v>463</v>
      </c>
      <c r="I249" s="85" t="s">
        <v>567</v>
      </c>
      <c r="J249" s="85">
        <v>0</v>
      </c>
      <c r="K249" s="85" t="s">
        <v>528</v>
      </c>
      <c r="L249"/>
      <c r="M249"/>
      <c r="N249"/>
      <c r="O249"/>
      <c r="P249"/>
      <c r="Q249"/>
      <c r="R249"/>
      <c r="S249"/>
    </row>
    <row r="250" spans="1:19">
      <c r="A250" s="85" t="s">
        <v>685</v>
      </c>
      <c r="B250" s="85" t="s">
        <v>1079</v>
      </c>
      <c r="C250" s="85">
        <v>1.64</v>
      </c>
      <c r="D250" s="85">
        <v>1.64</v>
      </c>
      <c r="E250" s="85">
        <v>3.2410000000000001</v>
      </c>
      <c r="F250" s="85">
        <v>0.38500000000000001</v>
      </c>
      <c r="G250" s="85">
        <v>0.30499999999999999</v>
      </c>
      <c r="H250" s="85" t="s">
        <v>463</v>
      </c>
      <c r="I250" s="85" t="s">
        <v>567</v>
      </c>
      <c r="J250" s="85">
        <v>0</v>
      </c>
      <c r="K250" s="85" t="s">
        <v>528</v>
      </c>
      <c r="L250"/>
      <c r="M250"/>
      <c r="N250"/>
      <c r="O250"/>
      <c r="P250"/>
      <c r="Q250"/>
      <c r="R250"/>
      <c r="S250"/>
    </row>
    <row r="251" spans="1:19">
      <c r="A251" s="85" t="s">
        <v>686</v>
      </c>
      <c r="B251" s="85" t="s">
        <v>1079</v>
      </c>
      <c r="C251" s="85">
        <v>1.64</v>
      </c>
      <c r="D251" s="85">
        <v>1.64</v>
      </c>
      <c r="E251" s="85">
        <v>3.2410000000000001</v>
      </c>
      <c r="F251" s="85">
        <v>0.38500000000000001</v>
      </c>
      <c r="G251" s="85">
        <v>0.30499999999999999</v>
      </c>
      <c r="H251" s="85" t="s">
        <v>463</v>
      </c>
      <c r="I251" s="85" t="s">
        <v>567</v>
      </c>
      <c r="J251" s="85">
        <v>0</v>
      </c>
      <c r="K251" s="85" t="s">
        <v>528</v>
      </c>
      <c r="L251"/>
      <c r="M251"/>
      <c r="N251"/>
      <c r="O251"/>
      <c r="P251"/>
      <c r="Q251"/>
      <c r="R251"/>
      <c r="S251"/>
    </row>
    <row r="252" spans="1:19">
      <c r="A252" s="85" t="s">
        <v>673</v>
      </c>
      <c r="B252" s="85" t="s">
        <v>1080</v>
      </c>
      <c r="C252" s="85">
        <v>1.64</v>
      </c>
      <c r="D252" s="85">
        <v>1.64</v>
      </c>
      <c r="E252" s="85">
        <v>3.8079999999999998</v>
      </c>
      <c r="F252" s="85">
        <v>0.38900000000000001</v>
      </c>
      <c r="G252" s="85">
        <v>0.27400000000000002</v>
      </c>
      <c r="H252" s="85" t="s">
        <v>463</v>
      </c>
      <c r="I252" s="85" t="s">
        <v>549</v>
      </c>
      <c r="J252" s="85">
        <v>180</v>
      </c>
      <c r="K252" s="85" t="s">
        <v>535</v>
      </c>
      <c r="L252"/>
      <c r="M252"/>
      <c r="N252"/>
      <c r="O252"/>
      <c r="P252"/>
      <c r="Q252"/>
      <c r="R252"/>
      <c r="S252"/>
    </row>
    <row r="253" spans="1:19">
      <c r="A253" s="85" t="s">
        <v>674</v>
      </c>
      <c r="B253" s="85" t="s">
        <v>1080</v>
      </c>
      <c r="C253" s="85">
        <v>1.64</v>
      </c>
      <c r="D253" s="85">
        <v>1.64</v>
      </c>
      <c r="E253" s="85">
        <v>3.8079999999999998</v>
      </c>
      <c r="F253" s="85">
        <v>0.38900000000000001</v>
      </c>
      <c r="G253" s="85">
        <v>0.27400000000000002</v>
      </c>
      <c r="H253" s="85" t="s">
        <v>463</v>
      </c>
      <c r="I253" s="85" t="s">
        <v>551</v>
      </c>
      <c r="J253" s="85">
        <v>180</v>
      </c>
      <c r="K253" s="85" t="s">
        <v>535</v>
      </c>
      <c r="L253"/>
      <c r="M253"/>
      <c r="N253"/>
      <c r="O253"/>
      <c r="P253"/>
      <c r="Q253"/>
      <c r="R253"/>
      <c r="S253"/>
    </row>
    <row r="254" spans="1:19">
      <c r="A254" s="85" t="s">
        <v>675</v>
      </c>
      <c r="B254" s="85" t="s">
        <v>1080</v>
      </c>
      <c r="C254" s="85">
        <v>1.65</v>
      </c>
      <c r="D254" s="85">
        <v>1.65</v>
      </c>
      <c r="E254" s="85">
        <v>3.8079999999999998</v>
      </c>
      <c r="F254" s="85">
        <v>0.38900000000000001</v>
      </c>
      <c r="G254" s="85">
        <v>0.27400000000000002</v>
      </c>
      <c r="H254" s="85" t="s">
        <v>463</v>
      </c>
      <c r="I254" s="85" t="s">
        <v>553</v>
      </c>
      <c r="J254" s="85">
        <v>180</v>
      </c>
      <c r="K254" s="85" t="s">
        <v>535</v>
      </c>
      <c r="L254"/>
      <c r="M254"/>
      <c r="N254"/>
      <c r="O254"/>
      <c r="P254"/>
      <c r="Q254"/>
      <c r="R254"/>
      <c r="S254"/>
    </row>
    <row r="255" spans="1:19">
      <c r="A255" s="85" t="s">
        <v>676</v>
      </c>
      <c r="B255" s="85" t="s">
        <v>1080</v>
      </c>
      <c r="C255" s="85">
        <v>1.65</v>
      </c>
      <c r="D255" s="85">
        <v>1.65</v>
      </c>
      <c r="E255" s="85">
        <v>3.8079999999999998</v>
      </c>
      <c r="F255" s="85">
        <v>0.38900000000000001</v>
      </c>
      <c r="G255" s="85">
        <v>0.27400000000000002</v>
      </c>
      <c r="H255" s="85" t="s">
        <v>463</v>
      </c>
      <c r="I255" s="85" t="s">
        <v>555</v>
      </c>
      <c r="J255" s="85">
        <v>0</v>
      </c>
      <c r="K255" s="85" t="s">
        <v>528</v>
      </c>
      <c r="L255"/>
      <c r="M255"/>
      <c r="N255"/>
      <c r="O255"/>
      <c r="P255"/>
      <c r="Q255"/>
      <c r="R255"/>
      <c r="S255"/>
    </row>
    <row r="256" spans="1:19">
      <c r="A256" s="85" t="s">
        <v>677</v>
      </c>
      <c r="B256" s="85" t="s">
        <v>1080</v>
      </c>
      <c r="C256" s="85">
        <v>1.64</v>
      </c>
      <c r="D256" s="85">
        <v>1.64</v>
      </c>
      <c r="E256" s="85">
        <v>3.8079999999999998</v>
      </c>
      <c r="F256" s="85">
        <v>0.38900000000000001</v>
      </c>
      <c r="G256" s="85">
        <v>0.27400000000000002</v>
      </c>
      <c r="H256" s="85" t="s">
        <v>463</v>
      </c>
      <c r="I256" s="85" t="s">
        <v>557</v>
      </c>
      <c r="J256" s="85">
        <v>0</v>
      </c>
      <c r="K256" s="85" t="s">
        <v>528</v>
      </c>
      <c r="L256"/>
      <c r="M256"/>
      <c r="N256"/>
      <c r="O256"/>
      <c r="P256"/>
      <c r="Q256"/>
      <c r="R256"/>
      <c r="S256"/>
    </row>
    <row r="257" spans="1:19">
      <c r="A257" s="85" t="s">
        <v>689</v>
      </c>
      <c r="B257" s="85" t="s">
        <v>1080</v>
      </c>
      <c r="C257" s="85">
        <v>1.64</v>
      </c>
      <c r="D257" s="85">
        <v>1.64</v>
      </c>
      <c r="E257" s="85">
        <v>3.8079999999999998</v>
      </c>
      <c r="F257" s="85">
        <v>0.38900000000000001</v>
      </c>
      <c r="G257" s="85">
        <v>0.27400000000000002</v>
      </c>
      <c r="H257" s="85" t="s">
        <v>463</v>
      </c>
      <c r="I257" s="85" t="s">
        <v>582</v>
      </c>
      <c r="J257" s="85">
        <v>180</v>
      </c>
      <c r="K257" s="85" t="s">
        <v>535</v>
      </c>
      <c r="L257"/>
      <c r="M257"/>
      <c r="N257"/>
      <c r="O257"/>
      <c r="P257"/>
      <c r="Q257"/>
      <c r="R257"/>
      <c r="S257"/>
    </row>
    <row r="258" spans="1:19">
      <c r="A258" s="85" t="s">
        <v>690</v>
      </c>
      <c r="B258" s="85" t="s">
        <v>1080</v>
      </c>
      <c r="C258" s="85">
        <v>1.64</v>
      </c>
      <c r="D258" s="85">
        <v>1.64</v>
      </c>
      <c r="E258" s="85">
        <v>3.8079999999999998</v>
      </c>
      <c r="F258" s="85">
        <v>0.38900000000000001</v>
      </c>
      <c r="G258" s="85">
        <v>0.27400000000000002</v>
      </c>
      <c r="H258" s="85" t="s">
        <v>463</v>
      </c>
      <c r="I258" s="85" t="s">
        <v>583</v>
      </c>
      <c r="J258" s="85">
        <v>180</v>
      </c>
      <c r="K258" s="85" t="s">
        <v>535</v>
      </c>
      <c r="L258"/>
      <c r="M258"/>
      <c r="N258"/>
      <c r="O258"/>
      <c r="P258"/>
      <c r="Q258"/>
      <c r="R258"/>
      <c r="S258"/>
    </row>
    <row r="259" spans="1:19">
      <c r="A259" s="85" t="s">
        <v>691</v>
      </c>
      <c r="B259" s="85" t="s">
        <v>1080</v>
      </c>
      <c r="C259" s="85">
        <v>1.64</v>
      </c>
      <c r="D259" s="85">
        <v>1.64</v>
      </c>
      <c r="E259" s="85">
        <v>3.8079999999999998</v>
      </c>
      <c r="F259" s="85">
        <v>0.38900000000000001</v>
      </c>
      <c r="G259" s="85">
        <v>0.27400000000000002</v>
      </c>
      <c r="H259" s="85" t="s">
        <v>463</v>
      </c>
      <c r="I259" s="85" t="s">
        <v>583</v>
      </c>
      <c r="J259" s="85">
        <v>180</v>
      </c>
      <c r="K259" s="85" t="s">
        <v>535</v>
      </c>
      <c r="L259"/>
      <c r="M259"/>
      <c r="N259"/>
      <c r="O259"/>
      <c r="P259"/>
      <c r="Q259"/>
      <c r="R259"/>
      <c r="S259"/>
    </row>
    <row r="260" spans="1:19">
      <c r="A260" s="85" t="s">
        <v>692</v>
      </c>
      <c r="B260" s="85" t="s">
        <v>1080</v>
      </c>
      <c r="C260" s="85">
        <v>1.64</v>
      </c>
      <c r="D260" s="85">
        <v>1.64</v>
      </c>
      <c r="E260" s="85">
        <v>3.8079999999999998</v>
      </c>
      <c r="F260" s="85">
        <v>0.38900000000000001</v>
      </c>
      <c r="G260" s="85">
        <v>0.27400000000000002</v>
      </c>
      <c r="H260" s="85" t="s">
        <v>463</v>
      </c>
      <c r="I260" s="85" t="s">
        <v>583</v>
      </c>
      <c r="J260" s="85">
        <v>180</v>
      </c>
      <c r="K260" s="85" t="s">
        <v>535</v>
      </c>
      <c r="L260"/>
      <c r="M260"/>
      <c r="N260"/>
      <c r="O260"/>
      <c r="P260"/>
      <c r="Q260"/>
      <c r="R260"/>
      <c r="S260"/>
    </row>
    <row r="261" spans="1:19">
      <c r="A261" s="85" t="s">
        <v>693</v>
      </c>
      <c r="B261" s="85" t="s">
        <v>1080</v>
      </c>
      <c r="C261" s="85">
        <v>1.64</v>
      </c>
      <c r="D261" s="85">
        <v>1.64</v>
      </c>
      <c r="E261" s="85">
        <v>3.8079999999999998</v>
      </c>
      <c r="F261" s="85">
        <v>0.38900000000000001</v>
      </c>
      <c r="G261" s="85">
        <v>0.27400000000000002</v>
      </c>
      <c r="H261" s="85" t="s">
        <v>463</v>
      </c>
      <c r="I261" s="85" t="s">
        <v>583</v>
      </c>
      <c r="J261" s="85">
        <v>180</v>
      </c>
      <c r="K261" s="85" t="s">
        <v>535</v>
      </c>
      <c r="L261"/>
      <c r="M261"/>
      <c r="N261"/>
      <c r="O261"/>
      <c r="P261"/>
      <c r="Q261"/>
      <c r="R261"/>
      <c r="S261"/>
    </row>
    <row r="262" spans="1:19">
      <c r="A262" s="85" t="s">
        <v>694</v>
      </c>
      <c r="B262" s="85" t="s">
        <v>1080</v>
      </c>
      <c r="C262" s="85">
        <v>1.65</v>
      </c>
      <c r="D262" s="85">
        <v>1.65</v>
      </c>
      <c r="E262" s="85">
        <v>3.8079999999999998</v>
      </c>
      <c r="F262" s="85">
        <v>0.38900000000000001</v>
      </c>
      <c r="G262" s="85">
        <v>0.27400000000000002</v>
      </c>
      <c r="H262" s="85" t="s">
        <v>463</v>
      </c>
      <c r="I262" s="85" t="s">
        <v>584</v>
      </c>
      <c r="J262" s="85">
        <v>180</v>
      </c>
      <c r="K262" s="85" t="s">
        <v>535</v>
      </c>
      <c r="L262"/>
      <c r="M262"/>
      <c r="N262"/>
      <c r="O262"/>
      <c r="P262"/>
      <c r="Q262"/>
      <c r="R262"/>
      <c r="S262"/>
    </row>
    <row r="263" spans="1:19">
      <c r="A263" s="85" t="s">
        <v>695</v>
      </c>
      <c r="B263" s="85" t="s">
        <v>1080</v>
      </c>
      <c r="C263" s="85">
        <v>3.41</v>
      </c>
      <c r="D263" s="85">
        <v>3.41</v>
      </c>
      <c r="E263" s="85">
        <v>3.8079999999999998</v>
      </c>
      <c r="F263" s="85">
        <v>0.38900000000000001</v>
      </c>
      <c r="G263" s="85">
        <v>0.27400000000000002</v>
      </c>
      <c r="H263" s="85" t="s">
        <v>463</v>
      </c>
      <c r="I263" s="85" t="s">
        <v>584</v>
      </c>
      <c r="J263" s="85">
        <v>180</v>
      </c>
      <c r="K263" s="85" t="s">
        <v>535</v>
      </c>
      <c r="L263"/>
      <c r="M263"/>
      <c r="N263"/>
      <c r="O263"/>
      <c r="P263"/>
      <c r="Q263"/>
      <c r="R263"/>
      <c r="S263"/>
    </row>
    <row r="264" spans="1:19">
      <c r="A264" s="85" t="s">
        <v>696</v>
      </c>
      <c r="B264" s="85" t="s">
        <v>1080</v>
      </c>
      <c r="C264" s="85">
        <v>1.65</v>
      </c>
      <c r="D264" s="85">
        <v>1.65</v>
      </c>
      <c r="E264" s="85">
        <v>3.8079999999999998</v>
      </c>
      <c r="F264" s="85">
        <v>0.38900000000000001</v>
      </c>
      <c r="G264" s="85">
        <v>0.27400000000000002</v>
      </c>
      <c r="H264" s="85" t="s">
        <v>463</v>
      </c>
      <c r="I264" s="85" t="s">
        <v>584</v>
      </c>
      <c r="J264" s="85">
        <v>180</v>
      </c>
      <c r="K264" s="85" t="s">
        <v>535</v>
      </c>
      <c r="L264"/>
      <c r="M264"/>
      <c r="N264"/>
      <c r="O264"/>
      <c r="P264"/>
      <c r="Q264"/>
      <c r="R264"/>
      <c r="S264"/>
    </row>
    <row r="265" spans="1:19">
      <c r="A265" s="85" t="s">
        <v>697</v>
      </c>
      <c r="B265" s="85" t="s">
        <v>1080</v>
      </c>
      <c r="C265" s="85">
        <v>1.64</v>
      </c>
      <c r="D265" s="85">
        <v>1.64</v>
      </c>
      <c r="E265" s="85">
        <v>3.8079999999999998</v>
      </c>
      <c r="F265" s="85">
        <v>0.38900000000000001</v>
      </c>
      <c r="G265" s="85">
        <v>0.27400000000000002</v>
      </c>
      <c r="H265" s="85" t="s">
        <v>463</v>
      </c>
      <c r="I265" s="85" t="s">
        <v>585</v>
      </c>
      <c r="J265" s="85">
        <v>180</v>
      </c>
      <c r="K265" s="85" t="s">
        <v>535</v>
      </c>
      <c r="L265"/>
      <c r="M265"/>
      <c r="N265"/>
      <c r="O265"/>
      <c r="P265"/>
      <c r="Q265"/>
      <c r="R265"/>
      <c r="S265"/>
    </row>
    <row r="266" spans="1:19">
      <c r="A266" s="85" t="s">
        <v>698</v>
      </c>
      <c r="B266" s="85" t="s">
        <v>1080</v>
      </c>
      <c r="C266" s="85">
        <v>1.64</v>
      </c>
      <c r="D266" s="85">
        <v>1.64</v>
      </c>
      <c r="E266" s="85">
        <v>3.8079999999999998</v>
      </c>
      <c r="F266" s="85">
        <v>0.38900000000000001</v>
      </c>
      <c r="G266" s="85">
        <v>0.27400000000000002</v>
      </c>
      <c r="H266" s="85" t="s">
        <v>463</v>
      </c>
      <c r="I266" s="85" t="s">
        <v>585</v>
      </c>
      <c r="J266" s="85">
        <v>180</v>
      </c>
      <c r="K266" s="85" t="s">
        <v>535</v>
      </c>
      <c r="L266"/>
      <c r="M266"/>
      <c r="N266"/>
      <c r="O266"/>
      <c r="P266"/>
      <c r="Q266"/>
      <c r="R266"/>
      <c r="S266"/>
    </row>
    <row r="267" spans="1:19">
      <c r="A267" s="85" t="s">
        <v>699</v>
      </c>
      <c r="B267" s="85" t="s">
        <v>1080</v>
      </c>
      <c r="C267" s="85">
        <v>1.64</v>
      </c>
      <c r="D267" s="85">
        <v>1.64</v>
      </c>
      <c r="E267" s="85">
        <v>3.8079999999999998</v>
      </c>
      <c r="F267" s="85">
        <v>0.38900000000000001</v>
      </c>
      <c r="G267" s="85">
        <v>0.27400000000000002</v>
      </c>
      <c r="H267" s="85" t="s">
        <v>463</v>
      </c>
      <c r="I267" s="85" t="s">
        <v>585</v>
      </c>
      <c r="J267" s="85">
        <v>180</v>
      </c>
      <c r="K267" s="85" t="s">
        <v>535</v>
      </c>
      <c r="L267"/>
      <c r="M267"/>
      <c r="N267"/>
      <c r="O267"/>
      <c r="P267"/>
      <c r="Q267"/>
      <c r="R267"/>
      <c r="S267"/>
    </row>
    <row r="268" spans="1:19">
      <c r="A268" s="85" t="s">
        <v>700</v>
      </c>
      <c r="B268" s="85" t="s">
        <v>1080</v>
      </c>
      <c r="C268" s="85">
        <v>1.64</v>
      </c>
      <c r="D268" s="85">
        <v>1.64</v>
      </c>
      <c r="E268" s="85">
        <v>3.8079999999999998</v>
      </c>
      <c r="F268" s="85">
        <v>0.38900000000000001</v>
      </c>
      <c r="G268" s="85">
        <v>0.27400000000000002</v>
      </c>
      <c r="H268" s="85" t="s">
        <v>463</v>
      </c>
      <c r="I268" s="85" t="s">
        <v>585</v>
      </c>
      <c r="J268" s="85">
        <v>180</v>
      </c>
      <c r="K268" s="85" t="s">
        <v>535</v>
      </c>
      <c r="L268"/>
      <c r="M268"/>
      <c r="N268"/>
      <c r="O268"/>
      <c r="P268"/>
      <c r="Q268"/>
      <c r="R268"/>
      <c r="S268"/>
    </row>
    <row r="269" spans="1:19">
      <c r="A269" s="85" t="s">
        <v>701</v>
      </c>
      <c r="B269" s="85" t="s">
        <v>1080</v>
      </c>
      <c r="C269" s="85">
        <v>1.65</v>
      </c>
      <c r="D269" s="85">
        <v>1.65</v>
      </c>
      <c r="E269" s="85">
        <v>3.8079999999999998</v>
      </c>
      <c r="F269" s="85">
        <v>0.38900000000000001</v>
      </c>
      <c r="G269" s="85">
        <v>0.27400000000000002</v>
      </c>
      <c r="H269" s="85" t="s">
        <v>463</v>
      </c>
      <c r="I269" s="85" t="s">
        <v>586</v>
      </c>
      <c r="J269" s="85">
        <v>180</v>
      </c>
      <c r="K269" s="85" t="s">
        <v>535</v>
      </c>
      <c r="L269"/>
      <c r="M269"/>
      <c r="N269"/>
      <c r="O269"/>
      <c r="P269"/>
      <c r="Q269"/>
      <c r="R269"/>
      <c r="S269"/>
    </row>
    <row r="270" spans="1:19">
      <c r="A270" s="85" t="s">
        <v>702</v>
      </c>
      <c r="B270" s="85" t="s">
        <v>1080</v>
      </c>
      <c r="C270" s="85">
        <v>1.65</v>
      </c>
      <c r="D270" s="85">
        <v>1.65</v>
      </c>
      <c r="E270" s="85">
        <v>3.8079999999999998</v>
      </c>
      <c r="F270" s="85">
        <v>0.38900000000000001</v>
      </c>
      <c r="G270" s="85">
        <v>0.27400000000000002</v>
      </c>
      <c r="H270" s="85" t="s">
        <v>463</v>
      </c>
      <c r="I270" s="85" t="s">
        <v>587</v>
      </c>
      <c r="J270" s="85">
        <v>0</v>
      </c>
      <c r="K270" s="85" t="s">
        <v>528</v>
      </c>
      <c r="L270"/>
      <c r="M270"/>
      <c r="N270"/>
      <c r="O270"/>
      <c r="P270"/>
      <c r="Q270"/>
      <c r="R270"/>
      <c r="S270"/>
    </row>
    <row r="271" spans="1:19">
      <c r="A271" s="85" t="s">
        <v>703</v>
      </c>
      <c r="B271" s="85" t="s">
        <v>1080</v>
      </c>
      <c r="C271" s="85">
        <v>1.64</v>
      </c>
      <c r="D271" s="85">
        <v>1.64</v>
      </c>
      <c r="E271" s="85">
        <v>3.8079999999999998</v>
      </c>
      <c r="F271" s="85">
        <v>0.38900000000000001</v>
      </c>
      <c r="G271" s="85">
        <v>0.27400000000000002</v>
      </c>
      <c r="H271" s="85" t="s">
        <v>463</v>
      </c>
      <c r="I271" s="85" t="s">
        <v>588</v>
      </c>
      <c r="J271" s="85">
        <v>0</v>
      </c>
      <c r="K271" s="85" t="s">
        <v>528</v>
      </c>
      <c r="L271"/>
      <c r="M271"/>
      <c r="N271"/>
      <c r="O271"/>
      <c r="P271"/>
      <c r="Q271"/>
      <c r="R271"/>
      <c r="S271"/>
    </row>
    <row r="272" spans="1:19">
      <c r="A272" s="85" t="s">
        <v>704</v>
      </c>
      <c r="B272" s="85" t="s">
        <v>1080</v>
      </c>
      <c r="C272" s="85">
        <v>1.64</v>
      </c>
      <c r="D272" s="85">
        <v>1.64</v>
      </c>
      <c r="E272" s="85">
        <v>3.8079999999999998</v>
      </c>
      <c r="F272" s="85">
        <v>0.38900000000000001</v>
      </c>
      <c r="G272" s="85">
        <v>0.27400000000000002</v>
      </c>
      <c r="H272" s="85" t="s">
        <v>463</v>
      </c>
      <c r="I272" s="85" t="s">
        <v>588</v>
      </c>
      <c r="J272" s="85">
        <v>0</v>
      </c>
      <c r="K272" s="85" t="s">
        <v>528</v>
      </c>
      <c r="L272"/>
      <c r="M272"/>
      <c r="N272"/>
      <c r="O272"/>
      <c r="P272"/>
      <c r="Q272"/>
      <c r="R272"/>
      <c r="S272"/>
    </row>
    <row r="273" spans="1:19">
      <c r="A273" s="85" t="s">
        <v>705</v>
      </c>
      <c r="B273" s="85" t="s">
        <v>1080</v>
      </c>
      <c r="C273" s="85">
        <v>1.64</v>
      </c>
      <c r="D273" s="85">
        <v>1.64</v>
      </c>
      <c r="E273" s="85">
        <v>3.8079999999999998</v>
      </c>
      <c r="F273" s="85">
        <v>0.38900000000000001</v>
      </c>
      <c r="G273" s="85">
        <v>0.27400000000000002</v>
      </c>
      <c r="H273" s="85" t="s">
        <v>463</v>
      </c>
      <c r="I273" s="85" t="s">
        <v>588</v>
      </c>
      <c r="J273" s="85">
        <v>0</v>
      </c>
      <c r="K273" s="85" t="s">
        <v>528</v>
      </c>
      <c r="L273"/>
      <c r="M273"/>
      <c r="N273"/>
      <c r="O273"/>
      <c r="P273"/>
      <c r="Q273"/>
      <c r="R273"/>
      <c r="S273"/>
    </row>
    <row r="274" spans="1:19">
      <c r="A274" s="85" t="s">
        <v>706</v>
      </c>
      <c r="B274" s="85" t="s">
        <v>1080</v>
      </c>
      <c r="C274" s="85">
        <v>1.64</v>
      </c>
      <c r="D274" s="85">
        <v>1.64</v>
      </c>
      <c r="E274" s="85">
        <v>3.8079999999999998</v>
      </c>
      <c r="F274" s="85">
        <v>0.38900000000000001</v>
      </c>
      <c r="G274" s="85">
        <v>0.27400000000000002</v>
      </c>
      <c r="H274" s="85" t="s">
        <v>463</v>
      </c>
      <c r="I274" s="85" t="s">
        <v>588</v>
      </c>
      <c r="J274" s="85">
        <v>0</v>
      </c>
      <c r="K274" s="85" t="s">
        <v>528</v>
      </c>
      <c r="L274"/>
      <c r="M274"/>
      <c r="N274"/>
      <c r="O274"/>
      <c r="P274"/>
      <c r="Q274"/>
      <c r="R274"/>
      <c r="S274"/>
    </row>
    <row r="275" spans="1:19">
      <c r="A275" s="85" t="s">
        <v>707</v>
      </c>
      <c r="B275" s="85" t="s">
        <v>1080</v>
      </c>
      <c r="C275" s="85">
        <v>1.65</v>
      </c>
      <c r="D275" s="85">
        <v>1.65</v>
      </c>
      <c r="E275" s="85">
        <v>3.8079999999999998</v>
      </c>
      <c r="F275" s="85">
        <v>0.38900000000000001</v>
      </c>
      <c r="G275" s="85">
        <v>0.27400000000000002</v>
      </c>
      <c r="H275" s="85" t="s">
        <v>463</v>
      </c>
      <c r="I275" s="85" t="s">
        <v>590</v>
      </c>
      <c r="J275" s="85">
        <v>0</v>
      </c>
      <c r="K275" s="85" t="s">
        <v>528</v>
      </c>
      <c r="L275"/>
      <c r="M275"/>
      <c r="N275"/>
      <c r="O275"/>
      <c r="P275"/>
      <c r="Q275"/>
      <c r="R275"/>
      <c r="S275"/>
    </row>
    <row r="276" spans="1:19">
      <c r="A276" s="85" t="s">
        <v>708</v>
      </c>
      <c r="B276" s="85" t="s">
        <v>1080</v>
      </c>
      <c r="C276" s="85">
        <v>1.65</v>
      </c>
      <c r="D276" s="85">
        <v>1.65</v>
      </c>
      <c r="E276" s="85">
        <v>3.8079999999999998</v>
      </c>
      <c r="F276" s="85">
        <v>0.38900000000000001</v>
      </c>
      <c r="G276" s="85">
        <v>0.27400000000000002</v>
      </c>
      <c r="H276" s="85" t="s">
        <v>463</v>
      </c>
      <c r="I276" s="85" t="s">
        <v>591</v>
      </c>
      <c r="J276" s="85">
        <v>0</v>
      </c>
      <c r="K276" s="85" t="s">
        <v>528</v>
      </c>
      <c r="L276"/>
      <c r="M276"/>
      <c r="N276"/>
      <c r="O276"/>
      <c r="P276"/>
      <c r="Q276"/>
      <c r="R276"/>
      <c r="S276"/>
    </row>
    <row r="277" spans="1:19">
      <c r="A277" s="85" t="s">
        <v>709</v>
      </c>
      <c r="B277" s="85" t="s">
        <v>1080</v>
      </c>
      <c r="C277" s="85">
        <v>1.64</v>
      </c>
      <c r="D277" s="85">
        <v>1.64</v>
      </c>
      <c r="E277" s="85">
        <v>3.8079999999999998</v>
      </c>
      <c r="F277" s="85">
        <v>0.38900000000000001</v>
      </c>
      <c r="G277" s="85">
        <v>0.27400000000000002</v>
      </c>
      <c r="H277" s="85" t="s">
        <v>463</v>
      </c>
      <c r="I277" s="85" t="s">
        <v>591</v>
      </c>
      <c r="J277" s="85">
        <v>0</v>
      </c>
      <c r="K277" s="85" t="s">
        <v>528</v>
      </c>
      <c r="L277"/>
      <c r="M277"/>
      <c r="N277"/>
      <c r="O277"/>
      <c r="P277"/>
      <c r="Q277"/>
      <c r="R277"/>
      <c r="S277"/>
    </row>
    <row r="278" spans="1:19">
      <c r="A278" s="85" t="s">
        <v>710</v>
      </c>
      <c r="B278" s="85" t="s">
        <v>1080</v>
      </c>
      <c r="C278" s="85">
        <v>1.64</v>
      </c>
      <c r="D278" s="85">
        <v>1.64</v>
      </c>
      <c r="E278" s="85">
        <v>3.8079999999999998</v>
      </c>
      <c r="F278" s="85">
        <v>0.38900000000000001</v>
      </c>
      <c r="G278" s="85">
        <v>0.27400000000000002</v>
      </c>
      <c r="H278" s="85" t="s">
        <v>463</v>
      </c>
      <c r="I278" s="85" t="s">
        <v>591</v>
      </c>
      <c r="J278" s="85">
        <v>0</v>
      </c>
      <c r="K278" s="85" t="s">
        <v>528</v>
      </c>
      <c r="L278"/>
      <c r="M278"/>
      <c r="N278"/>
      <c r="O278"/>
      <c r="P278"/>
      <c r="Q278"/>
      <c r="R278"/>
      <c r="S278"/>
    </row>
    <row r="279" spans="1:19">
      <c r="A279" s="85" t="s">
        <v>711</v>
      </c>
      <c r="B279" s="85" t="s">
        <v>1080</v>
      </c>
      <c r="C279" s="85">
        <v>1.64</v>
      </c>
      <c r="D279" s="85">
        <v>1.64</v>
      </c>
      <c r="E279" s="85">
        <v>3.8079999999999998</v>
      </c>
      <c r="F279" s="85">
        <v>0.38900000000000001</v>
      </c>
      <c r="G279" s="85">
        <v>0.27400000000000002</v>
      </c>
      <c r="H279" s="85" t="s">
        <v>463</v>
      </c>
      <c r="I279" s="85" t="s">
        <v>591</v>
      </c>
      <c r="J279" s="85">
        <v>0</v>
      </c>
      <c r="K279" s="85" t="s">
        <v>528</v>
      </c>
      <c r="L279"/>
      <c r="M279"/>
      <c r="N279"/>
      <c r="O279"/>
      <c r="P279"/>
      <c r="Q279"/>
      <c r="R279"/>
      <c r="S279"/>
    </row>
    <row r="280" spans="1:19">
      <c r="A280" s="85" t="s">
        <v>712</v>
      </c>
      <c r="B280" s="85" t="s">
        <v>1080</v>
      </c>
      <c r="C280" s="85">
        <v>1.64</v>
      </c>
      <c r="D280" s="85">
        <v>1.64</v>
      </c>
      <c r="E280" s="85">
        <v>3.8079999999999998</v>
      </c>
      <c r="F280" s="85">
        <v>0.38900000000000001</v>
      </c>
      <c r="G280" s="85">
        <v>0.27400000000000002</v>
      </c>
      <c r="H280" s="85" t="s">
        <v>463</v>
      </c>
      <c r="I280" s="85" t="s">
        <v>592</v>
      </c>
      <c r="J280" s="85">
        <v>0</v>
      </c>
      <c r="K280" s="85" t="s">
        <v>528</v>
      </c>
      <c r="L280"/>
      <c r="M280"/>
      <c r="N280"/>
      <c r="O280"/>
      <c r="P280"/>
      <c r="Q280"/>
      <c r="R280"/>
      <c r="S280"/>
    </row>
    <row r="281" spans="1:19">
      <c r="A281" s="85" t="s">
        <v>715</v>
      </c>
      <c r="B281" s="85" t="s">
        <v>1080</v>
      </c>
      <c r="C281" s="85">
        <v>1.64</v>
      </c>
      <c r="D281" s="85">
        <v>1.64</v>
      </c>
      <c r="E281" s="85">
        <v>3.8079999999999998</v>
      </c>
      <c r="F281" s="85">
        <v>0.38900000000000001</v>
      </c>
      <c r="G281" s="85">
        <v>0.27400000000000002</v>
      </c>
      <c r="H281" s="85" t="s">
        <v>463</v>
      </c>
      <c r="I281" s="85" t="s">
        <v>604</v>
      </c>
      <c r="J281" s="85">
        <v>180</v>
      </c>
      <c r="K281" s="85" t="s">
        <v>535</v>
      </c>
      <c r="L281"/>
      <c r="M281"/>
      <c r="N281"/>
      <c r="O281"/>
      <c r="P281"/>
      <c r="Q281"/>
      <c r="R281"/>
      <c r="S281"/>
    </row>
    <row r="282" spans="1:19">
      <c r="A282" s="85" t="s">
        <v>716</v>
      </c>
      <c r="B282" s="85" t="s">
        <v>1080</v>
      </c>
      <c r="C282" s="85">
        <v>1.64</v>
      </c>
      <c r="D282" s="85">
        <v>1.64</v>
      </c>
      <c r="E282" s="85">
        <v>3.8079999999999998</v>
      </c>
      <c r="F282" s="85">
        <v>0.38900000000000001</v>
      </c>
      <c r="G282" s="85">
        <v>0.27400000000000002</v>
      </c>
      <c r="H282" s="85" t="s">
        <v>463</v>
      </c>
      <c r="I282" s="85" t="s">
        <v>605</v>
      </c>
      <c r="J282" s="85">
        <v>180</v>
      </c>
      <c r="K282" s="85" t="s">
        <v>535</v>
      </c>
      <c r="L282"/>
      <c r="M282"/>
      <c r="N282"/>
      <c r="O282"/>
      <c r="P282"/>
      <c r="Q282"/>
      <c r="R282"/>
      <c r="S282"/>
    </row>
    <row r="283" spans="1:19">
      <c r="A283" s="85" t="s">
        <v>717</v>
      </c>
      <c r="B283" s="85" t="s">
        <v>1080</v>
      </c>
      <c r="C283" s="85">
        <v>1.64</v>
      </c>
      <c r="D283" s="85">
        <v>1.64</v>
      </c>
      <c r="E283" s="85">
        <v>3.8079999999999998</v>
      </c>
      <c r="F283" s="85">
        <v>0.38900000000000001</v>
      </c>
      <c r="G283" s="85">
        <v>0.27400000000000002</v>
      </c>
      <c r="H283" s="85" t="s">
        <v>463</v>
      </c>
      <c r="I283" s="85" t="s">
        <v>605</v>
      </c>
      <c r="J283" s="85">
        <v>180</v>
      </c>
      <c r="K283" s="85" t="s">
        <v>535</v>
      </c>
      <c r="L283"/>
      <c r="M283"/>
      <c r="N283"/>
      <c r="O283"/>
      <c r="P283"/>
      <c r="Q283"/>
      <c r="R283"/>
      <c r="S283"/>
    </row>
    <row r="284" spans="1:19">
      <c r="A284" s="85" t="s">
        <v>718</v>
      </c>
      <c r="B284" s="85" t="s">
        <v>1080</v>
      </c>
      <c r="C284" s="85">
        <v>1.64</v>
      </c>
      <c r="D284" s="85">
        <v>1.64</v>
      </c>
      <c r="E284" s="85">
        <v>3.8079999999999998</v>
      </c>
      <c r="F284" s="85">
        <v>0.38900000000000001</v>
      </c>
      <c r="G284" s="85">
        <v>0.27400000000000002</v>
      </c>
      <c r="H284" s="85" t="s">
        <v>463</v>
      </c>
      <c r="I284" s="85" t="s">
        <v>605</v>
      </c>
      <c r="J284" s="85">
        <v>180</v>
      </c>
      <c r="K284" s="85" t="s">
        <v>535</v>
      </c>
      <c r="L284"/>
      <c r="M284"/>
      <c r="N284"/>
      <c r="O284"/>
      <c r="P284"/>
      <c r="Q284"/>
      <c r="R284"/>
      <c r="S284"/>
    </row>
    <row r="285" spans="1:19">
      <c r="A285" s="85" t="s">
        <v>719</v>
      </c>
      <c r="B285" s="85" t="s">
        <v>1080</v>
      </c>
      <c r="C285" s="85">
        <v>1.64</v>
      </c>
      <c r="D285" s="85">
        <v>1.64</v>
      </c>
      <c r="E285" s="85">
        <v>3.8079999999999998</v>
      </c>
      <c r="F285" s="85">
        <v>0.38900000000000001</v>
      </c>
      <c r="G285" s="85">
        <v>0.27400000000000002</v>
      </c>
      <c r="H285" s="85" t="s">
        <v>463</v>
      </c>
      <c r="I285" s="85" t="s">
        <v>605</v>
      </c>
      <c r="J285" s="85">
        <v>180</v>
      </c>
      <c r="K285" s="85" t="s">
        <v>535</v>
      </c>
      <c r="L285"/>
      <c r="M285"/>
      <c r="N285"/>
      <c r="O285"/>
      <c r="P285"/>
      <c r="Q285"/>
      <c r="R285"/>
      <c r="S285"/>
    </row>
    <row r="286" spans="1:19">
      <c r="A286" s="85" t="s">
        <v>720</v>
      </c>
      <c r="B286" s="85" t="s">
        <v>1080</v>
      </c>
      <c r="C286" s="85">
        <v>1.65</v>
      </c>
      <c r="D286" s="85">
        <v>1.65</v>
      </c>
      <c r="E286" s="85">
        <v>3.8079999999999998</v>
      </c>
      <c r="F286" s="85">
        <v>0.38900000000000001</v>
      </c>
      <c r="G286" s="85">
        <v>0.27400000000000002</v>
      </c>
      <c r="H286" s="85" t="s">
        <v>463</v>
      </c>
      <c r="I286" s="85" t="s">
        <v>606</v>
      </c>
      <c r="J286" s="85">
        <v>180</v>
      </c>
      <c r="K286" s="85" t="s">
        <v>535</v>
      </c>
      <c r="L286"/>
      <c r="M286"/>
      <c r="N286"/>
      <c r="O286"/>
      <c r="P286"/>
      <c r="Q286"/>
      <c r="R286"/>
      <c r="S286"/>
    </row>
    <row r="287" spans="1:19">
      <c r="A287" s="85" t="s">
        <v>721</v>
      </c>
      <c r="B287" s="85" t="s">
        <v>1080</v>
      </c>
      <c r="C287" s="85">
        <v>3.41</v>
      </c>
      <c r="D287" s="85">
        <v>3.41</v>
      </c>
      <c r="E287" s="85">
        <v>3.8079999999999998</v>
      </c>
      <c r="F287" s="85">
        <v>0.38900000000000001</v>
      </c>
      <c r="G287" s="85">
        <v>0.27400000000000002</v>
      </c>
      <c r="H287" s="85" t="s">
        <v>463</v>
      </c>
      <c r="I287" s="85" t="s">
        <v>606</v>
      </c>
      <c r="J287" s="85">
        <v>180</v>
      </c>
      <c r="K287" s="85" t="s">
        <v>535</v>
      </c>
      <c r="L287"/>
      <c r="M287"/>
      <c r="N287"/>
      <c r="O287"/>
      <c r="P287"/>
      <c r="Q287"/>
      <c r="R287"/>
      <c r="S287"/>
    </row>
    <row r="288" spans="1:19">
      <c r="A288" s="85" t="s">
        <v>722</v>
      </c>
      <c r="B288" s="85" t="s">
        <v>1080</v>
      </c>
      <c r="C288" s="85">
        <v>1.65</v>
      </c>
      <c r="D288" s="85">
        <v>1.65</v>
      </c>
      <c r="E288" s="85">
        <v>3.8079999999999998</v>
      </c>
      <c r="F288" s="85">
        <v>0.38900000000000001</v>
      </c>
      <c r="G288" s="85">
        <v>0.27400000000000002</v>
      </c>
      <c r="H288" s="85" t="s">
        <v>463</v>
      </c>
      <c r="I288" s="85" t="s">
        <v>606</v>
      </c>
      <c r="J288" s="85">
        <v>180</v>
      </c>
      <c r="K288" s="85" t="s">
        <v>535</v>
      </c>
      <c r="L288"/>
      <c r="M288"/>
      <c r="N288"/>
      <c r="O288"/>
      <c r="P288"/>
      <c r="Q288"/>
      <c r="R288"/>
      <c r="S288"/>
    </row>
    <row r="289" spans="1:19">
      <c r="A289" s="85" t="s">
        <v>723</v>
      </c>
      <c r="B289" s="85" t="s">
        <v>1080</v>
      </c>
      <c r="C289" s="85">
        <v>1.64</v>
      </c>
      <c r="D289" s="85">
        <v>1.64</v>
      </c>
      <c r="E289" s="85">
        <v>3.8079999999999998</v>
      </c>
      <c r="F289" s="85">
        <v>0.38900000000000001</v>
      </c>
      <c r="G289" s="85">
        <v>0.27400000000000002</v>
      </c>
      <c r="H289" s="85" t="s">
        <v>463</v>
      </c>
      <c r="I289" s="85" t="s">
        <v>607</v>
      </c>
      <c r="J289" s="85">
        <v>180</v>
      </c>
      <c r="K289" s="85" t="s">
        <v>535</v>
      </c>
      <c r="L289"/>
      <c r="M289"/>
      <c r="N289"/>
      <c r="O289"/>
      <c r="P289"/>
      <c r="Q289"/>
      <c r="R289"/>
      <c r="S289"/>
    </row>
    <row r="290" spans="1:19">
      <c r="A290" s="85" t="s">
        <v>724</v>
      </c>
      <c r="B290" s="85" t="s">
        <v>1080</v>
      </c>
      <c r="C290" s="85">
        <v>1.64</v>
      </c>
      <c r="D290" s="85">
        <v>1.64</v>
      </c>
      <c r="E290" s="85">
        <v>3.8079999999999998</v>
      </c>
      <c r="F290" s="85">
        <v>0.38900000000000001</v>
      </c>
      <c r="G290" s="85">
        <v>0.27400000000000002</v>
      </c>
      <c r="H290" s="85" t="s">
        <v>463</v>
      </c>
      <c r="I290" s="85" t="s">
        <v>607</v>
      </c>
      <c r="J290" s="85">
        <v>180</v>
      </c>
      <c r="K290" s="85" t="s">
        <v>535</v>
      </c>
      <c r="L290"/>
      <c r="M290"/>
      <c r="N290"/>
      <c r="O290"/>
      <c r="P290"/>
      <c r="Q290"/>
      <c r="R290"/>
      <c r="S290"/>
    </row>
    <row r="291" spans="1:19">
      <c r="A291" s="85" t="s">
        <v>725</v>
      </c>
      <c r="B291" s="85" t="s">
        <v>1080</v>
      </c>
      <c r="C291" s="85">
        <v>1.64</v>
      </c>
      <c r="D291" s="85">
        <v>1.64</v>
      </c>
      <c r="E291" s="85">
        <v>3.8079999999999998</v>
      </c>
      <c r="F291" s="85">
        <v>0.38900000000000001</v>
      </c>
      <c r="G291" s="85">
        <v>0.27400000000000002</v>
      </c>
      <c r="H291" s="85" t="s">
        <v>463</v>
      </c>
      <c r="I291" s="85" t="s">
        <v>607</v>
      </c>
      <c r="J291" s="85">
        <v>180</v>
      </c>
      <c r="K291" s="85" t="s">
        <v>535</v>
      </c>
      <c r="L291"/>
      <c r="M291"/>
      <c r="N291"/>
      <c r="O291"/>
      <c r="P291"/>
      <c r="Q291"/>
      <c r="R291"/>
      <c r="S291"/>
    </row>
    <row r="292" spans="1:19">
      <c r="A292" s="85" t="s">
        <v>726</v>
      </c>
      <c r="B292" s="85" t="s">
        <v>1080</v>
      </c>
      <c r="C292" s="85">
        <v>1.64</v>
      </c>
      <c r="D292" s="85">
        <v>1.64</v>
      </c>
      <c r="E292" s="85">
        <v>3.8079999999999998</v>
      </c>
      <c r="F292" s="85">
        <v>0.38900000000000001</v>
      </c>
      <c r="G292" s="85">
        <v>0.27400000000000002</v>
      </c>
      <c r="H292" s="85" t="s">
        <v>463</v>
      </c>
      <c r="I292" s="85" t="s">
        <v>607</v>
      </c>
      <c r="J292" s="85">
        <v>180</v>
      </c>
      <c r="K292" s="85" t="s">
        <v>535</v>
      </c>
      <c r="L292"/>
      <c r="M292"/>
      <c r="N292"/>
      <c r="O292"/>
      <c r="P292"/>
      <c r="Q292"/>
      <c r="R292"/>
      <c r="S292"/>
    </row>
    <row r="293" spans="1:19">
      <c r="A293" s="85" t="s">
        <v>727</v>
      </c>
      <c r="B293" s="85" t="s">
        <v>1080</v>
      </c>
      <c r="C293" s="85">
        <v>1.65</v>
      </c>
      <c r="D293" s="85">
        <v>1.65</v>
      </c>
      <c r="E293" s="85">
        <v>3.8079999999999998</v>
      </c>
      <c r="F293" s="85">
        <v>0.38900000000000001</v>
      </c>
      <c r="G293" s="85">
        <v>0.27400000000000002</v>
      </c>
      <c r="H293" s="85" t="s">
        <v>463</v>
      </c>
      <c r="I293" s="85" t="s">
        <v>608</v>
      </c>
      <c r="J293" s="85">
        <v>180</v>
      </c>
      <c r="K293" s="85" t="s">
        <v>535</v>
      </c>
      <c r="L293"/>
      <c r="M293"/>
      <c r="N293"/>
      <c r="O293"/>
      <c r="P293"/>
      <c r="Q293"/>
      <c r="R293"/>
      <c r="S293"/>
    </row>
    <row r="294" spans="1:19">
      <c r="A294" s="85" t="s">
        <v>728</v>
      </c>
      <c r="B294" s="85" t="s">
        <v>1080</v>
      </c>
      <c r="C294" s="85">
        <v>1.65</v>
      </c>
      <c r="D294" s="85">
        <v>1.65</v>
      </c>
      <c r="E294" s="85">
        <v>3.8079999999999998</v>
      </c>
      <c r="F294" s="85">
        <v>0.38900000000000001</v>
      </c>
      <c r="G294" s="85">
        <v>0.27400000000000002</v>
      </c>
      <c r="H294" s="85" t="s">
        <v>463</v>
      </c>
      <c r="I294" s="85" t="s">
        <v>609</v>
      </c>
      <c r="J294" s="85">
        <v>0</v>
      </c>
      <c r="K294" s="85" t="s">
        <v>528</v>
      </c>
      <c r="L294"/>
      <c r="M294"/>
      <c r="N294"/>
      <c r="O294"/>
      <c r="P294"/>
      <c r="Q294"/>
      <c r="R294"/>
      <c r="S294"/>
    </row>
    <row r="295" spans="1:19">
      <c r="A295" s="85" t="s">
        <v>729</v>
      </c>
      <c r="B295" s="85" t="s">
        <v>1080</v>
      </c>
      <c r="C295" s="85">
        <v>1.64</v>
      </c>
      <c r="D295" s="85">
        <v>1.64</v>
      </c>
      <c r="E295" s="85">
        <v>3.8079999999999998</v>
      </c>
      <c r="F295" s="85">
        <v>0.38900000000000001</v>
      </c>
      <c r="G295" s="85">
        <v>0.27400000000000002</v>
      </c>
      <c r="H295" s="85" t="s">
        <v>463</v>
      </c>
      <c r="I295" s="85" t="s">
        <v>610</v>
      </c>
      <c r="J295" s="85">
        <v>0</v>
      </c>
      <c r="K295" s="85" t="s">
        <v>528</v>
      </c>
      <c r="L295"/>
      <c r="M295"/>
      <c r="N295"/>
      <c r="O295"/>
      <c r="P295"/>
      <c r="Q295"/>
      <c r="R295"/>
      <c r="S295"/>
    </row>
    <row r="296" spans="1:19">
      <c r="A296" s="85" t="s">
        <v>730</v>
      </c>
      <c r="B296" s="85" t="s">
        <v>1080</v>
      </c>
      <c r="C296" s="85">
        <v>1.64</v>
      </c>
      <c r="D296" s="85">
        <v>1.64</v>
      </c>
      <c r="E296" s="85">
        <v>3.8079999999999998</v>
      </c>
      <c r="F296" s="85">
        <v>0.38900000000000001</v>
      </c>
      <c r="G296" s="85">
        <v>0.27400000000000002</v>
      </c>
      <c r="H296" s="85" t="s">
        <v>463</v>
      </c>
      <c r="I296" s="85" t="s">
        <v>610</v>
      </c>
      <c r="J296" s="85">
        <v>0</v>
      </c>
      <c r="K296" s="85" t="s">
        <v>528</v>
      </c>
      <c r="L296"/>
      <c r="M296"/>
      <c r="N296"/>
      <c r="O296"/>
      <c r="P296"/>
      <c r="Q296"/>
      <c r="R296"/>
      <c r="S296"/>
    </row>
    <row r="297" spans="1:19">
      <c r="A297" s="85" t="s">
        <v>731</v>
      </c>
      <c r="B297" s="85" t="s">
        <v>1080</v>
      </c>
      <c r="C297" s="85">
        <v>1.64</v>
      </c>
      <c r="D297" s="85">
        <v>1.64</v>
      </c>
      <c r="E297" s="85">
        <v>3.8079999999999998</v>
      </c>
      <c r="F297" s="85">
        <v>0.38900000000000001</v>
      </c>
      <c r="G297" s="85">
        <v>0.27400000000000002</v>
      </c>
      <c r="H297" s="85" t="s">
        <v>463</v>
      </c>
      <c r="I297" s="85" t="s">
        <v>610</v>
      </c>
      <c r="J297" s="85">
        <v>0</v>
      </c>
      <c r="K297" s="85" t="s">
        <v>528</v>
      </c>
      <c r="L297"/>
      <c r="M297"/>
      <c r="N297"/>
      <c r="O297"/>
      <c r="P297"/>
      <c r="Q297"/>
      <c r="R297"/>
      <c r="S297"/>
    </row>
    <row r="298" spans="1:19">
      <c r="A298" s="85" t="s">
        <v>732</v>
      </c>
      <c r="B298" s="85" t="s">
        <v>1080</v>
      </c>
      <c r="C298" s="85">
        <v>1.64</v>
      </c>
      <c r="D298" s="85">
        <v>1.64</v>
      </c>
      <c r="E298" s="85">
        <v>3.8079999999999998</v>
      </c>
      <c r="F298" s="85">
        <v>0.38900000000000001</v>
      </c>
      <c r="G298" s="85">
        <v>0.27400000000000002</v>
      </c>
      <c r="H298" s="85" t="s">
        <v>463</v>
      </c>
      <c r="I298" s="85" t="s">
        <v>610</v>
      </c>
      <c r="J298" s="85">
        <v>0</v>
      </c>
      <c r="K298" s="85" t="s">
        <v>528</v>
      </c>
      <c r="L298"/>
      <c r="M298"/>
      <c r="N298"/>
      <c r="O298"/>
      <c r="P298"/>
      <c r="Q298"/>
      <c r="R298"/>
      <c r="S298"/>
    </row>
    <row r="299" spans="1:19">
      <c r="A299" s="85" t="s">
        <v>733</v>
      </c>
      <c r="B299" s="85" t="s">
        <v>1080</v>
      </c>
      <c r="C299" s="85">
        <v>1.65</v>
      </c>
      <c r="D299" s="85">
        <v>1.65</v>
      </c>
      <c r="E299" s="85">
        <v>3.8079999999999998</v>
      </c>
      <c r="F299" s="85">
        <v>0.38900000000000001</v>
      </c>
      <c r="G299" s="85">
        <v>0.27400000000000002</v>
      </c>
      <c r="H299" s="85" t="s">
        <v>463</v>
      </c>
      <c r="I299" s="85" t="s">
        <v>612</v>
      </c>
      <c r="J299" s="85">
        <v>0</v>
      </c>
      <c r="K299" s="85" t="s">
        <v>528</v>
      </c>
      <c r="L299"/>
      <c r="M299"/>
      <c r="N299"/>
      <c r="O299"/>
      <c r="P299"/>
      <c r="Q299"/>
      <c r="R299"/>
      <c r="S299"/>
    </row>
    <row r="300" spans="1:19">
      <c r="A300" s="85" t="s">
        <v>734</v>
      </c>
      <c r="B300" s="85" t="s">
        <v>1080</v>
      </c>
      <c r="C300" s="85">
        <v>1.65</v>
      </c>
      <c r="D300" s="85">
        <v>1.65</v>
      </c>
      <c r="E300" s="85">
        <v>3.8079999999999998</v>
      </c>
      <c r="F300" s="85">
        <v>0.38900000000000001</v>
      </c>
      <c r="G300" s="85">
        <v>0.27400000000000002</v>
      </c>
      <c r="H300" s="85" t="s">
        <v>463</v>
      </c>
      <c r="I300" s="85" t="s">
        <v>613</v>
      </c>
      <c r="J300" s="85">
        <v>0</v>
      </c>
      <c r="K300" s="85" t="s">
        <v>528</v>
      </c>
      <c r="L300"/>
      <c r="M300"/>
      <c r="N300"/>
      <c r="O300"/>
      <c r="P300"/>
      <c r="Q300"/>
      <c r="R300"/>
      <c r="S300"/>
    </row>
    <row r="301" spans="1:19">
      <c r="A301" s="85" t="s">
        <v>735</v>
      </c>
      <c r="B301" s="85" t="s">
        <v>1080</v>
      </c>
      <c r="C301" s="85">
        <v>1.64</v>
      </c>
      <c r="D301" s="85">
        <v>1.64</v>
      </c>
      <c r="E301" s="85">
        <v>3.8079999999999998</v>
      </c>
      <c r="F301" s="85">
        <v>0.38900000000000001</v>
      </c>
      <c r="G301" s="85">
        <v>0.27400000000000002</v>
      </c>
      <c r="H301" s="85" t="s">
        <v>463</v>
      </c>
      <c r="I301" s="85" t="s">
        <v>613</v>
      </c>
      <c r="J301" s="85">
        <v>0</v>
      </c>
      <c r="K301" s="85" t="s">
        <v>528</v>
      </c>
      <c r="L301"/>
      <c r="M301"/>
      <c r="N301"/>
      <c r="O301"/>
      <c r="P301"/>
      <c r="Q301"/>
      <c r="R301"/>
      <c r="S301"/>
    </row>
    <row r="302" spans="1:19">
      <c r="A302" s="85" t="s">
        <v>736</v>
      </c>
      <c r="B302" s="85" t="s">
        <v>1080</v>
      </c>
      <c r="C302" s="85">
        <v>1.64</v>
      </c>
      <c r="D302" s="85">
        <v>1.64</v>
      </c>
      <c r="E302" s="85">
        <v>3.8079999999999998</v>
      </c>
      <c r="F302" s="85">
        <v>0.38900000000000001</v>
      </c>
      <c r="G302" s="85">
        <v>0.27400000000000002</v>
      </c>
      <c r="H302" s="85" t="s">
        <v>463</v>
      </c>
      <c r="I302" s="85" t="s">
        <v>613</v>
      </c>
      <c r="J302" s="85">
        <v>0</v>
      </c>
      <c r="K302" s="85" t="s">
        <v>528</v>
      </c>
      <c r="L302"/>
      <c r="M302"/>
      <c r="N302"/>
      <c r="O302"/>
      <c r="P302"/>
      <c r="Q302"/>
      <c r="R302"/>
      <c r="S302"/>
    </row>
    <row r="303" spans="1:19">
      <c r="A303" s="85" t="s">
        <v>737</v>
      </c>
      <c r="B303" s="85" t="s">
        <v>1080</v>
      </c>
      <c r="C303" s="85">
        <v>1.64</v>
      </c>
      <c r="D303" s="85">
        <v>1.64</v>
      </c>
      <c r="E303" s="85">
        <v>3.8079999999999998</v>
      </c>
      <c r="F303" s="85">
        <v>0.38900000000000001</v>
      </c>
      <c r="G303" s="85">
        <v>0.27400000000000002</v>
      </c>
      <c r="H303" s="85" t="s">
        <v>463</v>
      </c>
      <c r="I303" s="85" t="s">
        <v>613</v>
      </c>
      <c r="J303" s="85">
        <v>0</v>
      </c>
      <c r="K303" s="85" t="s">
        <v>528</v>
      </c>
      <c r="L303"/>
      <c r="M303"/>
      <c r="N303"/>
      <c r="O303"/>
      <c r="P303"/>
      <c r="Q303"/>
      <c r="R303"/>
      <c r="S303"/>
    </row>
    <row r="304" spans="1:19">
      <c r="A304" s="85" t="s">
        <v>738</v>
      </c>
      <c r="B304" s="85" t="s">
        <v>1080</v>
      </c>
      <c r="C304" s="85">
        <v>1.64</v>
      </c>
      <c r="D304" s="85">
        <v>1.64</v>
      </c>
      <c r="E304" s="85">
        <v>3.8079999999999998</v>
      </c>
      <c r="F304" s="85">
        <v>0.38900000000000001</v>
      </c>
      <c r="G304" s="85">
        <v>0.27400000000000002</v>
      </c>
      <c r="H304" s="85" t="s">
        <v>463</v>
      </c>
      <c r="I304" s="85" t="s">
        <v>614</v>
      </c>
      <c r="J304" s="85">
        <v>0</v>
      </c>
      <c r="K304" s="85" t="s">
        <v>528</v>
      </c>
      <c r="L304"/>
      <c r="M304"/>
      <c r="N304"/>
      <c r="O304"/>
      <c r="P304"/>
      <c r="Q304"/>
      <c r="R304"/>
      <c r="S304"/>
    </row>
    <row r="305" spans="1:19">
      <c r="A305" s="85" t="s">
        <v>741</v>
      </c>
      <c r="B305" s="85" t="s">
        <v>1080</v>
      </c>
      <c r="C305" s="85">
        <v>1.64</v>
      </c>
      <c r="D305" s="85">
        <v>1.64</v>
      </c>
      <c r="E305" s="85">
        <v>3.8079999999999998</v>
      </c>
      <c r="F305" s="85">
        <v>0.38900000000000001</v>
      </c>
      <c r="G305" s="85">
        <v>0.27400000000000002</v>
      </c>
      <c r="H305" s="85" t="s">
        <v>463</v>
      </c>
      <c r="I305" s="85" t="s">
        <v>629</v>
      </c>
      <c r="J305" s="85">
        <v>180</v>
      </c>
      <c r="K305" s="85" t="s">
        <v>535</v>
      </c>
      <c r="L305"/>
      <c r="M305"/>
      <c r="N305"/>
      <c r="O305"/>
      <c r="P305"/>
      <c r="Q305"/>
      <c r="R305"/>
      <c r="S305"/>
    </row>
    <row r="306" spans="1:19">
      <c r="A306" s="85" t="s">
        <v>742</v>
      </c>
      <c r="B306" s="85" t="s">
        <v>1080</v>
      </c>
      <c r="C306" s="85">
        <v>1.64</v>
      </c>
      <c r="D306" s="85">
        <v>1.64</v>
      </c>
      <c r="E306" s="85">
        <v>3.8079999999999998</v>
      </c>
      <c r="F306" s="85">
        <v>0.38900000000000001</v>
      </c>
      <c r="G306" s="85">
        <v>0.27400000000000002</v>
      </c>
      <c r="H306" s="85" t="s">
        <v>463</v>
      </c>
      <c r="I306" s="85" t="s">
        <v>631</v>
      </c>
      <c r="J306" s="85">
        <v>180</v>
      </c>
      <c r="K306" s="85" t="s">
        <v>535</v>
      </c>
      <c r="L306"/>
      <c r="M306"/>
      <c r="N306"/>
      <c r="O306"/>
      <c r="P306"/>
      <c r="Q306"/>
      <c r="R306"/>
      <c r="S306"/>
    </row>
    <row r="307" spans="1:19">
      <c r="A307" s="85" t="s">
        <v>743</v>
      </c>
      <c r="B307" s="85" t="s">
        <v>1080</v>
      </c>
      <c r="C307" s="85">
        <v>1.64</v>
      </c>
      <c r="D307" s="85">
        <v>1.64</v>
      </c>
      <c r="E307" s="85">
        <v>3.8079999999999998</v>
      </c>
      <c r="F307" s="85">
        <v>0.38900000000000001</v>
      </c>
      <c r="G307" s="85">
        <v>0.27400000000000002</v>
      </c>
      <c r="H307" s="85" t="s">
        <v>463</v>
      </c>
      <c r="I307" s="85" t="s">
        <v>631</v>
      </c>
      <c r="J307" s="85">
        <v>180</v>
      </c>
      <c r="K307" s="85" t="s">
        <v>535</v>
      </c>
      <c r="L307"/>
      <c r="M307"/>
      <c r="N307"/>
      <c r="O307"/>
      <c r="P307"/>
      <c r="Q307"/>
      <c r="R307"/>
      <c r="S307"/>
    </row>
    <row r="308" spans="1:19">
      <c r="A308" s="85" t="s">
        <v>744</v>
      </c>
      <c r="B308" s="85" t="s">
        <v>1080</v>
      </c>
      <c r="C308" s="85">
        <v>1.64</v>
      </c>
      <c r="D308" s="85">
        <v>1.64</v>
      </c>
      <c r="E308" s="85">
        <v>3.8079999999999998</v>
      </c>
      <c r="F308" s="85">
        <v>0.38900000000000001</v>
      </c>
      <c r="G308" s="85">
        <v>0.27400000000000002</v>
      </c>
      <c r="H308" s="85" t="s">
        <v>463</v>
      </c>
      <c r="I308" s="85" t="s">
        <v>631</v>
      </c>
      <c r="J308" s="85">
        <v>180</v>
      </c>
      <c r="K308" s="85" t="s">
        <v>535</v>
      </c>
      <c r="L308"/>
      <c r="M308"/>
      <c r="N308"/>
      <c r="O308"/>
      <c r="P308"/>
      <c r="Q308"/>
      <c r="R308"/>
      <c r="S308"/>
    </row>
    <row r="309" spans="1:19">
      <c r="A309" s="85" t="s">
        <v>745</v>
      </c>
      <c r="B309" s="85" t="s">
        <v>1080</v>
      </c>
      <c r="C309" s="85">
        <v>1.64</v>
      </c>
      <c r="D309" s="85">
        <v>1.64</v>
      </c>
      <c r="E309" s="85">
        <v>3.8079999999999998</v>
      </c>
      <c r="F309" s="85">
        <v>0.38900000000000001</v>
      </c>
      <c r="G309" s="85">
        <v>0.27400000000000002</v>
      </c>
      <c r="H309" s="85" t="s">
        <v>463</v>
      </c>
      <c r="I309" s="85" t="s">
        <v>631</v>
      </c>
      <c r="J309" s="85">
        <v>180</v>
      </c>
      <c r="K309" s="85" t="s">
        <v>535</v>
      </c>
      <c r="L309"/>
      <c r="M309"/>
      <c r="N309"/>
      <c r="O309"/>
      <c r="P309"/>
      <c r="Q309"/>
      <c r="R309"/>
      <c r="S309"/>
    </row>
    <row r="310" spans="1:19">
      <c r="A310" s="85" t="s">
        <v>746</v>
      </c>
      <c r="B310" s="85" t="s">
        <v>1080</v>
      </c>
      <c r="C310" s="85">
        <v>1.65</v>
      </c>
      <c r="D310" s="85">
        <v>1.65</v>
      </c>
      <c r="E310" s="85">
        <v>3.8079999999999998</v>
      </c>
      <c r="F310" s="85">
        <v>0.38900000000000001</v>
      </c>
      <c r="G310" s="85">
        <v>0.27400000000000002</v>
      </c>
      <c r="H310" s="85" t="s">
        <v>463</v>
      </c>
      <c r="I310" s="85" t="s">
        <v>633</v>
      </c>
      <c r="J310" s="85">
        <v>180</v>
      </c>
      <c r="K310" s="85" t="s">
        <v>535</v>
      </c>
      <c r="L310"/>
      <c r="M310"/>
      <c r="N310"/>
      <c r="O310"/>
      <c r="P310"/>
      <c r="Q310"/>
      <c r="R310"/>
      <c r="S310"/>
    </row>
    <row r="311" spans="1:19">
      <c r="A311" s="85" t="s">
        <v>747</v>
      </c>
      <c r="B311" s="85" t="s">
        <v>1080</v>
      </c>
      <c r="C311" s="85">
        <v>1.65</v>
      </c>
      <c r="D311" s="85">
        <v>1.65</v>
      </c>
      <c r="E311" s="85">
        <v>3.8079999999999998</v>
      </c>
      <c r="F311" s="85">
        <v>0.38900000000000001</v>
      </c>
      <c r="G311" s="85">
        <v>0.27400000000000002</v>
      </c>
      <c r="H311" s="85" t="s">
        <v>463</v>
      </c>
      <c r="I311" s="85" t="s">
        <v>633</v>
      </c>
      <c r="J311" s="85">
        <v>180</v>
      </c>
      <c r="K311" s="85" t="s">
        <v>535</v>
      </c>
      <c r="L311"/>
      <c r="M311"/>
      <c r="N311"/>
      <c r="O311"/>
      <c r="P311"/>
      <c r="Q311"/>
      <c r="R311"/>
      <c r="S311"/>
    </row>
    <row r="312" spans="1:19">
      <c r="A312" s="85" t="s">
        <v>748</v>
      </c>
      <c r="B312" s="85" t="s">
        <v>1080</v>
      </c>
      <c r="C312" s="85">
        <v>3.41</v>
      </c>
      <c r="D312" s="85">
        <v>3.41</v>
      </c>
      <c r="E312" s="85">
        <v>3.8079999999999998</v>
      </c>
      <c r="F312" s="85">
        <v>0.38900000000000001</v>
      </c>
      <c r="G312" s="85">
        <v>0.27400000000000002</v>
      </c>
      <c r="H312" s="85" t="s">
        <v>463</v>
      </c>
      <c r="I312" s="85" t="s">
        <v>633</v>
      </c>
      <c r="J312" s="85">
        <v>180</v>
      </c>
      <c r="K312" s="85" t="s">
        <v>535</v>
      </c>
      <c r="L312"/>
      <c r="M312"/>
      <c r="N312"/>
      <c r="O312"/>
      <c r="P312"/>
      <c r="Q312"/>
      <c r="R312"/>
      <c r="S312"/>
    </row>
    <row r="313" spans="1:19">
      <c r="A313" s="85" t="s">
        <v>749</v>
      </c>
      <c r="B313" s="85" t="s">
        <v>1080</v>
      </c>
      <c r="C313" s="85">
        <v>1.64</v>
      </c>
      <c r="D313" s="85">
        <v>1.64</v>
      </c>
      <c r="E313" s="85">
        <v>3.8079999999999998</v>
      </c>
      <c r="F313" s="85">
        <v>0.38900000000000001</v>
      </c>
      <c r="G313" s="85">
        <v>0.27400000000000002</v>
      </c>
      <c r="H313" s="85" t="s">
        <v>463</v>
      </c>
      <c r="I313" s="85" t="s">
        <v>635</v>
      </c>
      <c r="J313" s="85">
        <v>180</v>
      </c>
      <c r="K313" s="85" t="s">
        <v>535</v>
      </c>
      <c r="L313"/>
      <c r="M313"/>
      <c r="N313"/>
      <c r="O313"/>
      <c r="P313"/>
      <c r="Q313"/>
      <c r="R313"/>
      <c r="S313"/>
    </row>
    <row r="314" spans="1:19">
      <c r="A314" s="85" t="s">
        <v>750</v>
      </c>
      <c r="B314" s="85" t="s">
        <v>1080</v>
      </c>
      <c r="C314" s="85">
        <v>1.64</v>
      </c>
      <c r="D314" s="85">
        <v>1.64</v>
      </c>
      <c r="E314" s="85">
        <v>3.8079999999999998</v>
      </c>
      <c r="F314" s="85">
        <v>0.38900000000000001</v>
      </c>
      <c r="G314" s="85">
        <v>0.27400000000000002</v>
      </c>
      <c r="H314" s="85" t="s">
        <v>463</v>
      </c>
      <c r="I314" s="85" t="s">
        <v>635</v>
      </c>
      <c r="J314" s="85">
        <v>180</v>
      </c>
      <c r="K314" s="85" t="s">
        <v>535</v>
      </c>
      <c r="L314"/>
      <c r="M314"/>
      <c r="N314"/>
      <c r="O314"/>
      <c r="P314"/>
      <c r="Q314"/>
      <c r="R314"/>
      <c r="S314"/>
    </row>
    <row r="315" spans="1:19">
      <c r="A315" s="85" t="s">
        <v>751</v>
      </c>
      <c r="B315" s="85" t="s">
        <v>1080</v>
      </c>
      <c r="C315" s="85">
        <v>1.64</v>
      </c>
      <c r="D315" s="85">
        <v>1.64</v>
      </c>
      <c r="E315" s="85">
        <v>3.8079999999999998</v>
      </c>
      <c r="F315" s="85">
        <v>0.38900000000000001</v>
      </c>
      <c r="G315" s="85">
        <v>0.27400000000000002</v>
      </c>
      <c r="H315" s="85" t="s">
        <v>463</v>
      </c>
      <c r="I315" s="85" t="s">
        <v>635</v>
      </c>
      <c r="J315" s="85">
        <v>180</v>
      </c>
      <c r="K315" s="85" t="s">
        <v>535</v>
      </c>
      <c r="L315"/>
      <c r="M315"/>
      <c r="N315"/>
      <c r="O315"/>
      <c r="P315"/>
      <c r="Q315"/>
      <c r="R315"/>
      <c r="S315"/>
    </row>
    <row r="316" spans="1:19">
      <c r="A316" s="85" t="s">
        <v>752</v>
      </c>
      <c r="B316" s="85" t="s">
        <v>1080</v>
      </c>
      <c r="C316" s="85">
        <v>1.64</v>
      </c>
      <c r="D316" s="85">
        <v>1.64</v>
      </c>
      <c r="E316" s="85">
        <v>3.8079999999999998</v>
      </c>
      <c r="F316" s="85">
        <v>0.38900000000000001</v>
      </c>
      <c r="G316" s="85">
        <v>0.27400000000000002</v>
      </c>
      <c r="H316" s="85" t="s">
        <v>463</v>
      </c>
      <c r="I316" s="85" t="s">
        <v>635</v>
      </c>
      <c r="J316" s="85">
        <v>180</v>
      </c>
      <c r="K316" s="85" t="s">
        <v>535</v>
      </c>
      <c r="L316"/>
      <c r="M316"/>
      <c r="N316"/>
      <c r="O316"/>
      <c r="P316"/>
      <c r="Q316"/>
      <c r="R316"/>
      <c r="S316"/>
    </row>
    <row r="317" spans="1:19">
      <c r="A317" s="85" t="s">
        <v>753</v>
      </c>
      <c r="B317" s="85" t="s">
        <v>1080</v>
      </c>
      <c r="C317" s="85">
        <v>1.65</v>
      </c>
      <c r="D317" s="85">
        <v>1.65</v>
      </c>
      <c r="E317" s="85">
        <v>3.8079999999999998</v>
      </c>
      <c r="F317" s="85">
        <v>0.38900000000000001</v>
      </c>
      <c r="G317" s="85">
        <v>0.27400000000000002</v>
      </c>
      <c r="H317" s="85" t="s">
        <v>463</v>
      </c>
      <c r="I317" s="85" t="s">
        <v>637</v>
      </c>
      <c r="J317" s="85">
        <v>180</v>
      </c>
      <c r="K317" s="85" t="s">
        <v>535</v>
      </c>
      <c r="L317"/>
      <c r="M317"/>
      <c r="N317"/>
      <c r="O317"/>
      <c r="P317"/>
      <c r="Q317"/>
      <c r="R317"/>
      <c r="S317"/>
    </row>
    <row r="318" spans="1:19">
      <c r="A318" s="85" t="s">
        <v>754</v>
      </c>
      <c r="B318" s="85" t="s">
        <v>1080</v>
      </c>
      <c r="C318" s="85">
        <v>1.65</v>
      </c>
      <c r="D318" s="85">
        <v>1.65</v>
      </c>
      <c r="E318" s="85">
        <v>3.8079999999999998</v>
      </c>
      <c r="F318" s="85">
        <v>0.38900000000000001</v>
      </c>
      <c r="G318" s="85">
        <v>0.27400000000000002</v>
      </c>
      <c r="H318" s="85" t="s">
        <v>463</v>
      </c>
      <c r="I318" s="85" t="s">
        <v>639</v>
      </c>
      <c r="J318" s="85">
        <v>0</v>
      </c>
      <c r="K318" s="85" t="s">
        <v>528</v>
      </c>
      <c r="L318"/>
      <c r="M318"/>
      <c r="N318"/>
      <c r="O318"/>
      <c r="P318"/>
      <c r="Q318"/>
      <c r="R318"/>
      <c r="S318"/>
    </row>
    <row r="319" spans="1:19">
      <c r="A319" s="85" t="s">
        <v>755</v>
      </c>
      <c r="B319" s="85" t="s">
        <v>1080</v>
      </c>
      <c r="C319" s="85">
        <v>1.64</v>
      </c>
      <c r="D319" s="85">
        <v>1.64</v>
      </c>
      <c r="E319" s="85">
        <v>3.8079999999999998</v>
      </c>
      <c r="F319" s="85">
        <v>0.38900000000000001</v>
      </c>
      <c r="G319" s="85">
        <v>0.27400000000000002</v>
      </c>
      <c r="H319" s="85" t="s">
        <v>463</v>
      </c>
      <c r="I319" s="85" t="s">
        <v>641</v>
      </c>
      <c r="J319" s="85">
        <v>0</v>
      </c>
      <c r="K319" s="85" t="s">
        <v>528</v>
      </c>
      <c r="L319"/>
      <c r="M319"/>
      <c r="N319"/>
      <c r="O319"/>
      <c r="P319"/>
      <c r="Q319"/>
      <c r="R319"/>
      <c r="S319"/>
    </row>
    <row r="320" spans="1:19">
      <c r="A320" s="85" t="s">
        <v>756</v>
      </c>
      <c r="B320" s="85" t="s">
        <v>1080</v>
      </c>
      <c r="C320" s="85">
        <v>1.64</v>
      </c>
      <c r="D320" s="85">
        <v>1.64</v>
      </c>
      <c r="E320" s="85">
        <v>3.8079999999999998</v>
      </c>
      <c r="F320" s="85">
        <v>0.38900000000000001</v>
      </c>
      <c r="G320" s="85">
        <v>0.27400000000000002</v>
      </c>
      <c r="H320" s="85" t="s">
        <v>463</v>
      </c>
      <c r="I320" s="85" t="s">
        <v>641</v>
      </c>
      <c r="J320" s="85">
        <v>0</v>
      </c>
      <c r="K320" s="85" t="s">
        <v>528</v>
      </c>
      <c r="L320"/>
      <c r="M320"/>
      <c r="N320"/>
      <c r="O320"/>
      <c r="P320"/>
      <c r="Q320"/>
      <c r="R320"/>
      <c r="S320"/>
    </row>
    <row r="321" spans="1:19">
      <c r="A321" s="85" t="s">
        <v>757</v>
      </c>
      <c r="B321" s="85" t="s">
        <v>1080</v>
      </c>
      <c r="C321" s="85">
        <v>1.64</v>
      </c>
      <c r="D321" s="85">
        <v>1.64</v>
      </c>
      <c r="E321" s="85">
        <v>3.8079999999999998</v>
      </c>
      <c r="F321" s="85">
        <v>0.38900000000000001</v>
      </c>
      <c r="G321" s="85">
        <v>0.27400000000000002</v>
      </c>
      <c r="H321" s="85" t="s">
        <v>463</v>
      </c>
      <c r="I321" s="85" t="s">
        <v>641</v>
      </c>
      <c r="J321" s="85">
        <v>0</v>
      </c>
      <c r="K321" s="85" t="s">
        <v>528</v>
      </c>
      <c r="L321"/>
      <c r="M321"/>
      <c r="N321"/>
      <c r="O321"/>
      <c r="P321"/>
      <c r="Q321"/>
      <c r="R321"/>
      <c r="S321"/>
    </row>
    <row r="322" spans="1:19">
      <c r="A322" s="85" t="s">
        <v>758</v>
      </c>
      <c r="B322" s="85" t="s">
        <v>1080</v>
      </c>
      <c r="C322" s="85">
        <v>1.64</v>
      </c>
      <c r="D322" s="85">
        <v>1.64</v>
      </c>
      <c r="E322" s="85">
        <v>3.8079999999999998</v>
      </c>
      <c r="F322" s="85">
        <v>0.38900000000000001</v>
      </c>
      <c r="G322" s="85">
        <v>0.27400000000000002</v>
      </c>
      <c r="H322" s="85" t="s">
        <v>463</v>
      </c>
      <c r="I322" s="85" t="s">
        <v>641</v>
      </c>
      <c r="J322" s="85">
        <v>0</v>
      </c>
      <c r="K322" s="85" t="s">
        <v>528</v>
      </c>
      <c r="L322"/>
      <c r="M322"/>
      <c r="N322"/>
      <c r="O322"/>
      <c r="P322"/>
      <c r="Q322"/>
      <c r="R322"/>
      <c r="S322"/>
    </row>
    <row r="323" spans="1:19">
      <c r="A323" s="85" t="s">
        <v>759</v>
      </c>
      <c r="B323" s="85" t="s">
        <v>1080</v>
      </c>
      <c r="C323" s="85">
        <v>1.65</v>
      </c>
      <c r="D323" s="85">
        <v>1.65</v>
      </c>
      <c r="E323" s="85">
        <v>3.8079999999999998</v>
      </c>
      <c r="F323" s="85">
        <v>0.38900000000000001</v>
      </c>
      <c r="G323" s="85">
        <v>0.27400000000000002</v>
      </c>
      <c r="H323" s="85" t="s">
        <v>463</v>
      </c>
      <c r="I323" s="85" t="s">
        <v>645</v>
      </c>
      <c r="J323" s="85">
        <v>0</v>
      </c>
      <c r="K323" s="85" t="s">
        <v>528</v>
      </c>
      <c r="L323"/>
      <c r="M323"/>
      <c r="N323"/>
      <c r="O323"/>
      <c r="P323"/>
      <c r="Q323"/>
      <c r="R323"/>
      <c r="S323"/>
    </row>
    <row r="324" spans="1:19">
      <c r="A324" s="85" t="s">
        <v>760</v>
      </c>
      <c r="B324" s="85" t="s">
        <v>1080</v>
      </c>
      <c r="C324" s="85">
        <v>1.65</v>
      </c>
      <c r="D324" s="85">
        <v>1.65</v>
      </c>
      <c r="E324" s="85">
        <v>3.8079999999999998</v>
      </c>
      <c r="F324" s="85">
        <v>0.38900000000000001</v>
      </c>
      <c r="G324" s="85">
        <v>0.27400000000000002</v>
      </c>
      <c r="H324" s="85" t="s">
        <v>463</v>
      </c>
      <c r="I324" s="85" t="s">
        <v>647</v>
      </c>
      <c r="J324" s="85">
        <v>0</v>
      </c>
      <c r="K324" s="85" t="s">
        <v>528</v>
      </c>
      <c r="L324"/>
      <c r="M324"/>
      <c r="N324"/>
      <c r="O324"/>
      <c r="P324"/>
      <c r="Q324"/>
      <c r="R324"/>
      <c r="S324"/>
    </row>
    <row r="325" spans="1:19">
      <c r="A325" s="85" t="s">
        <v>761</v>
      </c>
      <c r="B325" s="85" t="s">
        <v>1080</v>
      </c>
      <c r="C325" s="85">
        <v>1.64</v>
      </c>
      <c r="D325" s="85">
        <v>1.64</v>
      </c>
      <c r="E325" s="85">
        <v>3.8079999999999998</v>
      </c>
      <c r="F325" s="85">
        <v>0.38900000000000001</v>
      </c>
      <c r="G325" s="85">
        <v>0.27400000000000002</v>
      </c>
      <c r="H325" s="85" t="s">
        <v>463</v>
      </c>
      <c r="I325" s="85" t="s">
        <v>647</v>
      </c>
      <c r="J325" s="85">
        <v>0</v>
      </c>
      <c r="K325" s="85" t="s">
        <v>528</v>
      </c>
      <c r="L325"/>
      <c r="M325"/>
      <c r="N325"/>
      <c r="O325"/>
      <c r="P325"/>
      <c r="Q325"/>
      <c r="R325"/>
      <c r="S325"/>
    </row>
    <row r="326" spans="1:19">
      <c r="A326" s="85" t="s">
        <v>762</v>
      </c>
      <c r="B326" s="85" t="s">
        <v>1080</v>
      </c>
      <c r="C326" s="85">
        <v>1.64</v>
      </c>
      <c r="D326" s="85">
        <v>1.64</v>
      </c>
      <c r="E326" s="85">
        <v>3.8079999999999998</v>
      </c>
      <c r="F326" s="85">
        <v>0.38900000000000001</v>
      </c>
      <c r="G326" s="85">
        <v>0.27400000000000002</v>
      </c>
      <c r="H326" s="85" t="s">
        <v>463</v>
      </c>
      <c r="I326" s="85" t="s">
        <v>647</v>
      </c>
      <c r="J326" s="85">
        <v>0</v>
      </c>
      <c r="K326" s="85" t="s">
        <v>528</v>
      </c>
      <c r="L326"/>
      <c r="M326"/>
      <c r="N326"/>
      <c r="O326"/>
      <c r="P326"/>
      <c r="Q326"/>
      <c r="R326"/>
      <c r="S326"/>
    </row>
    <row r="327" spans="1:19">
      <c r="A327" s="85" t="s">
        <v>763</v>
      </c>
      <c r="B327" s="85" t="s">
        <v>1080</v>
      </c>
      <c r="C327" s="85">
        <v>1.64</v>
      </c>
      <c r="D327" s="85">
        <v>1.64</v>
      </c>
      <c r="E327" s="85">
        <v>3.8079999999999998</v>
      </c>
      <c r="F327" s="85">
        <v>0.38900000000000001</v>
      </c>
      <c r="G327" s="85">
        <v>0.27400000000000002</v>
      </c>
      <c r="H327" s="85" t="s">
        <v>463</v>
      </c>
      <c r="I327" s="85" t="s">
        <v>647</v>
      </c>
      <c r="J327" s="85">
        <v>0</v>
      </c>
      <c r="K327" s="85" t="s">
        <v>528</v>
      </c>
      <c r="L327"/>
      <c r="M327"/>
      <c r="N327"/>
      <c r="O327"/>
      <c r="P327"/>
      <c r="Q327"/>
      <c r="R327"/>
      <c r="S327"/>
    </row>
    <row r="328" spans="1:19">
      <c r="A328" s="85" t="s">
        <v>764</v>
      </c>
      <c r="B328" s="85" t="s">
        <v>1080</v>
      </c>
      <c r="C328" s="85">
        <v>1.64</v>
      </c>
      <c r="D328" s="85">
        <v>1.64</v>
      </c>
      <c r="E328" s="85">
        <v>3.8079999999999998</v>
      </c>
      <c r="F328" s="85">
        <v>0.38900000000000001</v>
      </c>
      <c r="G328" s="85">
        <v>0.27400000000000002</v>
      </c>
      <c r="H328" s="85" t="s">
        <v>463</v>
      </c>
      <c r="I328" s="85" t="s">
        <v>649</v>
      </c>
      <c r="J328" s="85">
        <v>0</v>
      </c>
      <c r="K328" s="85" t="s">
        <v>528</v>
      </c>
      <c r="L328"/>
      <c r="M328"/>
      <c r="N328"/>
      <c r="O328"/>
      <c r="P328"/>
      <c r="Q328"/>
      <c r="R328"/>
      <c r="S328"/>
    </row>
    <row r="329" spans="1:19">
      <c r="A329" s="85" t="s">
        <v>679</v>
      </c>
      <c r="B329" s="85" t="s">
        <v>1079</v>
      </c>
      <c r="C329" s="85">
        <v>1.64</v>
      </c>
      <c r="D329" s="85">
        <v>1.64</v>
      </c>
      <c r="E329" s="85">
        <v>3.2410000000000001</v>
      </c>
      <c r="F329" s="85">
        <v>0.38500000000000001</v>
      </c>
      <c r="G329" s="85">
        <v>0.30499999999999999</v>
      </c>
      <c r="H329" s="85" t="s">
        <v>463</v>
      </c>
      <c r="I329" s="85" t="s">
        <v>561</v>
      </c>
      <c r="J329" s="85">
        <v>0</v>
      </c>
      <c r="K329" s="85" t="s">
        <v>528</v>
      </c>
      <c r="L329"/>
      <c r="M329"/>
      <c r="N329"/>
      <c r="O329"/>
      <c r="P329"/>
      <c r="Q329"/>
      <c r="R329"/>
      <c r="S329"/>
    </row>
    <row r="330" spans="1:19">
      <c r="A330" s="85" t="s">
        <v>680</v>
      </c>
      <c r="B330" s="85" t="s">
        <v>1079</v>
      </c>
      <c r="C330" s="85">
        <v>1.64</v>
      </c>
      <c r="D330" s="85">
        <v>1.64</v>
      </c>
      <c r="E330" s="85">
        <v>3.2410000000000001</v>
      </c>
      <c r="F330" s="85">
        <v>0.38500000000000001</v>
      </c>
      <c r="G330" s="85">
        <v>0.30499999999999999</v>
      </c>
      <c r="H330" s="85" t="s">
        <v>463</v>
      </c>
      <c r="I330" s="85" t="s">
        <v>561</v>
      </c>
      <c r="J330" s="85">
        <v>0</v>
      </c>
      <c r="K330" s="85" t="s">
        <v>528</v>
      </c>
      <c r="L330"/>
      <c r="M330"/>
      <c r="N330"/>
      <c r="O330"/>
      <c r="P330"/>
      <c r="Q330"/>
      <c r="R330"/>
      <c r="S330"/>
    </row>
    <row r="331" spans="1:19">
      <c r="A331" s="85" t="s">
        <v>681</v>
      </c>
      <c r="B331" s="85" t="s">
        <v>1079</v>
      </c>
      <c r="C331" s="85">
        <v>1.65</v>
      </c>
      <c r="D331" s="85">
        <v>1.65</v>
      </c>
      <c r="E331" s="85">
        <v>3.2410000000000001</v>
      </c>
      <c r="F331" s="85">
        <v>0.38500000000000001</v>
      </c>
      <c r="G331" s="85">
        <v>0.30499999999999999</v>
      </c>
      <c r="H331" s="85" t="s">
        <v>463</v>
      </c>
      <c r="I331" s="85" t="s">
        <v>561</v>
      </c>
      <c r="J331" s="85">
        <v>0</v>
      </c>
      <c r="K331" s="85" t="s">
        <v>528</v>
      </c>
      <c r="L331"/>
      <c r="M331"/>
      <c r="N331"/>
      <c r="O331"/>
      <c r="P331"/>
      <c r="Q331"/>
      <c r="R331"/>
      <c r="S331"/>
    </row>
    <row r="332" spans="1:19">
      <c r="A332" s="85" t="s">
        <v>670</v>
      </c>
      <c r="B332" s="85" t="s">
        <v>1079</v>
      </c>
      <c r="C332" s="85">
        <v>1.64</v>
      </c>
      <c r="D332" s="85">
        <v>1.64</v>
      </c>
      <c r="E332" s="85">
        <v>3.2410000000000001</v>
      </c>
      <c r="F332" s="85">
        <v>0.38500000000000001</v>
      </c>
      <c r="G332" s="85">
        <v>0.30499999999999999</v>
      </c>
      <c r="H332" s="85" t="s">
        <v>463</v>
      </c>
      <c r="I332" s="85" t="s">
        <v>545</v>
      </c>
      <c r="J332" s="85">
        <v>180</v>
      </c>
      <c r="K332" s="85" t="s">
        <v>535</v>
      </c>
      <c r="L332"/>
      <c r="M332"/>
      <c r="N332"/>
      <c r="O332"/>
      <c r="P332"/>
      <c r="Q332"/>
      <c r="R332"/>
      <c r="S332"/>
    </row>
    <row r="333" spans="1:19">
      <c r="A333" s="85" t="s">
        <v>671</v>
      </c>
      <c r="B333" s="85" t="s">
        <v>1079</v>
      </c>
      <c r="C333" s="85">
        <v>1.64</v>
      </c>
      <c r="D333" s="85">
        <v>1.64</v>
      </c>
      <c r="E333" s="85">
        <v>3.2410000000000001</v>
      </c>
      <c r="F333" s="85">
        <v>0.38500000000000001</v>
      </c>
      <c r="G333" s="85">
        <v>0.30499999999999999</v>
      </c>
      <c r="H333" s="85" t="s">
        <v>463</v>
      </c>
      <c r="I333" s="85" t="s">
        <v>545</v>
      </c>
      <c r="J333" s="85">
        <v>180</v>
      </c>
      <c r="K333" s="85" t="s">
        <v>535</v>
      </c>
      <c r="L333"/>
      <c r="M333"/>
      <c r="N333"/>
      <c r="O333"/>
      <c r="P333"/>
      <c r="Q333"/>
      <c r="R333"/>
      <c r="S333"/>
    </row>
    <row r="334" spans="1:19">
      <c r="A334" s="85" t="s">
        <v>672</v>
      </c>
      <c r="B334" s="85" t="s">
        <v>1079</v>
      </c>
      <c r="C334" s="85">
        <v>1.65</v>
      </c>
      <c r="D334" s="85">
        <v>1.65</v>
      </c>
      <c r="E334" s="85">
        <v>3.2410000000000001</v>
      </c>
      <c r="F334" s="85">
        <v>0.38500000000000001</v>
      </c>
      <c r="G334" s="85">
        <v>0.30499999999999999</v>
      </c>
      <c r="H334" s="85" t="s">
        <v>463</v>
      </c>
      <c r="I334" s="85" t="s">
        <v>545</v>
      </c>
      <c r="J334" s="85">
        <v>180</v>
      </c>
      <c r="K334" s="85" t="s">
        <v>535</v>
      </c>
      <c r="L334"/>
      <c r="M334"/>
      <c r="N334"/>
      <c r="O334"/>
      <c r="P334"/>
      <c r="Q334"/>
      <c r="R334"/>
      <c r="S334"/>
    </row>
    <row r="335" spans="1:19">
      <c r="A335" s="85" t="s">
        <v>765</v>
      </c>
      <c r="B335" s="85"/>
      <c r="C335" s="85"/>
      <c r="D335" s="85">
        <v>184.21</v>
      </c>
      <c r="E335" s="85">
        <v>3.65</v>
      </c>
      <c r="F335" s="85">
        <v>0.38800000000000001</v>
      </c>
      <c r="G335" s="85">
        <v>0.28299999999999997</v>
      </c>
      <c r="H335" s="85"/>
      <c r="I335" s="85"/>
      <c r="J335" s="85"/>
      <c r="K335" s="85"/>
      <c r="L335"/>
      <c r="M335"/>
      <c r="N335"/>
      <c r="O335"/>
      <c r="P335"/>
      <c r="Q335"/>
      <c r="R335"/>
      <c r="S335"/>
    </row>
    <row r="336" spans="1:19">
      <c r="A336" s="85" t="s">
        <v>766</v>
      </c>
      <c r="B336" s="85"/>
      <c r="C336" s="85"/>
      <c r="D336" s="85">
        <v>72.38</v>
      </c>
      <c r="E336" s="85">
        <v>3.69</v>
      </c>
      <c r="F336" s="85">
        <v>0.38800000000000001</v>
      </c>
      <c r="G336" s="85">
        <v>0.28100000000000003</v>
      </c>
      <c r="H336" s="85"/>
      <c r="I336" s="85"/>
      <c r="J336" s="85"/>
      <c r="K336" s="85"/>
      <c r="L336"/>
      <c r="M336"/>
      <c r="N336"/>
      <c r="O336"/>
      <c r="P336"/>
      <c r="Q336"/>
      <c r="R336"/>
      <c r="S336"/>
    </row>
    <row r="337" spans="1:19">
      <c r="A337" s="85" t="s">
        <v>767</v>
      </c>
      <c r="B337" s="85"/>
      <c r="C337" s="85"/>
      <c r="D337" s="85">
        <v>111.83</v>
      </c>
      <c r="E337" s="85">
        <v>3.62</v>
      </c>
      <c r="F337" s="85">
        <v>0.38700000000000001</v>
      </c>
      <c r="G337" s="85">
        <v>0.28499999999999998</v>
      </c>
      <c r="H337" s="85"/>
      <c r="I337" s="85"/>
      <c r="J337" s="85"/>
      <c r="K337" s="85"/>
      <c r="L337"/>
      <c r="M337"/>
      <c r="N337"/>
      <c r="O337"/>
      <c r="P337"/>
      <c r="Q337"/>
      <c r="R337"/>
      <c r="S337"/>
    </row>
    <row r="338" spans="1:19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77"/>
      <c r="B339" s="85" t="s">
        <v>381</v>
      </c>
      <c r="C339" s="85" t="s">
        <v>768</v>
      </c>
      <c r="D339" s="85" t="s">
        <v>769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5" t="s">
        <v>300</v>
      </c>
      <c r="B340" s="85"/>
      <c r="C340" s="85"/>
      <c r="D340" s="85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77"/>
      <c r="B342" s="85" t="s">
        <v>381</v>
      </c>
      <c r="C342" s="85" t="s">
        <v>770</v>
      </c>
      <c r="D342" s="85" t="s">
        <v>771</v>
      </c>
      <c r="E342" s="85" t="s">
        <v>772</v>
      </c>
      <c r="F342" s="85" t="s">
        <v>773</v>
      </c>
      <c r="G342" s="85" t="s">
        <v>769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5" t="s">
        <v>774</v>
      </c>
      <c r="B343" s="85" t="s">
        <v>775</v>
      </c>
      <c r="C343" s="85">
        <v>1721</v>
      </c>
      <c r="D343" s="85">
        <v>1271.05</v>
      </c>
      <c r="E343" s="85">
        <v>449.95</v>
      </c>
      <c r="F343" s="85">
        <v>0.74</v>
      </c>
      <c r="G343" s="85">
        <v>3.61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5" t="s">
        <v>776</v>
      </c>
      <c r="B344" s="85" t="s">
        <v>775</v>
      </c>
      <c r="C344" s="85">
        <v>1742.16</v>
      </c>
      <c r="D344" s="85">
        <v>1289.6400000000001</v>
      </c>
      <c r="E344" s="85">
        <v>452.52</v>
      </c>
      <c r="F344" s="85">
        <v>0.74</v>
      </c>
      <c r="G344" s="85">
        <v>3.61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5" t="s">
        <v>777</v>
      </c>
      <c r="B345" s="85" t="s">
        <v>775</v>
      </c>
      <c r="C345" s="85">
        <v>1825.57</v>
      </c>
      <c r="D345" s="85">
        <v>1365.33</v>
      </c>
      <c r="E345" s="85">
        <v>460.24</v>
      </c>
      <c r="F345" s="85">
        <v>0.75</v>
      </c>
      <c r="G345" s="85">
        <v>3.62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5" t="s">
        <v>778</v>
      </c>
      <c r="B346" s="85" t="s">
        <v>775</v>
      </c>
      <c r="C346" s="85">
        <v>1636.91</v>
      </c>
      <c r="D346" s="85">
        <v>1238.24</v>
      </c>
      <c r="E346" s="85">
        <v>398.67</v>
      </c>
      <c r="F346" s="85">
        <v>0.76</v>
      </c>
      <c r="G346" s="85">
        <v>3.63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5" t="s">
        <v>779</v>
      </c>
      <c r="B347" s="85" t="s">
        <v>775</v>
      </c>
      <c r="C347" s="85">
        <v>1686.7</v>
      </c>
      <c r="D347" s="85">
        <v>1282.8800000000001</v>
      </c>
      <c r="E347" s="85">
        <v>403.82</v>
      </c>
      <c r="F347" s="85">
        <v>0.76</v>
      </c>
      <c r="G347" s="85">
        <v>3.64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5" t="s">
        <v>780</v>
      </c>
      <c r="B348" s="85" t="s">
        <v>775</v>
      </c>
      <c r="C348" s="85">
        <v>2205.9899999999998</v>
      </c>
      <c r="D348" s="85">
        <v>1722.38</v>
      </c>
      <c r="E348" s="85">
        <v>483.61</v>
      </c>
      <c r="F348" s="85">
        <v>0.78</v>
      </c>
      <c r="G348" s="85">
        <v>3.63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5" t="s">
        <v>781</v>
      </c>
      <c r="B349" s="85" t="s">
        <v>775</v>
      </c>
      <c r="C349" s="85">
        <v>7791.54</v>
      </c>
      <c r="D349" s="85">
        <v>5899.09</v>
      </c>
      <c r="E349" s="85">
        <v>1892.45</v>
      </c>
      <c r="F349" s="85">
        <v>0.76</v>
      </c>
      <c r="G349" s="85">
        <v>3.01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5" t="s">
        <v>782</v>
      </c>
      <c r="B350" s="85" t="s">
        <v>775</v>
      </c>
      <c r="C350" s="85">
        <v>6242.73</v>
      </c>
      <c r="D350" s="85">
        <v>4739.75</v>
      </c>
      <c r="E350" s="85">
        <v>1502.98</v>
      </c>
      <c r="F350" s="85">
        <v>0.76</v>
      </c>
      <c r="G350" s="85">
        <v>3.01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5" t="s">
        <v>783</v>
      </c>
      <c r="B351" s="85" t="s">
        <v>775</v>
      </c>
      <c r="C351" s="85">
        <v>7620.48</v>
      </c>
      <c r="D351" s="85">
        <v>5747.41</v>
      </c>
      <c r="E351" s="85">
        <v>1873.07</v>
      </c>
      <c r="F351" s="85">
        <v>0.75</v>
      </c>
      <c r="G351" s="85">
        <v>3.01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5" t="s">
        <v>784</v>
      </c>
      <c r="B352" s="85" t="s">
        <v>775</v>
      </c>
      <c r="C352" s="85">
        <v>2102.64</v>
      </c>
      <c r="D352" s="85">
        <v>1615.01</v>
      </c>
      <c r="E352" s="85">
        <v>487.62</v>
      </c>
      <c r="F352" s="85">
        <v>0.77</v>
      </c>
      <c r="G352" s="85">
        <v>3.64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5" t="s">
        <v>785</v>
      </c>
      <c r="B353" s="85" t="s">
        <v>775</v>
      </c>
      <c r="C353" s="85">
        <v>1930.73</v>
      </c>
      <c r="D353" s="85">
        <v>1506.6</v>
      </c>
      <c r="E353" s="85">
        <v>424.13</v>
      </c>
      <c r="F353" s="85">
        <v>0.78</v>
      </c>
      <c r="G353" s="85">
        <v>3.67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5" t="s">
        <v>786</v>
      </c>
      <c r="B354" s="85" t="s">
        <v>775</v>
      </c>
      <c r="C354" s="85">
        <v>7530.51</v>
      </c>
      <c r="D354" s="85">
        <v>5837.11</v>
      </c>
      <c r="E354" s="85">
        <v>1693.4</v>
      </c>
      <c r="F354" s="85">
        <v>0.78</v>
      </c>
      <c r="G354" s="85">
        <v>3.03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5" t="s">
        <v>787</v>
      </c>
      <c r="B355" s="85" t="s">
        <v>775</v>
      </c>
      <c r="C355" s="85">
        <v>2392.61</v>
      </c>
      <c r="D355" s="85">
        <v>1863.15</v>
      </c>
      <c r="E355" s="85">
        <v>529.46</v>
      </c>
      <c r="F355" s="85">
        <v>0.78</v>
      </c>
      <c r="G355" s="85">
        <v>3.57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5" t="s">
        <v>788</v>
      </c>
      <c r="B356" s="85" t="s">
        <v>775</v>
      </c>
      <c r="C356" s="85">
        <v>6998.17</v>
      </c>
      <c r="D356" s="85">
        <v>5356.52</v>
      </c>
      <c r="E356" s="85">
        <v>1641.65</v>
      </c>
      <c r="F356" s="85">
        <v>0.77</v>
      </c>
      <c r="G356" s="85">
        <v>3.02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5" t="s">
        <v>789</v>
      </c>
      <c r="B357" s="85" t="s">
        <v>775</v>
      </c>
      <c r="C357" s="85">
        <v>1926.6</v>
      </c>
      <c r="D357" s="85">
        <v>1499.11</v>
      </c>
      <c r="E357" s="85">
        <v>427.49</v>
      </c>
      <c r="F357" s="85">
        <v>0.78</v>
      </c>
      <c r="G357" s="85">
        <v>3.66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5" t="s">
        <v>790</v>
      </c>
      <c r="B358" s="85" t="s">
        <v>775</v>
      </c>
      <c r="C358" s="85">
        <v>2198.98</v>
      </c>
      <c r="D358" s="85">
        <v>1716.03</v>
      </c>
      <c r="E358" s="85">
        <v>482.96</v>
      </c>
      <c r="F358" s="85">
        <v>0.78</v>
      </c>
      <c r="G358" s="85">
        <v>3.63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5" t="s">
        <v>791</v>
      </c>
      <c r="B359" s="85" t="s">
        <v>775</v>
      </c>
      <c r="C359" s="85">
        <v>7789.7</v>
      </c>
      <c r="D359" s="85">
        <v>5907.13</v>
      </c>
      <c r="E359" s="85">
        <v>1882.57</v>
      </c>
      <c r="F359" s="85">
        <v>0.76</v>
      </c>
      <c r="G359" s="85">
        <v>3.01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5" t="s">
        <v>792</v>
      </c>
      <c r="B360" s="85" t="s">
        <v>775</v>
      </c>
      <c r="C360" s="85">
        <v>6332.62</v>
      </c>
      <c r="D360" s="85">
        <v>4834.95</v>
      </c>
      <c r="E360" s="85">
        <v>1497.67</v>
      </c>
      <c r="F360" s="85">
        <v>0.76</v>
      </c>
      <c r="G360" s="85">
        <v>3.02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5" t="s">
        <v>793</v>
      </c>
      <c r="B361" s="85" t="s">
        <v>775</v>
      </c>
      <c r="C361" s="85">
        <v>7781.73</v>
      </c>
      <c r="D361" s="85">
        <v>5900.06</v>
      </c>
      <c r="E361" s="85">
        <v>1881.68</v>
      </c>
      <c r="F361" s="85">
        <v>0.76</v>
      </c>
      <c r="G361" s="85">
        <v>3.01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5" t="s">
        <v>794</v>
      </c>
      <c r="B362" s="85" t="s">
        <v>775</v>
      </c>
      <c r="C362" s="85">
        <v>2159.15</v>
      </c>
      <c r="D362" s="85">
        <v>1665.48</v>
      </c>
      <c r="E362" s="85">
        <v>493.67</v>
      </c>
      <c r="F362" s="85">
        <v>0.77</v>
      </c>
      <c r="G362" s="85">
        <v>3.63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5" t="s">
        <v>795</v>
      </c>
      <c r="B363" s="85" t="s">
        <v>775</v>
      </c>
      <c r="C363" s="85">
        <v>1985.45</v>
      </c>
      <c r="D363" s="85">
        <v>1556.39</v>
      </c>
      <c r="E363" s="85">
        <v>429.06</v>
      </c>
      <c r="F363" s="85">
        <v>0.78</v>
      </c>
      <c r="G363" s="85">
        <v>3.67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5" t="s">
        <v>796</v>
      </c>
      <c r="B364" s="85" t="s">
        <v>775</v>
      </c>
      <c r="C364" s="85">
        <v>7279.48</v>
      </c>
      <c r="D364" s="85">
        <v>5610.12</v>
      </c>
      <c r="E364" s="85">
        <v>1669.36</v>
      </c>
      <c r="F364" s="85">
        <v>0.77</v>
      </c>
      <c r="G364" s="85">
        <v>3.03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5" t="s">
        <v>797</v>
      </c>
      <c r="B365" s="85" t="s">
        <v>775</v>
      </c>
      <c r="C365" s="85">
        <v>1915.21</v>
      </c>
      <c r="D365" s="85">
        <v>1488.78</v>
      </c>
      <c r="E365" s="85">
        <v>426.43</v>
      </c>
      <c r="F365" s="85">
        <v>0.78</v>
      </c>
      <c r="G365" s="85">
        <v>3.66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5" t="s">
        <v>798</v>
      </c>
      <c r="B366" s="85" t="s">
        <v>775</v>
      </c>
      <c r="C366" s="85">
        <v>7184.42</v>
      </c>
      <c r="D366" s="85">
        <v>5524.33</v>
      </c>
      <c r="E366" s="85">
        <v>1660.09</v>
      </c>
      <c r="F366" s="85">
        <v>0.77</v>
      </c>
      <c r="G366" s="85">
        <v>3.02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5" t="s">
        <v>799</v>
      </c>
      <c r="B367" s="85" t="s">
        <v>775</v>
      </c>
      <c r="C367" s="85">
        <v>1971.82</v>
      </c>
      <c r="D367" s="85">
        <v>1543.97</v>
      </c>
      <c r="E367" s="85">
        <v>427.85</v>
      </c>
      <c r="F367" s="85">
        <v>0.78</v>
      </c>
      <c r="G367" s="85">
        <v>3.67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5" t="s">
        <v>800</v>
      </c>
      <c r="B368" s="85" t="s">
        <v>775</v>
      </c>
      <c r="C368" s="85">
        <v>2985.88</v>
      </c>
      <c r="D368" s="85">
        <v>2276.6</v>
      </c>
      <c r="E368" s="85">
        <v>709.27</v>
      </c>
      <c r="F368" s="85">
        <v>0.76</v>
      </c>
      <c r="G368" s="85">
        <v>3.39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5" t="s">
        <v>801</v>
      </c>
      <c r="B369" s="85" t="s">
        <v>775</v>
      </c>
      <c r="C369" s="85">
        <v>12108.59</v>
      </c>
      <c r="D369" s="85">
        <v>8881.19</v>
      </c>
      <c r="E369" s="85">
        <v>3227.4</v>
      </c>
      <c r="F369" s="85">
        <v>0.73</v>
      </c>
      <c r="G369" s="85">
        <v>2.99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5" t="s">
        <v>802</v>
      </c>
      <c r="B370" s="85" t="s">
        <v>775</v>
      </c>
      <c r="C370" s="85">
        <v>9826.35</v>
      </c>
      <c r="D370" s="85">
        <v>7247.08</v>
      </c>
      <c r="E370" s="85">
        <v>2579.2600000000002</v>
      </c>
      <c r="F370" s="85">
        <v>0.74</v>
      </c>
      <c r="G370" s="85">
        <v>2.99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5" t="s">
        <v>803</v>
      </c>
      <c r="B371" s="85" t="s">
        <v>775</v>
      </c>
      <c r="C371" s="85">
        <v>12116.84</v>
      </c>
      <c r="D371" s="85">
        <v>8888.25</v>
      </c>
      <c r="E371" s="85">
        <v>3228.59</v>
      </c>
      <c r="F371" s="85">
        <v>0.73</v>
      </c>
      <c r="G371" s="85">
        <v>2.99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5" t="s">
        <v>804</v>
      </c>
      <c r="B372" s="85" t="s">
        <v>775</v>
      </c>
      <c r="C372" s="85">
        <v>3295.2</v>
      </c>
      <c r="D372" s="85">
        <v>2458.21</v>
      </c>
      <c r="E372" s="85">
        <v>836.99</v>
      </c>
      <c r="F372" s="85">
        <v>0.75</v>
      </c>
      <c r="G372" s="85">
        <v>3.29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5" t="s">
        <v>805</v>
      </c>
      <c r="B373" s="85" t="s">
        <v>775</v>
      </c>
      <c r="C373" s="85">
        <v>3193.36</v>
      </c>
      <c r="D373" s="85">
        <v>2370.3200000000002</v>
      </c>
      <c r="E373" s="85">
        <v>823.04</v>
      </c>
      <c r="F373" s="85">
        <v>0.74</v>
      </c>
      <c r="G373" s="85">
        <v>3.31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5" t="s">
        <v>806</v>
      </c>
      <c r="B374" s="85" t="s">
        <v>775</v>
      </c>
      <c r="C374" s="85">
        <v>11825.99</v>
      </c>
      <c r="D374" s="85">
        <v>8653.35</v>
      </c>
      <c r="E374" s="85">
        <v>3172.65</v>
      </c>
      <c r="F374" s="85">
        <v>0.73</v>
      </c>
      <c r="G374" s="85">
        <v>2.99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5" t="s">
        <v>807</v>
      </c>
      <c r="B375" s="85" t="s">
        <v>775</v>
      </c>
      <c r="C375" s="85">
        <v>3051.97</v>
      </c>
      <c r="D375" s="85">
        <v>2248.69</v>
      </c>
      <c r="E375" s="85">
        <v>803.29</v>
      </c>
      <c r="F375" s="85">
        <v>0.74</v>
      </c>
      <c r="G375" s="85">
        <v>3.34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5" t="s">
        <v>808</v>
      </c>
      <c r="B376" s="85" t="s">
        <v>775</v>
      </c>
      <c r="C376" s="85">
        <v>11761.53</v>
      </c>
      <c r="D376" s="85">
        <v>8598.39</v>
      </c>
      <c r="E376" s="85">
        <v>3163.14</v>
      </c>
      <c r="F376" s="85">
        <v>0.73</v>
      </c>
      <c r="G376" s="85">
        <v>2.99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5" t="s">
        <v>809</v>
      </c>
      <c r="B377" s="85" t="s">
        <v>775</v>
      </c>
      <c r="C377" s="85">
        <v>3168.19</v>
      </c>
      <c r="D377" s="85">
        <v>2352.6999999999998</v>
      </c>
      <c r="E377" s="85">
        <v>815.49</v>
      </c>
      <c r="F377" s="85">
        <v>0.74</v>
      </c>
      <c r="G377" s="85">
        <v>3.32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5" t="s">
        <v>810</v>
      </c>
      <c r="B378" s="85" t="s">
        <v>775</v>
      </c>
      <c r="C378" s="85">
        <v>8067.21</v>
      </c>
      <c r="D378" s="85">
        <v>6442.92</v>
      </c>
      <c r="E378" s="85">
        <v>1624.29</v>
      </c>
      <c r="F378" s="85">
        <v>0.8</v>
      </c>
      <c r="G378" s="85">
        <v>4.04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5" t="s">
        <v>819</v>
      </c>
      <c r="B379" s="85" t="s">
        <v>775</v>
      </c>
      <c r="C379" s="85">
        <v>4287.5200000000004</v>
      </c>
      <c r="D379" s="85">
        <v>3257.8</v>
      </c>
      <c r="E379" s="85">
        <v>1029.72</v>
      </c>
      <c r="F379" s="85">
        <v>0.76</v>
      </c>
      <c r="G379" s="85">
        <v>3.9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5" t="s">
        <v>820</v>
      </c>
      <c r="B380" s="85" t="s">
        <v>775</v>
      </c>
      <c r="C380" s="85">
        <v>3996.62</v>
      </c>
      <c r="D380" s="85">
        <v>3012.12</v>
      </c>
      <c r="E380" s="85">
        <v>984.5</v>
      </c>
      <c r="F380" s="85">
        <v>0.75</v>
      </c>
      <c r="G380" s="85">
        <v>3.88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5" t="s">
        <v>821</v>
      </c>
      <c r="B381" s="85" t="s">
        <v>775</v>
      </c>
      <c r="C381" s="85">
        <v>11435.64</v>
      </c>
      <c r="D381" s="85">
        <v>7897.12</v>
      </c>
      <c r="E381" s="85">
        <v>3538.53</v>
      </c>
      <c r="F381" s="85">
        <v>0.69</v>
      </c>
      <c r="G381" s="85">
        <v>3.69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5" t="s">
        <v>811</v>
      </c>
      <c r="B382" s="85" t="s">
        <v>775</v>
      </c>
      <c r="C382" s="85">
        <v>17933.28</v>
      </c>
      <c r="D382" s="85">
        <v>12124.39</v>
      </c>
      <c r="E382" s="85">
        <v>5808.89</v>
      </c>
      <c r="F382" s="85">
        <v>0.68</v>
      </c>
      <c r="G382" s="85">
        <v>3.65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5" t="s">
        <v>812</v>
      </c>
      <c r="B383" s="85" t="s">
        <v>775</v>
      </c>
      <c r="C383" s="85">
        <v>1182.17</v>
      </c>
      <c r="D383" s="85">
        <v>944.15</v>
      </c>
      <c r="E383" s="85">
        <v>238.02</v>
      </c>
      <c r="F383" s="85">
        <v>0.8</v>
      </c>
      <c r="G383" s="85">
        <v>4.04</v>
      </c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85" t="s">
        <v>813</v>
      </c>
      <c r="B384" s="85" t="s">
        <v>775</v>
      </c>
      <c r="C384" s="85">
        <v>10659.87</v>
      </c>
      <c r="D384" s="85">
        <v>7206.96</v>
      </c>
      <c r="E384" s="85">
        <v>3452.91</v>
      </c>
      <c r="F384" s="85">
        <v>0.68</v>
      </c>
      <c r="G384" s="85">
        <v>3.65</v>
      </c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5" t="s">
        <v>814</v>
      </c>
      <c r="B385" s="85" t="s">
        <v>775</v>
      </c>
      <c r="C385" s="85">
        <v>1020.96</v>
      </c>
      <c r="D385" s="85">
        <v>749.22</v>
      </c>
      <c r="E385" s="85">
        <v>271.74</v>
      </c>
      <c r="F385" s="85">
        <v>0.73</v>
      </c>
      <c r="G385" s="85">
        <v>3.82</v>
      </c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5" t="s">
        <v>815</v>
      </c>
      <c r="B386" s="85" t="s">
        <v>775</v>
      </c>
      <c r="C386" s="85">
        <v>7151.44</v>
      </c>
      <c r="D386" s="85">
        <v>4955.79</v>
      </c>
      <c r="E386" s="85">
        <v>2195.66</v>
      </c>
      <c r="F386" s="85">
        <v>0.69</v>
      </c>
      <c r="G386" s="85">
        <v>3.7</v>
      </c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5" t="s">
        <v>816</v>
      </c>
      <c r="B387" s="85" t="s">
        <v>775</v>
      </c>
      <c r="C387" s="85">
        <v>30161.89</v>
      </c>
      <c r="D387" s="85">
        <v>22937.95</v>
      </c>
      <c r="E387" s="85">
        <v>7223.94</v>
      </c>
      <c r="F387" s="85">
        <v>0.76</v>
      </c>
      <c r="G387" s="85">
        <v>3.66</v>
      </c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5" t="s">
        <v>817</v>
      </c>
      <c r="B388" s="85" t="s">
        <v>775</v>
      </c>
      <c r="C388" s="85">
        <v>3015.92</v>
      </c>
      <c r="D388" s="85">
        <v>2039.01</v>
      </c>
      <c r="E388" s="85">
        <v>976.91</v>
      </c>
      <c r="F388" s="85">
        <v>0.68</v>
      </c>
      <c r="G388" s="85">
        <v>3.65</v>
      </c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5" t="s">
        <v>818</v>
      </c>
      <c r="B389" s="85" t="s">
        <v>775</v>
      </c>
      <c r="C389" s="85">
        <v>7970.79</v>
      </c>
      <c r="D389" s="85">
        <v>5388.92</v>
      </c>
      <c r="E389" s="85">
        <v>2581.87</v>
      </c>
      <c r="F389" s="85">
        <v>0.68</v>
      </c>
      <c r="G389" s="85">
        <v>3.65</v>
      </c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77"/>
      <c r="B391" s="85" t="s">
        <v>381</v>
      </c>
      <c r="C391" s="85" t="s">
        <v>770</v>
      </c>
      <c r="D391" s="85" t="s">
        <v>769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5" t="s">
        <v>830</v>
      </c>
      <c r="B392" s="85" t="s">
        <v>823</v>
      </c>
      <c r="C392" s="85">
        <v>294.13</v>
      </c>
      <c r="D392" s="85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5" t="s">
        <v>845</v>
      </c>
      <c r="B393" s="85" t="s">
        <v>823</v>
      </c>
      <c r="C393" s="85">
        <v>368.35</v>
      </c>
      <c r="D393" s="85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5" t="s">
        <v>859</v>
      </c>
      <c r="B394" s="85" t="s">
        <v>823</v>
      </c>
      <c r="C394" s="85">
        <v>415.54</v>
      </c>
      <c r="D394" s="85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5" t="s">
        <v>873</v>
      </c>
      <c r="B395" s="85" t="s">
        <v>823</v>
      </c>
      <c r="C395" s="85">
        <v>1367.82</v>
      </c>
      <c r="D395" s="85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5" t="s">
        <v>831</v>
      </c>
      <c r="B396" s="85" t="s">
        <v>823</v>
      </c>
      <c r="C396" s="85">
        <v>0</v>
      </c>
      <c r="D396" s="85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5" t="s">
        <v>844</v>
      </c>
      <c r="B397" s="85" t="s">
        <v>823</v>
      </c>
      <c r="C397" s="85">
        <v>0</v>
      </c>
      <c r="D397" s="85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5" t="s">
        <v>858</v>
      </c>
      <c r="B398" s="85" t="s">
        <v>823</v>
      </c>
      <c r="C398" s="85">
        <v>0</v>
      </c>
      <c r="D398" s="85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5" t="s">
        <v>872</v>
      </c>
      <c r="B399" s="85" t="s">
        <v>823</v>
      </c>
      <c r="C399" s="85">
        <v>410.01</v>
      </c>
      <c r="D399" s="85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5" t="s">
        <v>825</v>
      </c>
      <c r="B400" s="85" t="s">
        <v>823</v>
      </c>
      <c r="C400" s="85">
        <v>979.34</v>
      </c>
      <c r="D400" s="85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5" t="s">
        <v>826</v>
      </c>
      <c r="B401" s="85" t="s">
        <v>823</v>
      </c>
      <c r="C401" s="85">
        <v>1000.97</v>
      </c>
      <c r="D401" s="85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5" t="s">
        <v>827</v>
      </c>
      <c r="B402" s="85" t="s">
        <v>823</v>
      </c>
      <c r="C402" s="85">
        <v>1207.83</v>
      </c>
      <c r="D402" s="85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5" t="s">
        <v>828</v>
      </c>
      <c r="B403" s="85" t="s">
        <v>823</v>
      </c>
      <c r="C403" s="85">
        <v>1205.05</v>
      </c>
      <c r="D403" s="85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5" t="s">
        <v>829</v>
      </c>
      <c r="B404" s="85" t="s">
        <v>823</v>
      </c>
      <c r="C404" s="85">
        <v>997.61</v>
      </c>
      <c r="D404" s="85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5" t="s">
        <v>834</v>
      </c>
      <c r="B405" s="85" t="s">
        <v>823</v>
      </c>
      <c r="C405" s="85">
        <v>1370.6</v>
      </c>
      <c r="D405" s="85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5" t="s">
        <v>835</v>
      </c>
      <c r="B406" s="85" t="s">
        <v>823</v>
      </c>
      <c r="C406" s="85">
        <v>3745.9</v>
      </c>
      <c r="D406" s="85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5" t="s">
        <v>836</v>
      </c>
      <c r="B407" s="85" t="s">
        <v>823</v>
      </c>
      <c r="C407" s="85">
        <v>2885.89</v>
      </c>
      <c r="D407" s="85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5" t="s">
        <v>837</v>
      </c>
      <c r="B408" s="85" t="s">
        <v>823</v>
      </c>
      <c r="C408" s="85">
        <v>3686.17</v>
      </c>
      <c r="D408" s="85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5" t="s">
        <v>838</v>
      </c>
      <c r="B409" s="85" t="s">
        <v>823</v>
      </c>
      <c r="C409" s="85">
        <v>1152.44</v>
      </c>
      <c r="D409" s="85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5" t="s">
        <v>839</v>
      </c>
      <c r="B410" s="85" t="s">
        <v>823</v>
      </c>
      <c r="C410" s="85">
        <v>1123.92</v>
      </c>
      <c r="D410" s="85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5" t="s">
        <v>840</v>
      </c>
      <c r="B411" s="85" t="s">
        <v>823</v>
      </c>
      <c r="C411" s="85">
        <v>3527.66</v>
      </c>
      <c r="D411" s="85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5" t="s">
        <v>841</v>
      </c>
      <c r="B412" s="85" t="s">
        <v>823</v>
      </c>
      <c r="C412" s="85">
        <v>881.92</v>
      </c>
      <c r="D412" s="85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5" t="s">
        <v>842</v>
      </c>
      <c r="B413" s="85" t="s">
        <v>823</v>
      </c>
      <c r="C413" s="85">
        <v>3560.85</v>
      </c>
      <c r="D413" s="85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5" t="s">
        <v>843</v>
      </c>
      <c r="B414" s="85" t="s">
        <v>823</v>
      </c>
      <c r="C414" s="85">
        <v>1047.49</v>
      </c>
      <c r="D414" s="85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5" t="s">
        <v>848</v>
      </c>
      <c r="B415" s="85" t="s">
        <v>823</v>
      </c>
      <c r="C415" s="85">
        <v>1421.58</v>
      </c>
      <c r="D415" s="85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5" t="s">
        <v>849</v>
      </c>
      <c r="B416" s="85" t="s">
        <v>823</v>
      </c>
      <c r="C416" s="85">
        <v>3902.95</v>
      </c>
      <c r="D416" s="85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5" t="s">
        <v>850</v>
      </c>
      <c r="B417" s="85" t="s">
        <v>823</v>
      </c>
      <c r="C417" s="85">
        <v>3118.36</v>
      </c>
      <c r="D417" s="85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5" t="s">
        <v>851</v>
      </c>
      <c r="B418" s="85" t="s">
        <v>823</v>
      </c>
      <c r="C418" s="85">
        <v>3892.68</v>
      </c>
      <c r="D418" s="85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5" t="s">
        <v>852</v>
      </c>
      <c r="B419" s="85" t="s">
        <v>823</v>
      </c>
      <c r="C419" s="85">
        <v>1202.21</v>
      </c>
      <c r="D419" s="85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5" t="s">
        <v>853</v>
      </c>
      <c r="B420" s="85" t="s">
        <v>823</v>
      </c>
      <c r="C420" s="85">
        <v>1179</v>
      </c>
      <c r="D420" s="85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5" t="s">
        <v>854</v>
      </c>
      <c r="B421" s="85" t="s">
        <v>823</v>
      </c>
      <c r="C421" s="85">
        <v>3844.04</v>
      </c>
      <c r="D421" s="85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5" t="s">
        <v>855</v>
      </c>
      <c r="B422" s="85" t="s">
        <v>823</v>
      </c>
      <c r="C422" s="85">
        <v>954.14</v>
      </c>
      <c r="D422" s="85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5" t="s">
        <v>856</v>
      </c>
      <c r="B423" s="85" t="s">
        <v>823</v>
      </c>
      <c r="C423" s="85">
        <v>3841.35</v>
      </c>
      <c r="D423" s="85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5" t="s">
        <v>857</v>
      </c>
      <c r="B424" s="85" t="s">
        <v>823</v>
      </c>
      <c r="C424" s="85">
        <v>1117.4000000000001</v>
      </c>
      <c r="D424" s="85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5" t="s">
        <v>862</v>
      </c>
      <c r="B425" s="85" t="s">
        <v>823</v>
      </c>
      <c r="C425" s="85">
        <v>2587.94</v>
      </c>
      <c r="D425" s="85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5" t="s">
        <v>863</v>
      </c>
      <c r="B426" s="85" t="s">
        <v>823</v>
      </c>
      <c r="C426" s="85">
        <v>10583.99</v>
      </c>
      <c r="D426" s="85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5" t="s">
        <v>864</v>
      </c>
      <c r="B427" s="85" t="s">
        <v>823</v>
      </c>
      <c r="C427" s="85">
        <v>8534.0400000000009</v>
      </c>
      <c r="D427" s="85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5" t="s">
        <v>865</v>
      </c>
      <c r="B428" s="85" t="s">
        <v>823</v>
      </c>
      <c r="C428" s="85">
        <v>10580.4</v>
      </c>
      <c r="D428" s="85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5" t="s">
        <v>866</v>
      </c>
      <c r="B429" s="85" t="s">
        <v>823</v>
      </c>
      <c r="C429" s="85">
        <v>2895.14</v>
      </c>
      <c r="D429" s="85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5" t="s">
        <v>867</v>
      </c>
      <c r="B430" s="85" t="s">
        <v>823</v>
      </c>
      <c r="C430" s="85">
        <v>2875.86</v>
      </c>
      <c r="D430" s="85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5" t="s">
        <v>868</v>
      </c>
      <c r="B431" s="85" t="s">
        <v>823</v>
      </c>
      <c r="C431" s="85">
        <v>10583.67</v>
      </c>
      <c r="D431" s="85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5" t="s">
        <v>869</v>
      </c>
      <c r="B432" s="85" t="s">
        <v>823</v>
      </c>
      <c r="C432" s="85">
        <v>2857.61</v>
      </c>
      <c r="D432" s="85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5" t="s">
        <v>870</v>
      </c>
      <c r="B433" s="85" t="s">
        <v>823</v>
      </c>
      <c r="C433" s="85">
        <v>10549.66</v>
      </c>
      <c r="D433" s="85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5" t="s">
        <v>871</v>
      </c>
      <c r="B434" s="85" t="s">
        <v>823</v>
      </c>
      <c r="C434" s="85">
        <v>2853.86</v>
      </c>
      <c r="D434" s="85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5" t="s">
        <v>822</v>
      </c>
      <c r="B435" s="85" t="s">
        <v>823</v>
      </c>
      <c r="C435" s="85">
        <v>197.65</v>
      </c>
      <c r="D435" s="85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5" t="s">
        <v>832</v>
      </c>
      <c r="B436" s="85" t="s">
        <v>823</v>
      </c>
      <c r="C436" s="85">
        <v>253.63</v>
      </c>
      <c r="D436" s="85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5" t="s">
        <v>846</v>
      </c>
      <c r="B437" s="85" t="s">
        <v>823</v>
      </c>
      <c r="C437" s="85">
        <v>287.33999999999997</v>
      </c>
      <c r="D437" s="85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5" t="s">
        <v>860</v>
      </c>
      <c r="B438" s="85" t="s">
        <v>823</v>
      </c>
      <c r="C438" s="85">
        <v>1204.56</v>
      </c>
      <c r="D438" s="85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5" t="s">
        <v>824</v>
      </c>
      <c r="B439" s="85" t="s">
        <v>823</v>
      </c>
      <c r="C439" s="85">
        <v>69.400000000000006</v>
      </c>
      <c r="D439" s="85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5" t="s">
        <v>833</v>
      </c>
      <c r="B440" s="85" t="s">
        <v>823</v>
      </c>
      <c r="C440" s="85">
        <v>175.72</v>
      </c>
      <c r="D440" s="85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5" t="s">
        <v>847</v>
      </c>
      <c r="B441" s="85" t="s">
        <v>823</v>
      </c>
      <c r="C441" s="85">
        <v>207.61</v>
      </c>
      <c r="D441" s="85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5" t="s">
        <v>861</v>
      </c>
      <c r="B442" s="85" t="s">
        <v>823</v>
      </c>
      <c r="C442" s="85">
        <v>776.01</v>
      </c>
      <c r="D442" s="85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5" t="s">
        <v>874</v>
      </c>
      <c r="B443" s="85" t="s">
        <v>875</v>
      </c>
      <c r="C443" s="85">
        <v>23957.32</v>
      </c>
      <c r="D443" s="85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5" t="s">
        <v>884</v>
      </c>
      <c r="B444" s="85" t="s">
        <v>875</v>
      </c>
      <c r="C444" s="85">
        <v>6504.46</v>
      </c>
      <c r="D444" s="85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5" t="s">
        <v>885</v>
      </c>
      <c r="B445" s="85" t="s">
        <v>875</v>
      </c>
      <c r="C445" s="85">
        <v>6052.48</v>
      </c>
      <c r="D445" s="85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5" t="s">
        <v>886</v>
      </c>
      <c r="B446" s="85" t="s">
        <v>875</v>
      </c>
      <c r="C446" s="85">
        <v>12362.99</v>
      </c>
      <c r="D446" s="85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5" t="s">
        <v>876</v>
      </c>
      <c r="B447" s="85" t="s">
        <v>875</v>
      </c>
      <c r="C447" s="85">
        <v>32822.660000000003</v>
      </c>
      <c r="D447" s="85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85" t="s">
        <v>877</v>
      </c>
      <c r="B448" s="85" t="s">
        <v>875</v>
      </c>
      <c r="C448" s="85">
        <v>1632.95</v>
      </c>
      <c r="D448" s="85">
        <v>0.8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85" t="s">
        <v>878</v>
      </c>
      <c r="B449" s="85" t="s">
        <v>875</v>
      </c>
      <c r="C449" s="85">
        <v>26346.65</v>
      </c>
      <c r="D449" s="85">
        <v>0.8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5" t="s">
        <v>879</v>
      </c>
      <c r="B450" s="85" t="s">
        <v>875</v>
      </c>
      <c r="C450" s="85">
        <v>1475.61</v>
      </c>
      <c r="D450" s="85">
        <v>0.8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5" t="s">
        <v>880</v>
      </c>
      <c r="B451" s="85" t="s">
        <v>875</v>
      </c>
      <c r="C451" s="85">
        <v>10427.780000000001</v>
      </c>
      <c r="D451" s="85">
        <v>0.8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5" t="s">
        <v>881</v>
      </c>
      <c r="B452" s="85" t="s">
        <v>875</v>
      </c>
      <c r="C452" s="85">
        <v>80499.100000000006</v>
      </c>
      <c r="D452" s="85">
        <v>0.78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5" t="s">
        <v>882</v>
      </c>
      <c r="B453" s="85" t="s">
        <v>875</v>
      </c>
      <c r="C453" s="85">
        <v>7013.08</v>
      </c>
      <c r="D453" s="85">
        <v>0.8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5" t="s">
        <v>883</v>
      </c>
      <c r="B454" s="85" t="s">
        <v>875</v>
      </c>
      <c r="C454" s="85">
        <v>11190.44</v>
      </c>
      <c r="D454" s="85">
        <v>0.8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77"/>
      <c r="B456" s="85" t="s">
        <v>381</v>
      </c>
      <c r="C456" s="85" t="s">
        <v>887</v>
      </c>
      <c r="D456" s="85" t="s">
        <v>888</v>
      </c>
      <c r="E456" s="85" t="s">
        <v>889</v>
      </c>
      <c r="F456" s="85" t="s">
        <v>890</v>
      </c>
      <c r="G456" s="85" t="s">
        <v>891</v>
      </c>
      <c r="H456" s="85" t="s">
        <v>892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5" t="s">
        <v>904</v>
      </c>
      <c r="B457" s="85" t="s">
        <v>894</v>
      </c>
      <c r="C457" s="85">
        <v>0.54</v>
      </c>
      <c r="D457" s="85">
        <v>49.8</v>
      </c>
      <c r="E457" s="85">
        <v>0.01</v>
      </c>
      <c r="F457" s="85">
        <v>0.92</v>
      </c>
      <c r="G457" s="85">
        <v>1</v>
      </c>
      <c r="H457" s="85" t="s">
        <v>895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5" t="s">
        <v>919</v>
      </c>
      <c r="B458" s="85" t="s">
        <v>894</v>
      </c>
      <c r="C458" s="85">
        <v>0.54</v>
      </c>
      <c r="D458" s="85">
        <v>49.8</v>
      </c>
      <c r="E458" s="85">
        <v>0.01</v>
      </c>
      <c r="F458" s="85">
        <v>1.1499999999999999</v>
      </c>
      <c r="G458" s="85">
        <v>1</v>
      </c>
      <c r="H458" s="85" t="s">
        <v>895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5" t="s">
        <v>933</v>
      </c>
      <c r="B459" s="85" t="s">
        <v>894</v>
      </c>
      <c r="C459" s="85">
        <v>0.54</v>
      </c>
      <c r="D459" s="85">
        <v>49.8</v>
      </c>
      <c r="E459" s="85">
        <v>0.01</v>
      </c>
      <c r="F459" s="85">
        <v>1.29</v>
      </c>
      <c r="G459" s="85">
        <v>1</v>
      </c>
      <c r="H459" s="85" t="s">
        <v>895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5" t="s">
        <v>947</v>
      </c>
      <c r="B460" s="85" t="s">
        <v>894</v>
      </c>
      <c r="C460" s="85">
        <v>0.54</v>
      </c>
      <c r="D460" s="85">
        <v>49.8</v>
      </c>
      <c r="E460" s="85">
        <v>0.05</v>
      </c>
      <c r="F460" s="85">
        <v>4.26</v>
      </c>
      <c r="G460" s="85">
        <v>1</v>
      </c>
      <c r="H460" s="85" t="s">
        <v>895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5" t="s">
        <v>905</v>
      </c>
      <c r="B461" s="85" t="s">
        <v>894</v>
      </c>
      <c r="C461" s="85">
        <v>0.54</v>
      </c>
      <c r="D461" s="85">
        <v>49.8</v>
      </c>
      <c r="E461" s="85">
        <v>0</v>
      </c>
      <c r="F461" s="85">
        <v>0</v>
      </c>
      <c r="G461" s="85">
        <v>1</v>
      </c>
      <c r="H461" s="85" t="s">
        <v>895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5" t="s">
        <v>918</v>
      </c>
      <c r="B462" s="85" t="s">
        <v>894</v>
      </c>
      <c r="C462" s="85">
        <v>0.54</v>
      </c>
      <c r="D462" s="85">
        <v>49.8</v>
      </c>
      <c r="E462" s="85">
        <v>0</v>
      </c>
      <c r="F462" s="85">
        <v>0</v>
      </c>
      <c r="G462" s="85">
        <v>1</v>
      </c>
      <c r="H462" s="85" t="s">
        <v>895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5" t="s">
        <v>932</v>
      </c>
      <c r="B463" s="85" t="s">
        <v>894</v>
      </c>
      <c r="C463" s="85">
        <v>0.54</v>
      </c>
      <c r="D463" s="85">
        <v>49.8</v>
      </c>
      <c r="E463" s="85">
        <v>0</v>
      </c>
      <c r="F463" s="85">
        <v>0</v>
      </c>
      <c r="G463" s="85">
        <v>1</v>
      </c>
      <c r="H463" s="85" t="s">
        <v>895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5" t="s">
        <v>946</v>
      </c>
      <c r="B464" s="85" t="s">
        <v>894</v>
      </c>
      <c r="C464" s="85">
        <v>0.54</v>
      </c>
      <c r="D464" s="85">
        <v>49.8</v>
      </c>
      <c r="E464" s="85">
        <v>0.01</v>
      </c>
      <c r="F464" s="85">
        <v>1.28</v>
      </c>
      <c r="G464" s="85">
        <v>1</v>
      </c>
      <c r="H464" s="85" t="s">
        <v>895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5" t="s">
        <v>897</v>
      </c>
      <c r="B465" s="85" t="s">
        <v>898</v>
      </c>
      <c r="C465" s="85">
        <v>0.52</v>
      </c>
      <c r="D465" s="85">
        <v>331</v>
      </c>
      <c r="E465" s="85">
        <v>0.09</v>
      </c>
      <c r="F465" s="85">
        <v>55.36</v>
      </c>
      <c r="G465" s="85">
        <v>1</v>
      </c>
      <c r="H465" s="85" t="s">
        <v>899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5" t="s">
        <v>900</v>
      </c>
      <c r="B466" s="85" t="s">
        <v>898</v>
      </c>
      <c r="C466" s="85">
        <v>0.52</v>
      </c>
      <c r="D466" s="85">
        <v>331</v>
      </c>
      <c r="E466" s="85">
        <v>0.09</v>
      </c>
      <c r="F466" s="85">
        <v>56.35</v>
      </c>
      <c r="G466" s="85">
        <v>1</v>
      </c>
      <c r="H466" s="85" t="s">
        <v>899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5" t="s">
        <v>901</v>
      </c>
      <c r="B467" s="85" t="s">
        <v>898</v>
      </c>
      <c r="C467" s="85">
        <v>0.52</v>
      </c>
      <c r="D467" s="85">
        <v>331</v>
      </c>
      <c r="E467" s="85">
        <v>0.1</v>
      </c>
      <c r="F467" s="85">
        <v>60.51</v>
      </c>
      <c r="G467" s="85">
        <v>1</v>
      </c>
      <c r="H467" s="85" t="s">
        <v>899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5" t="s">
        <v>902</v>
      </c>
      <c r="B468" s="85" t="s">
        <v>898</v>
      </c>
      <c r="C468" s="85">
        <v>0.52</v>
      </c>
      <c r="D468" s="85">
        <v>331</v>
      </c>
      <c r="E468" s="85">
        <v>0.09</v>
      </c>
      <c r="F468" s="85">
        <v>55.72</v>
      </c>
      <c r="G468" s="85">
        <v>1</v>
      </c>
      <c r="H468" s="85" t="s">
        <v>899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5" t="s">
        <v>903</v>
      </c>
      <c r="B469" s="85" t="s">
        <v>898</v>
      </c>
      <c r="C469" s="85">
        <v>0.52</v>
      </c>
      <c r="D469" s="85">
        <v>331</v>
      </c>
      <c r="E469" s="85">
        <v>0.09</v>
      </c>
      <c r="F469" s="85">
        <v>58.14</v>
      </c>
      <c r="G469" s="85">
        <v>1</v>
      </c>
      <c r="H469" s="85" t="s">
        <v>899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5" t="s">
        <v>908</v>
      </c>
      <c r="B470" s="85" t="s">
        <v>898</v>
      </c>
      <c r="C470" s="85">
        <v>0.52</v>
      </c>
      <c r="D470" s="85">
        <v>331</v>
      </c>
      <c r="E470" s="85">
        <v>0.13</v>
      </c>
      <c r="F470" s="85">
        <v>80.7</v>
      </c>
      <c r="G470" s="85">
        <v>1</v>
      </c>
      <c r="H470" s="85" t="s">
        <v>899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5" t="s">
        <v>909</v>
      </c>
      <c r="B471" s="85" t="s">
        <v>898</v>
      </c>
      <c r="C471" s="85">
        <v>0.52</v>
      </c>
      <c r="D471" s="85">
        <v>331</v>
      </c>
      <c r="E471" s="85">
        <v>0.42</v>
      </c>
      <c r="F471" s="85">
        <v>265.76</v>
      </c>
      <c r="G471" s="85">
        <v>1</v>
      </c>
      <c r="H471" s="85" t="s">
        <v>899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5" t="s">
        <v>910</v>
      </c>
      <c r="B472" s="85" t="s">
        <v>898</v>
      </c>
      <c r="C472" s="85">
        <v>0.52</v>
      </c>
      <c r="D472" s="85">
        <v>331</v>
      </c>
      <c r="E472" s="85">
        <v>0.34</v>
      </c>
      <c r="F472" s="85">
        <v>214.32</v>
      </c>
      <c r="G472" s="85">
        <v>1</v>
      </c>
      <c r="H472" s="85" t="s">
        <v>899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5" t="s">
        <v>911</v>
      </c>
      <c r="B473" s="85" t="s">
        <v>898</v>
      </c>
      <c r="C473" s="85">
        <v>0.52</v>
      </c>
      <c r="D473" s="85">
        <v>331</v>
      </c>
      <c r="E473" s="85">
        <v>0.4</v>
      </c>
      <c r="F473" s="85">
        <v>257.61</v>
      </c>
      <c r="G473" s="85">
        <v>1</v>
      </c>
      <c r="H473" s="85" t="s">
        <v>899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5" t="s">
        <v>912</v>
      </c>
      <c r="B474" s="85" t="s">
        <v>898</v>
      </c>
      <c r="C474" s="85">
        <v>0.52</v>
      </c>
      <c r="D474" s="85">
        <v>331</v>
      </c>
      <c r="E474" s="85">
        <v>0.12</v>
      </c>
      <c r="F474" s="85">
        <v>74.13</v>
      </c>
      <c r="G474" s="85">
        <v>1</v>
      </c>
      <c r="H474" s="85" t="s">
        <v>899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5" t="s">
        <v>913</v>
      </c>
      <c r="B475" s="85" t="s">
        <v>898</v>
      </c>
      <c r="C475" s="85">
        <v>0.52</v>
      </c>
      <c r="D475" s="85">
        <v>331</v>
      </c>
      <c r="E475" s="85">
        <v>0.11</v>
      </c>
      <c r="F475" s="85">
        <v>70.540000000000006</v>
      </c>
      <c r="G475" s="85">
        <v>1</v>
      </c>
      <c r="H475" s="85" t="s">
        <v>899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5" t="s">
        <v>914</v>
      </c>
      <c r="B476" s="85" t="s">
        <v>898</v>
      </c>
      <c r="C476" s="85">
        <v>0.52</v>
      </c>
      <c r="D476" s="85">
        <v>331</v>
      </c>
      <c r="E476" s="85">
        <v>0.43</v>
      </c>
      <c r="F476" s="85">
        <v>271.04000000000002</v>
      </c>
      <c r="G476" s="85">
        <v>1</v>
      </c>
      <c r="H476" s="85" t="s">
        <v>899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5" t="s">
        <v>915</v>
      </c>
      <c r="B477" s="85" t="s">
        <v>898</v>
      </c>
      <c r="C477" s="85">
        <v>0.52</v>
      </c>
      <c r="D477" s="85">
        <v>331</v>
      </c>
      <c r="E477" s="85">
        <v>0.14000000000000001</v>
      </c>
      <c r="F477" s="85">
        <v>87.01</v>
      </c>
      <c r="G477" s="85">
        <v>1</v>
      </c>
      <c r="H477" s="85" t="s">
        <v>899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5" t="s">
        <v>916</v>
      </c>
      <c r="B478" s="85" t="s">
        <v>898</v>
      </c>
      <c r="C478" s="85">
        <v>0.52</v>
      </c>
      <c r="D478" s="85">
        <v>331</v>
      </c>
      <c r="E478" s="85">
        <v>0.38</v>
      </c>
      <c r="F478" s="85">
        <v>244.77</v>
      </c>
      <c r="G478" s="85">
        <v>1</v>
      </c>
      <c r="H478" s="85" t="s">
        <v>899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5" t="s">
        <v>917</v>
      </c>
      <c r="B479" s="85" t="s">
        <v>898</v>
      </c>
      <c r="C479" s="85">
        <v>0.52</v>
      </c>
      <c r="D479" s="85">
        <v>331</v>
      </c>
      <c r="E479" s="85">
        <v>0.11</v>
      </c>
      <c r="F479" s="85">
        <v>69.94</v>
      </c>
      <c r="G479" s="85">
        <v>1</v>
      </c>
      <c r="H479" s="85" t="s">
        <v>899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5" t="s">
        <v>922</v>
      </c>
      <c r="B480" s="85" t="s">
        <v>898</v>
      </c>
      <c r="C480" s="85">
        <v>0.52</v>
      </c>
      <c r="D480" s="85">
        <v>331</v>
      </c>
      <c r="E480" s="85">
        <v>0.13</v>
      </c>
      <c r="F480" s="85">
        <v>80.349999999999994</v>
      </c>
      <c r="G480" s="85">
        <v>1</v>
      </c>
      <c r="H480" s="85" t="s">
        <v>899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5" t="s">
        <v>923</v>
      </c>
      <c r="B481" s="85" t="s">
        <v>898</v>
      </c>
      <c r="C481" s="85">
        <v>0.52</v>
      </c>
      <c r="D481" s="85">
        <v>331</v>
      </c>
      <c r="E481" s="85">
        <v>0.42</v>
      </c>
      <c r="F481" s="85">
        <v>266.68</v>
      </c>
      <c r="G481" s="85">
        <v>1</v>
      </c>
      <c r="H481" s="85" t="s">
        <v>899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5" t="s">
        <v>924</v>
      </c>
      <c r="B482" s="85" t="s">
        <v>898</v>
      </c>
      <c r="C482" s="85">
        <v>0.52</v>
      </c>
      <c r="D482" s="85">
        <v>331</v>
      </c>
      <c r="E482" s="85">
        <v>0.35</v>
      </c>
      <c r="F482" s="85">
        <v>220.23</v>
      </c>
      <c r="G482" s="85">
        <v>1</v>
      </c>
      <c r="H482" s="85" t="s">
        <v>899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5" t="s">
        <v>925</v>
      </c>
      <c r="B483" s="85" t="s">
        <v>898</v>
      </c>
      <c r="C483" s="85">
        <v>0.52</v>
      </c>
      <c r="D483" s="85">
        <v>331</v>
      </c>
      <c r="E483" s="85">
        <v>0.42</v>
      </c>
      <c r="F483" s="85">
        <v>266.3</v>
      </c>
      <c r="G483" s="85">
        <v>1</v>
      </c>
      <c r="H483" s="85" t="s">
        <v>899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5" t="s">
        <v>926</v>
      </c>
      <c r="B484" s="85" t="s">
        <v>898</v>
      </c>
      <c r="C484" s="85">
        <v>0.52</v>
      </c>
      <c r="D484" s="85">
        <v>331</v>
      </c>
      <c r="E484" s="85">
        <v>0.12</v>
      </c>
      <c r="F484" s="85">
        <v>76.86</v>
      </c>
      <c r="G484" s="85">
        <v>1</v>
      </c>
      <c r="H484" s="85" t="s">
        <v>899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5" t="s">
        <v>927</v>
      </c>
      <c r="B485" s="85" t="s">
        <v>898</v>
      </c>
      <c r="C485" s="85">
        <v>0.52</v>
      </c>
      <c r="D485" s="85">
        <v>331</v>
      </c>
      <c r="E485" s="85">
        <v>0.12</v>
      </c>
      <c r="F485" s="85">
        <v>73.28</v>
      </c>
      <c r="G485" s="85">
        <v>1</v>
      </c>
      <c r="H485" s="85" t="s">
        <v>899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5" t="s">
        <v>928</v>
      </c>
      <c r="B486" s="85" t="s">
        <v>898</v>
      </c>
      <c r="C486" s="85">
        <v>0.52</v>
      </c>
      <c r="D486" s="85">
        <v>331</v>
      </c>
      <c r="E486" s="85">
        <v>0.41</v>
      </c>
      <c r="F486" s="85">
        <v>258.62</v>
      </c>
      <c r="G486" s="85">
        <v>1</v>
      </c>
      <c r="H486" s="85" t="s">
        <v>899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5" t="s">
        <v>929</v>
      </c>
      <c r="B487" s="85" t="s">
        <v>898</v>
      </c>
      <c r="C487" s="85">
        <v>0.52</v>
      </c>
      <c r="D487" s="85">
        <v>331</v>
      </c>
      <c r="E487" s="85">
        <v>0.11</v>
      </c>
      <c r="F487" s="85">
        <v>69.38</v>
      </c>
      <c r="G487" s="85">
        <v>1</v>
      </c>
      <c r="H487" s="85" t="s">
        <v>899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5" t="s">
        <v>930</v>
      </c>
      <c r="B488" s="85" t="s">
        <v>898</v>
      </c>
      <c r="C488" s="85">
        <v>0.52</v>
      </c>
      <c r="D488" s="85">
        <v>331</v>
      </c>
      <c r="E488" s="85">
        <v>0.4</v>
      </c>
      <c r="F488" s="85">
        <v>253.93</v>
      </c>
      <c r="G488" s="85">
        <v>1</v>
      </c>
      <c r="H488" s="85" t="s">
        <v>899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5" t="s">
        <v>931</v>
      </c>
      <c r="B489" s="85" t="s">
        <v>898</v>
      </c>
      <c r="C489" s="85">
        <v>0.52</v>
      </c>
      <c r="D489" s="85">
        <v>331</v>
      </c>
      <c r="E489" s="85">
        <v>0.11</v>
      </c>
      <c r="F489" s="85">
        <v>72.599999999999994</v>
      </c>
      <c r="G489" s="85">
        <v>1</v>
      </c>
      <c r="H489" s="85" t="s">
        <v>899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5" t="s">
        <v>936</v>
      </c>
      <c r="B490" s="85" t="s">
        <v>898</v>
      </c>
      <c r="C490" s="85">
        <v>0.52</v>
      </c>
      <c r="D490" s="85">
        <v>331</v>
      </c>
      <c r="E490" s="85">
        <v>0.16</v>
      </c>
      <c r="F490" s="85">
        <v>103.51</v>
      </c>
      <c r="G490" s="85">
        <v>1</v>
      </c>
      <c r="H490" s="85" t="s">
        <v>899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5" t="s">
        <v>937</v>
      </c>
      <c r="B491" s="85" t="s">
        <v>898</v>
      </c>
      <c r="C491" s="85">
        <v>0.52</v>
      </c>
      <c r="D491" s="85">
        <v>331</v>
      </c>
      <c r="E491" s="85">
        <v>0.6</v>
      </c>
      <c r="F491" s="85">
        <v>383.05</v>
      </c>
      <c r="G491" s="85">
        <v>1</v>
      </c>
      <c r="H491" s="85" t="s">
        <v>899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5" t="s">
        <v>938</v>
      </c>
      <c r="B492" s="85" t="s">
        <v>898</v>
      </c>
      <c r="C492" s="85">
        <v>0.52</v>
      </c>
      <c r="D492" s="85">
        <v>331</v>
      </c>
      <c r="E492" s="85">
        <v>0.49</v>
      </c>
      <c r="F492" s="85">
        <v>315.02</v>
      </c>
      <c r="G492" s="85">
        <v>1</v>
      </c>
      <c r="H492" s="85" t="s">
        <v>899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5" t="s">
        <v>939</v>
      </c>
      <c r="B493" s="85" t="s">
        <v>898</v>
      </c>
      <c r="C493" s="85">
        <v>0.52</v>
      </c>
      <c r="D493" s="85">
        <v>331</v>
      </c>
      <c r="E493" s="85">
        <v>0.6</v>
      </c>
      <c r="F493" s="85">
        <v>383.42</v>
      </c>
      <c r="G493" s="85">
        <v>1</v>
      </c>
      <c r="H493" s="85" t="s">
        <v>899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5" t="s">
        <v>940</v>
      </c>
      <c r="B494" s="85" t="s">
        <v>898</v>
      </c>
      <c r="C494" s="85">
        <v>0.52</v>
      </c>
      <c r="D494" s="85">
        <v>331</v>
      </c>
      <c r="E494" s="85">
        <v>0.17</v>
      </c>
      <c r="F494" s="85">
        <v>108.56</v>
      </c>
      <c r="G494" s="85">
        <v>1</v>
      </c>
      <c r="H494" s="85" t="s">
        <v>899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5" t="s">
        <v>941</v>
      </c>
      <c r="B495" s="85" t="s">
        <v>898</v>
      </c>
      <c r="C495" s="85">
        <v>0.52</v>
      </c>
      <c r="D495" s="85">
        <v>331</v>
      </c>
      <c r="E495" s="85">
        <v>0.16</v>
      </c>
      <c r="F495" s="85">
        <v>103.96</v>
      </c>
      <c r="G495" s="85">
        <v>1</v>
      </c>
      <c r="H495" s="85" t="s">
        <v>899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5" t="s">
        <v>942</v>
      </c>
      <c r="B496" s="85" t="s">
        <v>898</v>
      </c>
      <c r="C496" s="85">
        <v>0.52</v>
      </c>
      <c r="D496" s="85">
        <v>331</v>
      </c>
      <c r="E496" s="85">
        <v>0.57999999999999996</v>
      </c>
      <c r="F496" s="85">
        <v>371.96</v>
      </c>
      <c r="G496" s="85">
        <v>1</v>
      </c>
      <c r="H496" s="85" t="s">
        <v>899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5" t="s">
        <v>943</v>
      </c>
      <c r="B497" s="85" t="s">
        <v>898</v>
      </c>
      <c r="C497" s="85">
        <v>0.52</v>
      </c>
      <c r="D497" s="85">
        <v>331</v>
      </c>
      <c r="E497" s="85">
        <v>0.15</v>
      </c>
      <c r="F497" s="85">
        <v>97.61</v>
      </c>
      <c r="G497" s="85">
        <v>1</v>
      </c>
      <c r="H497" s="85" t="s">
        <v>899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5" t="s">
        <v>944</v>
      </c>
      <c r="B498" s="85" t="s">
        <v>898</v>
      </c>
      <c r="C498" s="85">
        <v>0.52</v>
      </c>
      <c r="D498" s="85">
        <v>331</v>
      </c>
      <c r="E498" s="85">
        <v>0.57999999999999996</v>
      </c>
      <c r="F498" s="85">
        <v>369.12</v>
      </c>
      <c r="G498" s="85">
        <v>1</v>
      </c>
      <c r="H498" s="85" t="s">
        <v>899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5" t="s">
        <v>945</v>
      </c>
      <c r="B499" s="85" t="s">
        <v>898</v>
      </c>
      <c r="C499" s="85">
        <v>0.52</v>
      </c>
      <c r="D499" s="85">
        <v>331</v>
      </c>
      <c r="E499" s="85">
        <v>0.16</v>
      </c>
      <c r="F499" s="85">
        <v>103.25</v>
      </c>
      <c r="G499" s="85">
        <v>1</v>
      </c>
      <c r="H499" s="85" t="s">
        <v>899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5" t="s">
        <v>893</v>
      </c>
      <c r="B500" s="85" t="s">
        <v>894</v>
      </c>
      <c r="C500" s="85">
        <v>0.54</v>
      </c>
      <c r="D500" s="85">
        <v>49.8</v>
      </c>
      <c r="E500" s="85">
        <v>0.01</v>
      </c>
      <c r="F500" s="85">
        <v>0.62</v>
      </c>
      <c r="G500" s="85">
        <v>1</v>
      </c>
      <c r="H500" s="85" t="s">
        <v>895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5" t="s">
        <v>906</v>
      </c>
      <c r="B501" s="85" t="s">
        <v>894</v>
      </c>
      <c r="C501" s="85">
        <v>0.54</v>
      </c>
      <c r="D501" s="85">
        <v>49.8</v>
      </c>
      <c r="E501" s="85">
        <v>0.01</v>
      </c>
      <c r="F501" s="85">
        <v>0.79</v>
      </c>
      <c r="G501" s="85">
        <v>1</v>
      </c>
      <c r="H501" s="85" t="s">
        <v>895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5" t="s">
        <v>920</v>
      </c>
      <c r="B502" s="85" t="s">
        <v>894</v>
      </c>
      <c r="C502" s="85">
        <v>0.54</v>
      </c>
      <c r="D502" s="85">
        <v>49.8</v>
      </c>
      <c r="E502" s="85">
        <v>0.01</v>
      </c>
      <c r="F502" s="85">
        <v>0.9</v>
      </c>
      <c r="G502" s="85">
        <v>1</v>
      </c>
      <c r="H502" s="85" t="s">
        <v>895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5" t="s">
        <v>934</v>
      </c>
      <c r="B503" s="85" t="s">
        <v>894</v>
      </c>
      <c r="C503" s="85">
        <v>0.54</v>
      </c>
      <c r="D503" s="85">
        <v>49.8</v>
      </c>
      <c r="E503" s="85">
        <v>0.04</v>
      </c>
      <c r="F503" s="85">
        <v>3.75</v>
      </c>
      <c r="G503" s="85">
        <v>1</v>
      </c>
      <c r="H503" s="85" t="s">
        <v>895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5" t="s">
        <v>896</v>
      </c>
      <c r="B504" s="85" t="s">
        <v>894</v>
      </c>
      <c r="C504" s="85">
        <v>0.54</v>
      </c>
      <c r="D504" s="85">
        <v>49.8</v>
      </c>
      <c r="E504" s="85">
        <v>0</v>
      </c>
      <c r="F504" s="85">
        <v>0.22</v>
      </c>
      <c r="G504" s="85">
        <v>1</v>
      </c>
      <c r="H504" s="85" t="s">
        <v>895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5" t="s">
        <v>907</v>
      </c>
      <c r="B505" s="85" t="s">
        <v>894</v>
      </c>
      <c r="C505" s="85">
        <v>0.54</v>
      </c>
      <c r="D505" s="85">
        <v>49.8</v>
      </c>
      <c r="E505" s="85">
        <v>0.01</v>
      </c>
      <c r="F505" s="85">
        <v>0.55000000000000004</v>
      </c>
      <c r="G505" s="85">
        <v>1</v>
      </c>
      <c r="H505" s="85" t="s">
        <v>895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5" t="s">
        <v>921</v>
      </c>
      <c r="B506" s="85" t="s">
        <v>894</v>
      </c>
      <c r="C506" s="85">
        <v>0.54</v>
      </c>
      <c r="D506" s="85">
        <v>49.8</v>
      </c>
      <c r="E506" s="85">
        <v>0.01</v>
      </c>
      <c r="F506" s="85">
        <v>0.65</v>
      </c>
      <c r="G506" s="85">
        <v>1</v>
      </c>
      <c r="H506" s="85" t="s">
        <v>895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5" t="s">
        <v>935</v>
      </c>
      <c r="B507" s="85" t="s">
        <v>894</v>
      </c>
      <c r="C507" s="85">
        <v>0.54</v>
      </c>
      <c r="D507" s="85">
        <v>49.8</v>
      </c>
      <c r="E507" s="85">
        <v>0.03</v>
      </c>
      <c r="F507" s="85">
        <v>2.42</v>
      </c>
      <c r="G507" s="85">
        <v>1</v>
      </c>
      <c r="H507" s="85" t="s">
        <v>895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5" t="s">
        <v>948</v>
      </c>
      <c r="B508" s="85" t="s">
        <v>894</v>
      </c>
      <c r="C508" s="85">
        <v>0.54</v>
      </c>
      <c r="D508" s="85">
        <v>622</v>
      </c>
      <c r="E508" s="85">
        <v>0.49</v>
      </c>
      <c r="F508" s="85">
        <v>565.27</v>
      </c>
      <c r="G508" s="85">
        <v>1</v>
      </c>
      <c r="H508" s="85" t="s">
        <v>949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5" t="s">
        <v>958</v>
      </c>
      <c r="B509" s="85" t="s">
        <v>894</v>
      </c>
      <c r="C509" s="85">
        <v>0.54</v>
      </c>
      <c r="D509" s="85">
        <v>622</v>
      </c>
      <c r="E509" s="85">
        <v>0.23</v>
      </c>
      <c r="F509" s="85">
        <v>268.7</v>
      </c>
      <c r="G509" s="85">
        <v>1</v>
      </c>
      <c r="H509" s="85" t="s">
        <v>949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5" t="s">
        <v>959</v>
      </c>
      <c r="B510" s="85" t="s">
        <v>894</v>
      </c>
      <c r="C510" s="85">
        <v>0.54</v>
      </c>
      <c r="D510" s="85">
        <v>622</v>
      </c>
      <c r="E510" s="85">
        <v>0.21</v>
      </c>
      <c r="F510" s="85">
        <v>245.78</v>
      </c>
      <c r="G510" s="85">
        <v>1</v>
      </c>
      <c r="H510" s="85" t="s">
        <v>949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5" t="s">
        <v>960</v>
      </c>
      <c r="B511" s="85" t="s">
        <v>894</v>
      </c>
      <c r="C511" s="85">
        <v>0.54</v>
      </c>
      <c r="D511" s="85">
        <v>622</v>
      </c>
      <c r="E511" s="85">
        <v>0.49</v>
      </c>
      <c r="F511" s="85">
        <v>565.73</v>
      </c>
      <c r="G511" s="85">
        <v>1</v>
      </c>
      <c r="H511" s="85" t="s">
        <v>949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5" t="s">
        <v>950</v>
      </c>
      <c r="B512" s="85" t="s">
        <v>894</v>
      </c>
      <c r="C512" s="85">
        <v>0.54</v>
      </c>
      <c r="D512" s="85">
        <v>622</v>
      </c>
      <c r="E512" s="85">
        <v>0.72</v>
      </c>
      <c r="F512" s="85">
        <v>837.65</v>
      </c>
      <c r="G512" s="85">
        <v>1</v>
      </c>
      <c r="H512" s="85" t="s">
        <v>949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85" t="s">
        <v>951</v>
      </c>
      <c r="B513" s="85" t="s">
        <v>894</v>
      </c>
      <c r="C513" s="85">
        <v>0.54</v>
      </c>
      <c r="D513" s="85">
        <v>622</v>
      </c>
      <c r="E513" s="85">
        <v>7.0000000000000007E-2</v>
      </c>
      <c r="F513" s="85">
        <v>82.83</v>
      </c>
      <c r="G513" s="85">
        <v>1</v>
      </c>
      <c r="H513" s="85" t="s">
        <v>949</v>
      </c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85" t="s">
        <v>952</v>
      </c>
      <c r="B514" s="85" t="s">
        <v>894</v>
      </c>
      <c r="C514" s="85">
        <v>0.54</v>
      </c>
      <c r="D514" s="85">
        <v>622</v>
      </c>
      <c r="E514" s="85">
        <v>0.43</v>
      </c>
      <c r="F514" s="85">
        <v>497.92</v>
      </c>
      <c r="G514" s="85">
        <v>1</v>
      </c>
      <c r="H514" s="85" t="s">
        <v>949</v>
      </c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5" t="s">
        <v>953</v>
      </c>
      <c r="B515" s="85" t="s">
        <v>894</v>
      </c>
      <c r="C515" s="85">
        <v>0.54</v>
      </c>
      <c r="D515" s="85">
        <v>622</v>
      </c>
      <c r="E515" s="85">
        <v>0.05</v>
      </c>
      <c r="F515" s="85">
        <v>58.93</v>
      </c>
      <c r="G515" s="85">
        <v>1</v>
      </c>
      <c r="H515" s="85" t="s">
        <v>949</v>
      </c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85" t="s">
        <v>954</v>
      </c>
      <c r="B516" s="85" t="s">
        <v>894</v>
      </c>
      <c r="C516" s="85">
        <v>0.54</v>
      </c>
      <c r="D516" s="85">
        <v>622</v>
      </c>
      <c r="E516" s="85">
        <v>0.31</v>
      </c>
      <c r="F516" s="85">
        <v>357.07</v>
      </c>
      <c r="G516" s="85">
        <v>1</v>
      </c>
      <c r="H516" s="85" t="s">
        <v>949</v>
      </c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85" t="s">
        <v>955</v>
      </c>
      <c r="B517" s="85" t="s">
        <v>894</v>
      </c>
      <c r="C517" s="85">
        <v>0.55000000000000004</v>
      </c>
      <c r="D517" s="85">
        <v>622</v>
      </c>
      <c r="E517" s="85">
        <v>1.63</v>
      </c>
      <c r="F517" s="85">
        <v>1860.26</v>
      </c>
      <c r="G517" s="85">
        <v>1</v>
      </c>
      <c r="H517" s="85" t="s">
        <v>949</v>
      </c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5" t="s">
        <v>956</v>
      </c>
      <c r="B518" s="85" t="s">
        <v>894</v>
      </c>
      <c r="C518" s="85">
        <v>0.54</v>
      </c>
      <c r="D518" s="85">
        <v>622</v>
      </c>
      <c r="E518" s="85">
        <v>0.12</v>
      </c>
      <c r="F518" s="85">
        <v>140.87</v>
      </c>
      <c r="G518" s="85">
        <v>1</v>
      </c>
      <c r="H518" s="85" t="s">
        <v>949</v>
      </c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85" t="s">
        <v>957</v>
      </c>
      <c r="B519" s="85" t="s">
        <v>894</v>
      </c>
      <c r="C519" s="85">
        <v>0.54</v>
      </c>
      <c r="D519" s="85">
        <v>622</v>
      </c>
      <c r="E519" s="85">
        <v>0.32</v>
      </c>
      <c r="F519" s="85">
        <v>372.31</v>
      </c>
      <c r="G519" s="85">
        <v>1</v>
      </c>
      <c r="H519" s="85" t="s">
        <v>949</v>
      </c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77"/>
      <c r="B521" s="85" t="s">
        <v>381</v>
      </c>
      <c r="C521" s="85" t="s">
        <v>961</v>
      </c>
      <c r="D521" s="85" t="s">
        <v>962</v>
      </c>
      <c r="E521" s="85" t="s">
        <v>963</v>
      </c>
      <c r="F521" s="85" t="s">
        <v>964</v>
      </c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5" t="s">
        <v>965</v>
      </c>
      <c r="B522" s="85" t="s">
        <v>966</v>
      </c>
      <c r="C522" s="85" t="s">
        <v>967</v>
      </c>
      <c r="D522" s="85">
        <v>179352</v>
      </c>
      <c r="E522" s="85">
        <v>84.78</v>
      </c>
      <c r="F522" s="85">
        <v>0.9</v>
      </c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77"/>
      <c r="B524" s="85" t="s">
        <v>381</v>
      </c>
      <c r="C524" s="85" t="s">
        <v>968</v>
      </c>
      <c r="D524" s="85" t="s">
        <v>969</v>
      </c>
      <c r="E524" s="85" t="s">
        <v>970</v>
      </c>
      <c r="F524" s="85" t="s">
        <v>971</v>
      </c>
      <c r="G524" s="85" t="s">
        <v>972</v>
      </c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5" t="s">
        <v>973</v>
      </c>
      <c r="B525" s="85" t="s">
        <v>974</v>
      </c>
      <c r="C525" s="85">
        <v>2</v>
      </c>
      <c r="D525" s="85">
        <v>845000</v>
      </c>
      <c r="E525" s="85">
        <v>0.8</v>
      </c>
      <c r="F525" s="85">
        <v>0.34</v>
      </c>
      <c r="G525" s="85">
        <v>0.67</v>
      </c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77"/>
      <c r="B527" s="85" t="s">
        <v>975</v>
      </c>
      <c r="C527" s="85" t="s">
        <v>976</v>
      </c>
      <c r="D527" s="85" t="s">
        <v>977</v>
      </c>
      <c r="E527" s="85" t="s">
        <v>978</v>
      </c>
      <c r="F527" s="85" t="s">
        <v>979</v>
      </c>
      <c r="G527" s="85" t="s">
        <v>980</v>
      </c>
      <c r="H527" s="85" t="s">
        <v>981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5" t="s">
        <v>982</v>
      </c>
      <c r="B528" s="85">
        <v>42706.125999999997</v>
      </c>
      <c r="C528" s="85">
        <v>75.589100000000002</v>
      </c>
      <c r="D528" s="85">
        <v>203.51</v>
      </c>
      <c r="E528" s="85">
        <v>0</v>
      </c>
      <c r="F528" s="85">
        <v>8.0000000000000004E-4</v>
      </c>
      <c r="G528" s="85">
        <v>12654.4851</v>
      </c>
      <c r="H528" s="85">
        <v>18147.818500000001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5" t="s">
        <v>983</v>
      </c>
      <c r="B529" s="85">
        <v>36525.343000000001</v>
      </c>
      <c r="C529" s="85">
        <v>64.731700000000004</v>
      </c>
      <c r="D529" s="85">
        <v>174.51169999999999</v>
      </c>
      <c r="E529" s="85">
        <v>0</v>
      </c>
      <c r="F529" s="85">
        <v>6.9999999999999999E-4</v>
      </c>
      <c r="G529" s="85">
        <v>10851.3714</v>
      </c>
      <c r="H529" s="85">
        <v>15528.8578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5" t="s">
        <v>984</v>
      </c>
      <c r="B530" s="85">
        <v>35426.815999999999</v>
      </c>
      <c r="C530" s="85">
        <v>63.7104</v>
      </c>
      <c r="D530" s="85">
        <v>174.37379999999999</v>
      </c>
      <c r="E530" s="85">
        <v>0</v>
      </c>
      <c r="F530" s="85">
        <v>6.9999999999999999E-4</v>
      </c>
      <c r="G530" s="85">
        <v>10843.1368</v>
      </c>
      <c r="H530" s="85">
        <v>15146.447899999999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5" t="s">
        <v>985</v>
      </c>
      <c r="B531" s="85">
        <v>31532.8406</v>
      </c>
      <c r="C531" s="85">
        <v>57.695999999999998</v>
      </c>
      <c r="D531" s="85">
        <v>160.6644</v>
      </c>
      <c r="E531" s="85">
        <v>0</v>
      </c>
      <c r="F531" s="85">
        <v>6.9999999999999999E-4</v>
      </c>
      <c r="G531" s="85">
        <v>9990.9941999999992</v>
      </c>
      <c r="H531" s="85">
        <v>13571.9789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5" t="s">
        <v>391</v>
      </c>
      <c r="B532" s="85">
        <v>33696.807000000001</v>
      </c>
      <c r="C532" s="85">
        <v>63.173000000000002</v>
      </c>
      <c r="D532" s="85">
        <v>180.06950000000001</v>
      </c>
      <c r="E532" s="85">
        <v>0</v>
      </c>
      <c r="F532" s="85">
        <v>6.9999999999999999E-4</v>
      </c>
      <c r="G532" s="85">
        <v>11198.2364</v>
      </c>
      <c r="H532" s="85">
        <v>14642.129199999999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5" t="s">
        <v>986</v>
      </c>
      <c r="B533" s="85">
        <v>36836.951200000003</v>
      </c>
      <c r="C533" s="85">
        <v>70.258200000000002</v>
      </c>
      <c r="D533" s="85">
        <v>203.46600000000001</v>
      </c>
      <c r="E533" s="85">
        <v>0</v>
      </c>
      <c r="F533" s="85">
        <v>8.0000000000000004E-4</v>
      </c>
      <c r="G533" s="85">
        <v>12653.625099999999</v>
      </c>
      <c r="H533" s="85">
        <v>16116.166300000001</v>
      </c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5" t="s">
        <v>987</v>
      </c>
      <c r="B534" s="85">
        <v>40404.902900000001</v>
      </c>
      <c r="C534" s="85">
        <v>77.500500000000002</v>
      </c>
      <c r="D534" s="85">
        <v>225.5873</v>
      </c>
      <c r="E534" s="85">
        <v>0</v>
      </c>
      <c r="F534" s="85">
        <v>8.9999999999999998E-4</v>
      </c>
      <c r="G534" s="85">
        <v>14029.4998</v>
      </c>
      <c r="H534" s="85">
        <v>17717.121800000001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5" t="s">
        <v>988</v>
      </c>
      <c r="B535" s="85">
        <v>40281.140800000001</v>
      </c>
      <c r="C535" s="85">
        <v>77.287700000000001</v>
      </c>
      <c r="D535" s="85">
        <v>225.0324</v>
      </c>
      <c r="E535" s="85">
        <v>0</v>
      </c>
      <c r="F535" s="85">
        <v>8.9999999999999998E-4</v>
      </c>
      <c r="G535" s="85">
        <v>13994.9946</v>
      </c>
      <c r="H535" s="85">
        <v>17665.106100000001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5" t="s">
        <v>989</v>
      </c>
      <c r="B536" s="85">
        <v>34236.731200000002</v>
      </c>
      <c r="C536" s="85">
        <v>65.104200000000006</v>
      </c>
      <c r="D536" s="85">
        <v>188.0291</v>
      </c>
      <c r="E536" s="85">
        <v>0</v>
      </c>
      <c r="F536" s="85">
        <v>8.0000000000000004E-4</v>
      </c>
      <c r="G536" s="85">
        <v>11693.5373</v>
      </c>
      <c r="H536" s="85">
        <v>14960.771699999999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85" t="s">
        <v>990</v>
      </c>
      <c r="B537" s="85">
        <v>33778.763200000001</v>
      </c>
      <c r="C537" s="85">
        <v>62.939599999999999</v>
      </c>
      <c r="D537" s="85">
        <v>178.37039999999999</v>
      </c>
      <c r="E537" s="85">
        <v>0</v>
      </c>
      <c r="F537" s="85">
        <v>6.9999999999999999E-4</v>
      </c>
      <c r="G537" s="85">
        <v>11092.447</v>
      </c>
      <c r="H537" s="85">
        <v>14642.3524</v>
      </c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85" t="s">
        <v>991</v>
      </c>
      <c r="B538" s="85">
        <v>33764.815900000001</v>
      </c>
      <c r="C538" s="85">
        <v>61.522199999999998</v>
      </c>
      <c r="D538" s="85">
        <v>170.61420000000001</v>
      </c>
      <c r="E538" s="85">
        <v>0</v>
      </c>
      <c r="F538" s="85">
        <v>6.9999999999999999E-4</v>
      </c>
      <c r="G538" s="85">
        <v>10609.642900000001</v>
      </c>
      <c r="H538" s="85">
        <v>14509.0841</v>
      </c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85" t="s">
        <v>992</v>
      </c>
      <c r="B539" s="85">
        <v>39874.569100000001</v>
      </c>
      <c r="C539" s="85">
        <v>71.006399999999999</v>
      </c>
      <c r="D539" s="85">
        <v>192.38579999999999</v>
      </c>
      <c r="E539" s="85">
        <v>0</v>
      </c>
      <c r="F539" s="85">
        <v>8.0000000000000004E-4</v>
      </c>
      <c r="G539" s="85">
        <v>11962.9282</v>
      </c>
      <c r="H539" s="85">
        <v>16983.791799999999</v>
      </c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85"/>
      <c r="B540" s="85"/>
      <c r="C540" s="85"/>
      <c r="D540" s="85"/>
      <c r="E540" s="85"/>
      <c r="F540" s="85"/>
      <c r="G540" s="85"/>
      <c r="H540" s="85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85" t="s">
        <v>993</v>
      </c>
      <c r="B541" s="85">
        <v>439065.80690000003</v>
      </c>
      <c r="C541" s="85">
        <v>810.51900000000001</v>
      </c>
      <c r="D541" s="85">
        <v>2276.6143999999999</v>
      </c>
      <c r="E541" s="85">
        <v>0</v>
      </c>
      <c r="F541" s="85">
        <v>9.2999999999999992E-3</v>
      </c>
      <c r="G541" s="85">
        <v>141574.89869999999</v>
      </c>
      <c r="H541" s="85">
        <v>189631.62640000001</v>
      </c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85" t="s">
        <v>994</v>
      </c>
      <c r="B542" s="85">
        <v>31532.8406</v>
      </c>
      <c r="C542" s="85">
        <v>57.695999999999998</v>
      </c>
      <c r="D542" s="85">
        <v>160.6644</v>
      </c>
      <c r="E542" s="85">
        <v>0</v>
      </c>
      <c r="F542" s="85">
        <v>6.9999999999999999E-4</v>
      </c>
      <c r="G542" s="85">
        <v>9990.9941999999992</v>
      </c>
      <c r="H542" s="85">
        <v>13571.9789</v>
      </c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85" t="s">
        <v>995</v>
      </c>
      <c r="B543" s="85">
        <v>42706.125999999997</v>
      </c>
      <c r="C543" s="85">
        <v>77.500500000000002</v>
      </c>
      <c r="D543" s="85">
        <v>225.5873</v>
      </c>
      <c r="E543" s="85">
        <v>0</v>
      </c>
      <c r="F543" s="85">
        <v>8.9999999999999998E-4</v>
      </c>
      <c r="G543" s="85">
        <v>14029.4998</v>
      </c>
      <c r="H543" s="85">
        <v>18147.818500000001</v>
      </c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77"/>
      <c r="B545" s="85" t="s">
        <v>996</v>
      </c>
      <c r="C545" s="85" t="s">
        <v>997</v>
      </c>
      <c r="D545" s="85" t="s">
        <v>998</v>
      </c>
      <c r="E545" s="85" t="s">
        <v>999</v>
      </c>
      <c r="F545" s="85" t="s">
        <v>1000</v>
      </c>
      <c r="G545" s="85" t="s">
        <v>1001</v>
      </c>
      <c r="H545" s="85" t="s">
        <v>1002</v>
      </c>
      <c r="I545" s="85" t="s">
        <v>1003</v>
      </c>
      <c r="J545" s="85" t="s">
        <v>1004</v>
      </c>
      <c r="K545" s="85" t="s">
        <v>1005</v>
      </c>
      <c r="L545" s="85" t="s">
        <v>1006</v>
      </c>
      <c r="M545" s="85" t="s">
        <v>1007</v>
      </c>
      <c r="N545" s="85" t="s">
        <v>1008</v>
      </c>
      <c r="O545" s="85" t="s">
        <v>1009</v>
      </c>
      <c r="P545" s="85" t="s">
        <v>1010</v>
      </c>
      <c r="Q545" s="85" t="s">
        <v>1011</v>
      </c>
      <c r="R545" s="85" t="s">
        <v>1012</v>
      </c>
      <c r="S545" s="85" t="s">
        <v>1013</v>
      </c>
    </row>
    <row r="546" spans="1:19">
      <c r="A546" s="85" t="s">
        <v>982</v>
      </c>
      <c r="B546" s="86">
        <v>200655000000</v>
      </c>
      <c r="C546" s="85">
        <v>130612.124</v>
      </c>
      <c r="D546" s="85" t="s">
        <v>1101</v>
      </c>
      <c r="E546" s="85">
        <v>26328.66</v>
      </c>
      <c r="F546" s="85">
        <v>57998.832999999999</v>
      </c>
      <c r="G546" s="85">
        <v>7162.3789999999999</v>
      </c>
      <c r="H546" s="85">
        <v>38769.527000000002</v>
      </c>
      <c r="I546" s="85">
        <v>267.94799999999998</v>
      </c>
      <c r="J546" s="85">
        <v>0</v>
      </c>
      <c r="K546" s="85">
        <v>84.778000000000006</v>
      </c>
      <c r="L546" s="85">
        <v>0</v>
      </c>
      <c r="M546" s="85">
        <v>0</v>
      </c>
      <c r="N546" s="85">
        <v>0</v>
      </c>
      <c r="O546" s="85">
        <v>0</v>
      </c>
      <c r="P546" s="85">
        <v>0</v>
      </c>
      <c r="Q546" s="85">
        <v>0</v>
      </c>
      <c r="R546" s="85">
        <v>0</v>
      </c>
      <c r="S546" s="85">
        <v>0</v>
      </c>
    </row>
    <row r="547" spans="1:19">
      <c r="A547" s="85" t="s">
        <v>983</v>
      </c>
      <c r="B547" s="86">
        <v>172064000000</v>
      </c>
      <c r="C547" s="85">
        <v>119594.25599999999</v>
      </c>
      <c r="D547" s="85" t="s">
        <v>1103</v>
      </c>
      <c r="E547" s="85">
        <v>26328.66</v>
      </c>
      <c r="F547" s="85">
        <v>57998.832999999999</v>
      </c>
      <c r="G547" s="85">
        <v>6926.57</v>
      </c>
      <c r="H547" s="85">
        <v>26608.616999999998</v>
      </c>
      <c r="I547" s="85">
        <v>1646.798</v>
      </c>
      <c r="J547" s="85">
        <v>0</v>
      </c>
      <c r="K547" s="85">
        <v>84.778000000000006</v>
      </c>
      <c r="L547" s="85">
        <v>0</v>
      </c>
      <c r="M547" s="85">
        <v>0</v>
      </c>
      <c r="N547" s="85">
        <v>0</v>
      </c>
      <c r="O547" s="85">
        <v>0</v>
      </c>
      <c r="P547" s="85">
        <v>0</v>
      </c>
      <c r="Q547" s="85">
        <v>0</v>
      </c>
      <c r="R547" s="85">
        <v>0</v>
      </c>
      <c r="S547" s="85">
        <v>0</v>
      </c>
    </row>
    <row r="548" spans="1:19">
      <c r="A548" s="85" t="s">
        <v>984</v>
      </c>
      <c r="B548" s="86">
        <v>171933000000</v>
      </c>
      <c r="C548" s="85">
        <v>112260.325</v>
      </c>
      <c r="D548" s="85" t="s">
        <v>1102</v>
      </c>
      <c r="E548" s="85">
        <v>26328.66</v>
      </c>
      <c r="F548" s="85">
        <v>57998.832999999999</v>
      </c>
      <c r="G548" s="85">
        <v>6873.0959999999995</v>
      </c>
      <c r="H548" s="85">
        <v>17365.003000000001</v>
      </c>
      <c r="I548" s="85">
        <v>3609.9549999999999</v>
      </c>
      <c r="J548" s="85">
        <v>0</v>
      </c>
      <c r="K548" s="85">
        <v>84.778000000000006</v>
      </c>
      <c r="L548" s="85">
        <v>0</v>
      </c>
      <c r="M548" s="85">
        <v>0</v>
      </c>
      <c r="N548" s="85">
        <v>0</v>
      </c>
      <c r="O548" s="85">
        <v>0</v>
      </c>
      <c r="P548" s="85">
        <v>0</v>
      </c>
      <c r="Q548" s="85">
        <v>0</v>
      </c>
      <c r="R548" s="85">
        <v>0</v>
      </c>
      <c r="S548" s="85">
        <v>0</v>
      </c>
    </row>
    <row r="549" spans="1:19">
      <c r="A549" s="85" t="s">
        <v>985</v>
      </c>
      <c r="B549" s="86">
        <v>158421000000</v>
      </c>
      <c r="C549" s="85">
        <v>105461.629</v>
      </c>
      <c r="D549" s="85" t="s">
        <v>1143</v>
      </c>
      <c r="E549" s="85">
        <v>36517.966999999997</v>
      </c>
      <c r="F549" s="85">
        <v>38824.769999999997</v>
      </c>
      <c r="G549" s="85">
        <v>7862.9759999999997</v>
      </c>
      <c r="H549" s="85">
        <v>0</v>
      </c>
      <c r="I549" s="85">
        <v>19690.137999999999</v>
      </c>
      <c r="J549" s="85">
        <v>2481</v>
      </c>
      <c r="K549" s="85">
        <v>84.778000000000006</v>
      </c>
      <c r="L549" s="85">
        <v>0</v>
      </c>
      <c r="M549" s="85">
        <v>0</v>
      </c>
      <c r="N549" s="85">
        <v>0</v>
      </c>
      <c r="O549" s="85">
        <v>0</v>
      </c>
      <c r="P549" s="85">
        <v>0</v>
      </c>
      <c r="Q549" s="85">
        <v>0</v>
      </c>
      <c r="R549" s="85">
        <v>0</v>
      </c>
      <c r="S549" s="85">
        <v>0</v>
      </c>
    </row>
    <row r="550" spans="1:19">
      <c r="A550" s="85" t="s">
        <v>391</v>
      </c>
      <c r="B550" s="86">
        <v>177564000000</v>
      </c>
      <c r="C550" s="85">
        <v>117486.473</v>
      </c>
      <c r="D550" s="85" t="s">
        <v>1144</v>
      </c>
      <c r="E550" s="85">
        <v>36517.966999999997</v>
      </c>
      <c r="F550" s="85">
        <v>38824.769999999997</v>
      </c>
      <c r="G550" s="85">
        <v>8576.9950000000008</v>
      </c>
      <c r="H550" s="85">
        <v>0</v>
      </c>
      <c r="I550" s="85">
        <v>31000.962</v>
      </c>
      <c r="J550" s="85">
        <v>2481</v>
      </c>
      <c r="K550" s="85">
        <v>84.778000000000006</v>
      </c>
      <c r="L550" s="85">
        <v>0</v>
      </c>
      <c r="M550" s="85">
        <v>0</v>
      </c>
      <c r="N550" s="85">
        <v>0</v>
      </c>
      <c r="O550" s="85">
        <v>0</v>
      </c>
      <c r="P550" s="85">
        <v>0</v>
      </c>
      <c r="Q550" s="85">
        <v>0</v>
      </c>
      <c r="R550" s="85">
        <v>0</v>
      </c>
      <c r="S550" s="85">
        <v>0</v>
      </c>
    </row>
    <row r="551" spans="1:19">
      <c r="A551" s="85" t="s">
        <v>986</v>
      </c>
      <c r="B551" s="86">
        <v>200641000000</v>
      </c>
      <c r="C551" s="85">
        <v>135393.69699999999</v>
      </c>
      <c r="D551" s="85" t="s">
        <v>1145</v>
      </c>
      <c r="E551" s="85">
        <v>36517.966999999997</v>
      </c>
      <c r="F551" s="85">
        <v>38824.769999999997</v>
      </c>
      <c r="G551" s="85">
        <v>9680.9959999999992</v>
      </c>
      <c r="H551" s="85">
        <v>0</v>
      </c>
      <c r="I551" s="85">
        <v>50285.186000000002</v>
      </c>
      <c r="J551" s="85">
        <v>0</v>
      </c>
      <c r="K551" s="85">
        <v>84.778000000000006</v>
      </c>
      <c r="L551" s="85">
        <v>0</v>
      </c>
      <c r="M551" s="85">
        <v>0</v>
      </c>
      <c r="N551" s="85">
        <v>0</v>
      </c>
      <c r="O551" s="85">
        <v>0</v>
      </c>
      <c r="P551" s="85">
        <v>0</v>
      </c>
      <c r="Q551" s="85">
        <v>0</v>
      </c>
      <c r="R551" s="85">
        <v>0</v>
      </c>
      <c r="S551" s="85">
        <v>0</v>
      </c>
    </row>
    <row r="552" spans="1:19">
      <c r="A552" s="85" t="s">
        <v>987</v>
      </c>
      <c r="B552" s="86">
        <v>222457000000</v>
      </c>
      <c r="C552" s="85">
        <v>143062.44500000001</v>
      </c>
      <c r="D552" s="85" t="s">
        <v>1146</v>
      </c>
      <c r="E552" s="85">
        <v>36517.966999999997</v>
      </c>
      <c r="F552" s="85">
        <v>38824.769999999997</v>
      </c>
      <c r="G552" s="85">
        <v>9938.232</v>
      </c>
      <c r="H552" s="85">
        <v>0</v>
      </c>
      <c r="I552" s="85">
        <v>55215.697999999997</v>
      </c>
      <c r="J552" s="85">
        <v>2481</v>
      </c>
      <c r="K552" s="85">
        <v>84.778000000000006</v>
      </c>
      <c r="L552" s="85">
        <v>0</v>
      </c>
      <c r="M552" s="85">
        <v>0</v>
      </c>
      <c r="N552" s="85">
        <v>0</v>
      </c>
      <c r="O552" s="85">
        <v>0</v>
      </c>
      <c r="P552" s="85">
        <v>0</v>
      </c>
      <c r="Q552" s="85">
        <v>0</v>
      </c>
      <c r="R552" s="85">
        <v>0</v>
      </c>
      <c r="S552" s="85">
        <v>0</v>
      </c>
    </row>
    <row r="553" spans="1:19">
      <c r="A553" s="85" t="s">
        <v>988</v>
      </c>
      <c r="B553" s="86">
        <v>221910000000</v>
      </c>
      <c r="C553" s="85">
        <v>143067.88</v>
      </c>
      <c r="D553" s="85" t="s">
        <v>1147</v>
      </c>
      <c r="E553" s="85">
        <v>36517.966999999997</v>
      </c>
      <c r="F553" s="85">
        <v>38824.769999999997</v>
      </c>
      <c r="G553" s="85">
        <v>9941.759</v>
      </c>
      <c r="H553" s="85">
        <v>0</v>
      </c>
      <c r="I553" s="85">
        <v>55217.606</v>
      </c>
      <c r="J553" s="85">
        <v>2481</v>
      </c>
      <c r="K553" s="85">
        <v>84.778000000000006</v>
      </c>
      <c r="L553" s="85">
        <v>0</v>
      </c>
      <c r="M553" s="85">
        <v>0</v>
      </c>
      <c r="N553" s="85">
        <v>0</v>
      </c>
      <c r="O553" s="85">
        <v>0</v>
      </c>
      <c r="P553" s="85">
        <v>0</v>
      </c>
      <c r="Q553" s="85">
        <v>0</v>
      </c>
      <c r="R553" s="85">
        <v>0</v>
      </c>
      <c r="S553" s="85">
        <v>0</v>
      </c>
    </row>
    <row r="554" spans="1:19">
      <c r="A554" s="85" t="s">
        <v>989</v>
      </c>
      <c r="B554" s="86">
        <v>185417000000</v>
      </c>
      <c r="C554" s="85">
        <v>125454.193</v>
      </c>
      <c r="D554" s="85" t="s">
        <v>1054</v>
      </c>
      <c r="E554" s="85">
        <v>26328.66</v>
      </c>
      <c r="F554" s="85">
        <v>57998.832999999999</v>
      </c>
      <c r="G554" s="85">
        <v>8347.3169999999991</v>
      </c>
      <c r="H554" s="85">
        <v>0</v>
      </c>
      <c r="I554" s="85">
        <v>32694.605</v>
      </c>
      <c r="J554" s="85">
        <v>0</v>
      </c>
      <c r="K554" s="85">
        <v>84.778000000000006</v>
      </c>
      <c r="L554" s="85">
        <v>0</v>
      </c>
      <c r="M554" s="85">
        <v>0</v>
      </c>
      <c r="N554" s="85">
        <v>0</v>
      </c>
      <c r="O554" s="85">
        <v>0</v>
      </c>
      <c r="P554" s="85">
        <v>0</v>
      </c>
      <c r="Q554" s="85">
        <v>0</v>
      </c>
      <c r="R554" s="85">
        <v>0</v>
      </c>
      <c r="S554" s="85">
        <v>0</v>
      </c>
    </row>
    <row r="555" spans="1:19">
      <c r="A555" s="85" t="s">
        <v>990</v>
      </c>
      <c r="B555" s="86">
        <v>175886000000</v>
      </c>
      <c r="C555" s="85">
        <v>119912.21400000001</v>
      </c>
      <c r="D555" s="85" t="s">
        <v>1055</v>
      </c>
      <c r="E555" s="85">
        <v>26328.66</v>
      </c>
      <c r="F555" s="85">
        <v>57998.832999999999</v>
      </c>
      <c r="G555" s="85">
        <v>8090.4530000000004</v>
      </c>
      <c r="H555" s="85">
        <v>0</v>
      </c>
      <c r="I555" s="85">
        <v>27409.491000000002</v>
      </c>
      <c r="J555" s="85">
        <v>0</v>
      </c>
      <c r="K555" s="85">
        <v>84.778000000000006</v>
      </c>
      <c r="L555" s="85">
        <v>0</v>
      </c>
      <c r="M555" s="85">
        <v>0</v>
      </c>
      <c r="N555" s="85">
        <v>0</v>
      </c>
      <c r="O555" s="85">
        <v>0</v>
      </c>
      <c r="P555" s="85">
        <v>0</v>
      </c>
      <c r="Q555" s="85">
        <v>0</v>
      </c>
      <c r="R555" s="85">
        <v>0</v>
      </c>
      <c r="S555" s="85">
        <v>0</v>
      </c>
    </row>
    <row r="556" spans="1:19">
      <c r="A556" s="85" t="s">
        <v>991</v>
      </c>
      <c r="B556" s="86">
        <v>168231000000</v>
      </c>
      <c r="C556" s="85">
        <v>113941.216</v>
      </c>
      <c r="D556" s="85" t="s">
        <v>1056</v>
      </c>
      <c r="E556" s="85">
        <v>26328.66</v>
      </c>
      <c r="F556" s="85">
        <v>57998.832999999999</v>
      </c>
      <c r="G556" s="85">
        <v>7754.89</v>
      </c>
      <c r="H556" s="85">
        <v>0</v>
      </c>
      <c r="I556" s="85">
        <v>21774.055</v>
      </c>
      <c r="J556" s="85">
        <v>0</v>
      </c>
      <c r="K556" s="85">
        <v>84.778000000000006</v>
      </c>
      <c r="L556" s="85">
        <v>0</v>
      </c>
      <c r="M556" s="85">
        <v>0</v>
      </c>
      <c r="N556" s="85">
        <v>0</v>
      </c>
      <c r="O556" s="85">
        <v>0</v>
      </c>
      <c r="P556" s="85">
        <v>0</v>
      </c>
      <c r="Q556" s="85">
        <v>0</v>
      </c>
      <c r="R556" s="85">
        <v>0</v>
      </c>
      <c r="S556" s="85">
        <v>0</v>
      </c>
    </row>
    <row r="557" spans="1:19">
      <c r="A557" s="85" t="s">
        <v>992</v>
      </c>
      <c r="B557" s="86">
        <v>189689000000</v>
      </c>
      <c r="C557" s="85">
        <v>122471.12300000001</v>
      </c>
      <c r="D557" s="85" t="s">
        <v>1148</v>
      </c>
      <c r="E557" s="85">
        <v>24311.728999999999</v>
      </c>
      <c r="F557" s="85">
        <v>51279.599000000002</v>
      </c>
      <c r="G557" s="85">
        <v>7110.027</v>
      </c>
      <c r="H557" s="85">
        <v>36802.067999999999</v>
      </c>
      <c r="I557" s="85">
        <v>401.92200000000003</v>
      </c>
      <c r="J557" s="85">
        <v>2481</v>
      </c>
      <c r="K557" s="85">
        <v>84.778000000000006</v>
      </c>
      <c r="L557" s="85">
        <v>0</v>
      </c>
      <c r="M557" s="85">
        <v>0</v>
      </c>
      <c r="N557" s="85">
        <v>0</v>
      </c>
      <c r="O557" s="85">
        <v>0</v>
      </c>
      <c r="P557" s="85">
        <v>0</v>
      </c>
      <c r="Q557" s="85">
        <v>0</v>
      </c>
      <c r="R557" s="85">
        <v>0</v>
      </c>
      <c r="S557" s="85">
        <v>0</v>
      </c>
    </row>
    <row r="558" spans="1:19">
      <c r="A558" s="85"/>
      <c r="B558" s="85"/>
      <c r="C558" s="85"/>
      <c r="D558" s="85"/>
      <c r="E558" s="85"/>
      <c r="F558" s="85"/>
      <c r="G558" s="85"/>
      <c r="H558" s="85"/>
      <c r="I558" s="85"/>
      <c r="J558" s="85"/>
      <c r="K558" s="85"/>
      <c r="L558" s="85"/>
      <c r="M558" s="85"/>
      <c r="N558" s="85"/>
      <c r="O558" s="85"/>
      <c r="P558" s="85"/>
      <c r="Q558" s="85"/>
      <c r="R558" s="85"/>
      <c r="S558" s="85"/>
    </row>
    <row r="559" spans="1:19">
      <c r="A559" s="85" t="s">
        <v>993</v>
      </c>
      <c r="B559" s="86">
        <v>2244870000000</v>
      </c>
      <c r="C559" s="85"/>
      <c r="D559" s="85"/>
      <c r="E559" s="85"/>
      <c r="F559" s="85"/>
      <c r="G559" s="85"/>
      <c r="H559" s="85"/>
      <c r="I559" s="85"/>
      <c r="J559" s="85"/>
      <c r="K559" s="85"/>
      <c r="L559" s="85">
        <v>0</v>
      </c>
      <c r="M559" s="85">
        <v>0</v>
      </c>
      <c r="N559" s="85">
        <v>0</v>
      </c>
      <c r="O559" s="85">
        <v>0</v>
      </c>
      <c r="P559" s="85">
        <v>0</v>
      </c>
      <c r="Q559" s="85">
        <v>0</v>
      </c>
      <c r="R559" s="85">
        <v>0</v>
      </c>
      <c r="S559" s="85">
        <v>0</v>
      </c>
    </row>
    <row r="560" spans="1:19">
      <c r="A560" s="85" t="s">
        <v>994</v>
      </c>
      <c r="B560" s="86">
        <v>158421000000</v>
      </c>
      <c r="C560" s="85">
        <v>105461.629</v>
      </c>
      <c r="D560" s="85"/>
      <c r="E560" s="85">
        <v>24311.728999999999</v>
      </c>
      <c r="F560" s="85">
        <v>38824.769999999997</v>
      </c>
      <c r="G560" s="85">
        <v>6873.0959999999995</v>
      </c>
      <c r="H560" s="85">
        <v>0</v>
      </c>
      <c r="I560" s="85">
        <v>267.94799999999998</v>
      </c>
      <c r="J560" s="85">
        <v>0</v>
      </c>
      <c r="K560" s="85">
        <v>84.778000000000006</v>
      </c>
      <c r="L560" s="85">
        <v>0</v>
      </c>
      <c r="M560" s="85">
        <v>0</v>
      </c>
      <c r="N560" s="85">
        <v>0</v>
      </c>
      <c r="O560" s="85">
        <v>0</v>
      </c>
      <c r="P560" s="85">
        <v>0</v>
      </c>
      <c r="Q560" s="85">
        <v>0</v>
      </c>
      <c r="R560" s="85">
        <v>0</v>
      </c>
      <c r="S560" s="85">
        <v>0</v>
      </c>
    </row>
    <row r="561" spans="1:19">
      <c r="A561" s="85" t="s">
        <v>995</v>
      </c>
      <c r="B561" s="86">
        <v>222457000000</v>
      </c>
      <c r="C561" s="85">
        <v>143067.88</v>
      </c>
      <c r="D561" s="85"/>
      <c r="E561" s="85">
        <v>36517.966999999997</v>
      </c>
      <c r="F561" s="85">
        <v>57998.832999999999</v>
      </c>
      <c r="G561" s="85">
        <v>9941.759</v>
      </c>
      <c r="H561" s="85">
        <v>38769.527000000002</v>
      </c>
      <c r="I561" s="85">
        <v>55217.606</v>
      </c>
      <c r="J561" s="85">
        <v>2481</v>
      </c>
      <c r="K561" s="85">
        <v>84.778000000000006</v>
      </c>
      <c r="L561" s="85">
        <v>0</v>
      </c>
      <c r="M561" s="85">
        <v>0</v>
      </c>
      <c r="N561" s="85">
        <v>0</v>
      </c>
      <c r="O561" s="85">
        <v>0</v>
      </c>
      <c r="P561" s="85">
        <v>0</v>
      </c>
      <c r="Q561" s="85">
        <v>0</v>
      </c>
      <c r="R561" s="85">
        <v>0</v>
      </c>
      <c r="S561" s="85">
        <v>0</v>
      </c>
    </row>
    <row r="562" spans="1:19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77"/>
      <c r="B563" s="85" t="s">
        <v>1024</v>
      </c>
      <c r="C563" s="85" t="s">
        <v>1025</v>
      </c>
      <c r="D563" s="85" t="s">
        <v>271</v>
      </c>
      <c r="E563" s="85" t="s">
        <v>220</v>
      </c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85" t="s">
        <v>1026</v>
      </c>
      <c r="B564" s="85">
        <v>42972.38</v>
      </c>
      <c r="C564" s="85">
        <v>11820.73</v>
      </c>
      <c r="D564" s="85">
        <v>0</v>
      </c>
      <c r="E564" s="85">
        <v>54793.11</v>
      </c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85" t="s">
        <v>1027</v>
      </c>
      <c r="B565" s="85">
        <v>10.71</v>
      </c>
      <c r="C565" s="85">
        <v>2.95</v>
      </c>
      <c r="D565" s="85">
        <v>0</v>
      </c>
      <c r="E565" s="85">
        <v>13.65</v>
      </c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85" t="s">
        <v>1028</v>
      </c>
      <c r="B566" s="85">
        <v>10.87</v>
      </c>
      <c r="C566" s="85">
        <v>2.99</v>
      </c>
      <c r="D566" s="85">
        <v>0</v>
      </c>
      <c r="E566" s="85">
        <v>13.86</v>
      </c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4"/>
  <dimension ref="A1:S566"/>
  <sheetViews>
    <sheetView workbookViewId="0"/>
  </sheetViews>
  <sheetFormatPr defaultRowHeight="10.5"/>
  <cols>
    <col min="1" max="1" width="38.6640625" style="76" customWidth="1"/>
    <col min="2" max="2" width="32.5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9" width="38.33203125" style="76" customWidth="1"/>
    <col min="10" max="10" width="46.1640625" style="76" customWidth="1"/>
    <col min="11" max="11" width="36.5" style="76" customWidth="1"/>
    <col min="12" max="12" width="4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4.83203125" style="76" customWidth="1"/>
    <col min="18" max="18" width="42.6640625" style="76" customWidth="1"/>
    <col min="19" max="19" width="48.1640625" style="76" customWidth="1"/>
    <col min="20" max="27" width="9.33203125" style="76" customWidth="1"/>
    <col min="28" max="16384" width="9.33203125" style="76"/>
  </cols>
  <sheetData>
    <row r="1" spans="1:19">
      <c r="A1" s="77"/>
      <c r="B1" s="85" t="s">
        <v>423</v>
      </c>
      <c r="C1" s="85" t="s">
        <v>424</v>
      </c>
      <c r="D1" s="85" t="s">
        <v>425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5" t="s">
        <v>426</v>
      </c>
      <c r="B2" s="85">
        <v>3185.8</v>
      </c>
      <c r="C2" s="85">
        <v>793.75</v>
      </c>
      <c r="D2" s="85">
        <v>805.84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5" t="s">
        <v>427</v>
      </c>
      <c r="B3" s="85">
        <v>3185.8</v>
      </c>
      <c r="C3" s="85">
        <v>793.75</v>
      </c>
      <c r="D3" s="85">
        <v>805.84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5" t="s">
        <v>428</v>
      </c>
      <c r="B4" s="85">
        <v>8251.83</v>
      </c>
      <c r="C4" s="85">
        <v>2055.9699999999998</v>
      </c>
      <c r="D4" s="85">
        <v>2087.2800000000002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5" t="s">
        <v>429</v>
      </c>
      <c r="B5" s="85">
        <v>8251.83</v>
      </c>
      <c r="C5" s="85">
        <v>2055.9699999999998</v>
      </c>
      <c r="D5" s="85">
        <v>2087.2800000000002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7"/>
      <c r="B7" s="85" t="s">
        <v>430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5" t="s">
        <v>431</v>
      </c>
      <c r="B8" s="85">
        <v>4013.59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5" t="s">
        <v>432</v>
      </c>
      <c r="B9" s="85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5" t="s">
        <v>433</v>
      </c>
      <c r="B10" s="85">
        <v>60.2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7"/>
      <c r="B12" s="85" t="s">
        <v>434</v>
      </c>
      <c r="C12" s="85" t="s">
        <v>435</v>
      </c>
      <c r="D12" s="85" t="s">
        <v>436</v>
      </c>
      <c r="E12" s="85" t="s">
        <v>437</v>
      </c>
      <c r="F12" s="85" t="s">
        <v>438</v>
      </c>
      <c r="G12" s="85" t="s">
        <v>439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5" t="s">
        <v>336</v>
      </c>
      <c r="B13" s="85">
        <v>88.36</v>
      </c>
      <c r="C13" s="85">
        <v>270.67</v>
      </c>
      <c r="D13" s="85">
        <v>0</v>
      </c>
      <c r="E13" s="85">
        <v>0</v>
      </c>
      <c r="F13" s="85">
        <v>0</v>
      </c>
      <c r="G13" s="85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5" t="s">
        <v>337</v>
      </c>
      <c r="B14" s="85">
        <v>332.78</v>
      </c>
      <c r="C14" s="85">
        <v>0</v>
      </c>
      <c r="D14" s="85">
        <v>0</v>
      </c>
      <c r="E14" s="85">
        <v>0</v>
      </c>
      <c r="F14" s="85">
        <v>0</v>
      </c>
      <c r="G14" s="85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5" t="s">
        <v>345</v>
      </c>
      <c r="B15" s="85">
        <v>628.34</v>
      </c>
      <c r="C15" s="85">
        <v>0</v>
      </c>
      <c r="D15" s="85">
        <v>0</v>
      </c>
      <c r="E15" s="85">
        <v>0</v>
      </c>
      <c r="F15" s="85">
        <v>0</v>
      </c>
      <c r="G15" s="85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5" t="s">
        <v>346</v>
      </c>
      <c r="B16" s="85">
        <v>38.979999999999997</v>
      </c>
      <c r="C16" s="85">
        <v>0</v>
      </c>
      <c r="D16" s="85">
        <v>0</v>
      </c>
      <c r="E16" s="85">
        <v>0</v>
      </c>
      <c r="F16" s="85">
        <v>0</v>
      </c>
      <c r="G16" s="85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5" t="s">
        <v>347</v>
      </c>
      <c r="B17" s="85">
        <v>812.22</v>
      </c>
      <c r="C17" s="85">
        <v>189.48</v>
      </c>
      <c r="D17" s="85">
        <v>0</v>
      </c>
      <c r="E17" s="85">
        <v>0</v>
      </c>
      <c r="F17" s="85">
        <v>0</v>
      </c>
      <c r="G17" s="85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5" t="s">
        <v>348</v>
      </c>
      <c r="B18" s="85">
        <v>0</v>
      </c>
      <c r="C18" s="85">
        <v>0</v>
      </c>
      <c r="D18" s="85">
        <v>0</v>
      </c>
      <c r="E18" s="85">
        <v>0</v>
      </c>
      <c r="F18" s="85">
        <v>0</v>
      </c>
      <c r="G18" s="85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5" t="s">
        <v>349</v>
      </c>
      <c r="B19" s="85">
        <v>240.82</v>
      </c>
      <c r="C19" s="85">
        <v>0</v>
      </c>
      <c r="D19" s="85">
        <v>0</v>
      </c>
      <c r="E19" s="85">
        <v>0</v>
      </c>
      <c r="F19" s="85">
        <v>0</v>
      </c>
      <c r="G19" s="85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5" t="s">
        <v>350</v>
      </c>
      <c r="B20" s="85">
        <v>2.67</v>
      </c>
      <c r="C20" s="85">
        <v>0</v>
      </c>
      <c r="D20" s="85">
        <v>0</v>
      </c>
      <c r="E20" s="85">
        <v>0</v>
      </c>
      <c r="F20" s="85">
        <v>0</v>
      </c>
      <c r="G20" s="85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5" t="s">
        <v>351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5" t="s">
        <v>352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5" t="s">
        <v>331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5" t="s">
        <v>353</v>
      </c>
      <c r="B24" s="85">
        <v>0</v>
      </c>
      <c r="C24" s="85">
        <v>581.48</v>
      </c>
      <c r="D24" s="85">
        <v>0</v>
      </c>
      <c r="E24" s="85">
        <v>0</v>
      </c>
      <c r="F24" s="85">
        <v>0</v>
      </c>
      <c r="G24" s="85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5" t="s">
        <v>354</v>
      </c>
      <c r="B25" s="85">
        <v>0</v>
      </c>
      <c r="C25" s="85">
        <v>0</v>
      </c>
      <c r="D25" s="85">
        <v>0</v>
      </c>
      <c r="E25" s="85">
        <v>0</v>
      </c>
      <c r="F25" s="85">
        <v>0</v>
      </c>
      <c r="G25" s="85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5" t="s">
        <v>355</v>
      </c>
      <c r="B26" s="85">
        <v>0</v>
      </c>
      <c r="C26" s="85">
        <v>0</v>
      </c>
      <c r="D26" s="85">
        <v>0</v>
      </c>
      <c r="E26" s="85">
        <v>0</v>
      </c>
      <c r="F26" s="85">
        <v>0</v>
      </c>
      <c r="G26" s="85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5"/>
      <c r="B27" s="85"/>
      <c r="C27" s="85"/>
      <c r="D27" s="85"/>
      <c r="E27" s="85"/>
      <c r="F27" s="85"/>
      <c r="G27" s="85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5" t="s">
        <v>356</v>
      </c>
      <c r="B28" s="85">
        <v>2144.17</v>
      </c>
      <c r="C28" s="85">
        <v>1041.6300000000001</v>
      </c>
      <c r="D28" s="85">
        <v>0</v>
      </c>
      <c r="E28" s="85">
        <v>0</v>
      </c>
      <c r="F28" s="85">
        <v>0</v>
      </c>
      <c r="G28" s="85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7"/>
      <c r="B30" s="85" t="s">
        <v>430</v>
      </c>
      <c r="C30" s="85" t="s">
        <v>199</v>
      </c>
      <c r="D30" s="85" t="s">
        <v>440</v>
      </c>
      <c r="E30" s="85" t="s">
        <v>441</v>
      </c>
      <c r="F30" s="85" t="s">
        <v>442</v>
      </c>
      <c r="G30" s="85" t="s">
        <v>443</v>
      </c>
      <c r="H30" s="85" t="s">
        <v>444</v>
      </c>
      <c r="I30" s="85" t="s">
        <v>445</v>
      </c>
      <c r="J30" s="85" t="s">
        <v>446</v>
      </c>
      <c r="K30"/>
      <c r="L30"/>
      <c r="M30"/>
      <c r="N30"/>
      <c r="O30"/>
      <c r="P30"/>
      <c r="Q30"/>
      <c r="R30"/>
      <c r="S30"/>
    </row>
    <row r="31" spans="1:19">
      <c r="A31" s="85" t="s">
        <v>449</v>
      </c>
      <c r="B31" s="85">
        <v>150.51</v>
      </c>
      <c r="C31" s="85" t="s">
        <v>448</v>
      </c>
      <c r="D31" s="85">
        <v>504.62</v>
      </c>
      <c r="E31" s="85">
        <v>1</v>
      </c>
      <c r="F31" s="85">
        <v>32.700000000000003</v>
      </c>
      <c r="G31" s="85">
        <v>9.82</v>
      </c>
      <c r="H31" s="85">
        <v>5.38</v>
      </c>
      <c r="I31" s="85"/>
      <c r="J31" s="85">
        <v>0</v>
      </c>
      <c r="K31"/>
      <c r="L31"/>
      <c r="M31"/>
      <c r="N31"/>
      <c r="O31"/>
      <c r="P31"/>
      <c r="Q31"/>
      <c r="R31"/>
      <c r="S31"/>
    </row>
    <row r="32" spans="1:19">
      <c r="A32" s="85" t="s">
        <v>469</v>
      </c>
      <c r="B32" s="85">
        <v>125.42</v>
      </c>
      <c r="C32" s="85" t="s">
        <v>448</v>
      </c>
      <c r="D32" s="85">
        <v>344.05</v>
      </c>
      <c r="E32" s="85">
        <v>1</v>
      </c>
      <c r="F32" s="85">
        <v>18.39</v>
      </c>
      <c r="G32" s="85">
        <v>2.62</v>
      </c>
      <c r="H32" s="85">
        <v>5.38</v>
      </c>
      <c r="I32" s="85"/>
      <c r="J32" s="85">
        <v>0</v>
      </c>
      <c r="K32"/>
      <c r="L32"/>
      <c r="M32"/>
      <c r="N32"/>
      <c r="O32"/>
      <c r="P32"/>
      <c r="Q32"/>
      <c r="R32"/>
      <c r="S32"/>
    </row>
    <row r="33" spans="1:19">
      <c r="A33" s="85" t="s">
        <v>485</v>
      </c>
      <c r="B33" s="85">
        <v>125.42</v>
      </c>
      <c r="C33" s="85" t="s">
        <v>448</v>
      </c>
      <c r="D33" s="85">
        <v>344.05</v>
      </c>
      <c r="E33" s="85">
        <v>1</v>
      </c>
      <c r="F33" s="85">
        <v>18.39</v>
      </c>
      <c r="G33" s="85">
        <v>2.62</v>
      </c>
      <c r="H33" s="85">
        <v>5.38</v>
      </c>
      <c r="I33" s="85"/>
      <c r="J33" s="85">
        <v>0</v>
      </c>
      <c r="K33"/>
      <c r="L33"/>
      <c r="M33"/>
      <c r="N33"/>
      <c r="O33"/>
      <c r="P33"/>
      <c r="Q33"/>
      <c r="R33"/>
      <c r="S33"/>
    </row>
    <row r="34" spans="1:19">
      <c r="A34" s="85" t="s">
        <v>501</v>
      </c>
      <c r="B34" s="85">
        <v>125.42</v>
      </c>
      <c r="C34" s="85" t="s">
        <v>448</v>
      </c>
      <c r="D34" s="85">
        <v>344.05</v>
      </c>
      <c r="E34" s="85">
        <v>1</v>
      </c>
      <c r="F34" s="85">
        <v>18.39</v>
      </c>
      <c r="G34" s="85">
        <v>2.62</v>
      </c>
      <c r="H34" s="85">
        <v>5.38</v>
      </c>
      <c r="I34" s="85"/>
      <c r="J34" s="85">
        <v>0</v>
      </c>
      <c r="K34"/>
      <c r="L34"/>
      <c r="M34"/>
      <c r="N34"/>
      <c r="O34"/>
      <c r="P34"/>
      <c r="Q34"/>
      <c r="R34"/>
      <c r="S34"/>
    </row>
    <row r="35" spans="1:19">
      <c r="A35" s="85" t="s">
        <v>462</v>
      </c>
      <c r="B35" s="85">
        <v>15.05</v>
      </c>
      <c r="C35" s="85" t="s">
        <v>463</v>
      </c>
      <c r="D35" s="85">
        <v>50.46</v>
      </c>
      <c r="E35" s="85">
        <v>1</v>
      </c>
      <c r="F35" s="85">
        <v>6.13</v>
      </c>
      <c r="G35" s="85">
        <v>0</v>
      </c>
      <c r="H35" s="85">
        <v>0</v>
      </c>
      <c r="I35" s="85"/>
      <c r="J35" s="85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5" t="s">
        <v>478</v>
      </c>
      <c r="B36" s="85">
        <v>15.05</v>
      </c>
      <c r="C36" s="85" t="s">
        <v>463</v>
      </c>
      <c r="D36" s="85">
        <v>41.29</v>
      </c>
      <c r="E36" s="85">
        <v>1</v>
      </c>
      <c r="F36" s="85">
        <v>5.0199999999999996</v>
      </c>
      <c r="G36" s="85">
        <v>0</v>
      </c>
      <c r="H36" s="85">
        <v>0</v>
      </c>
      <c r="I36" s="85"/>
      <c r="J36" s="85">
        <v>0</v>
      </c>
      <c r="K36"/>
      <c r="L36"/>
      <c r="M36"/>
      <c r="N36"/>
      <c r="O36"/>
      <c r="P36"/>
      <c r="Q36"/>
      <c r="R36"/>
      <c r="S36"/>
    </row>
    <row r="37" spans="1:19">
      <c r="A37" s="85" t="s">
        <v>494</v>
      </c>
      <c r="B37" s="85">
        <v>15.05</v>
      </c>
      <c r="C37" s="85" t="s">
        <v>463</v>
      </c>
      <c r="D37" s="85">
        <v>41.29</v>
      </c>
      <c r="E37" s="85">
        <v>1</v>
      </c>
      <c r="F37" s="85">
        <v>5.0199999999999996</v>
      </c>
      <c r="G37" s="85">
        <v>0</v>
      </c>
      <c r="H37" s="85">
        <v>0</v>
      </c>
      <c r="I37" s="85"/>
      <c r="J37" s="85">
        <v>0</v>
      </c>
      <c r="K37"/>
      <c r="L37"/>
      <c r="M37"/>
      <c r="N37"/>
      <c r="O37"/>
      <c r="P37"/>
      <c r="Q37"/>
      <c r="R37"/>
      <c r="S37"/>
    </row>
    <row r="38" spans="1:19">
      <c r="A38" s="85" t="s">
        <v>510</v>
      </c>
      <c r="B38" s="85">
        <v>15.05</v>
      </c>
      <c r="C38" s="85" t="s">
        <v>463</v>
      </c>
      <c r="D38" s="85">
        <v>41.29</v>
      </c>
      <c r="E38" s="85">
        <v>1</v>
      </c>
      <c r="F38" s="85">
        <v>5.0199999999999996</v>
      </c>
      <c r="G38" s="85">
        <v>0</v>
      </c>
      <c r="H38" s="85">
        <v>0</v>
      </c>
      <c r="I38" s="85"/>
      <c r="J38" s="85">
        <v>0</v>
      </c>
      <c r="K38"/>
      <c r="L38"/>
      <c r="M38"/>
      <c r="N38"/>
      <c r="O38"/>
      <c r="P38"/>
      <c r="Q38"/>
      <c r="R38"/>
      <c r="S38"/>
    </row>
    <row r="39" spans="1:19">
      <c r="A39" s="85" t="s">
        <v>460</v>
      </c>
      <c r="B39" s="85">
        <v>32.61</v>
      </c>
      <c r="C39" s="85" t="s">
        <v>448</v>
      </c>
      <c r="D39" s="85">
        <v>109.33</v>
      </c>
      <c r="E39" s="85">
        <v>1</v>
      </c>
      <c r="F39" s="85">
        <v>13.29</v>
      </c>
      <c r="G39" s="85">
        <v>1.64</v>
      </c>
      <c r="H39" s="85">
        <v>12.9</v>
      </c>
      <c r="I39" s="85">
        <v>2.96</v>
      </c>
      <c r="J39" s="85">
        <v>77.16</v>
      </c>
      <c r="K39"/>
      <c r="L39"/>
      <c r="M39"/>
      <c r="N39"/>
      <c r="O39"/>
      <c r="P39"/>
      <c r="Q39"/>
      <c r="R39"/>
      <c r="S39"/>
    </row>
    <row r="40" spans="1:19">
      <c r="A40" s="85" t="s">
        <v>464</v>
      </c>
      <c r="B40" s="85">
        <v>32.61</v>
      </c>
      <c r="C40" s="85" t="s">
        <v>448</v>
      </c>
      <c r="D40" s="85">
        <v>109.33</v>
      </c>
      <c r="E40" s="85">
        <v>1</v>
      </c>
      <c r="F40" s="85">
        <v>13.29</v>
      </c>
      <c r="G40" s="85">
        <v>1.65</v>
      </c>
      <c r="H40" s="85">
        <v>9.6999999999999993</v>
      </c>
      <c r="I40" s="85">
        <v>2.96</v>
      </c>
      <c r="J40" s="85">
        <v>11.5</v>
      </c>
      <c r="K40"/>
      <c r="L40"/>
      <c r="M40"/>
      <c r="N40"/>
      <c r="O40"/>
      <c r="P40"/>
      <c r="Q40"/>
      <c r="R40"/>
      <c r="S40"/>
    </row>
    <row r="41" spans="1:19">
      <c r="A41" s="85" t="s">
        <v>451</v>
      </c>
      <c r="B41" s="85">
        <v>163.06</v>
      </c>
      <c r="C41" s="85" t="s">
        <v>448</v>
      </c>
      <c r="D41" s="85">
        <v>546.70000000000005</v>
      </c>
      <c r="E41" s="85">
        <v>1</v>
      </c>
      <c r="F41" s="85">
        <v>94.02</v>
      </c>
      <c r="G41" s="85">
        <v>14.83</v>
      </c>
      <c r="H41" s="85">
        <v>11.84</v>
      </c>
      <c r="I41" s="85">
        <v>3.08</v>
      </c>
      <c r="J41" s="85">
        <v>15.4</v>
      </c>
      <c r="K41"/>
      <c r="L41"/>
      <c r="M41"/>
      <c r="N41"/>
      <c r="O41"/>
      <c r="P41"/>
      <c r="Q41"/>
      <c r="R41"/>
      <c r="S41"/>
    </row>
    <row r="42" spans="1:19">
      <c r="A42" s="85" t="s">
        <v>465</v>
      </c>
      <c r="B42" s="85">
        <v>130.44</v>
      </c>
      <c r="C42" s="85" t="s">
        <v>448</v>
      </c>
      <c r="D42" s="85">
        <v>437.33</v>
      </c>
      <c r="E42" s="85">
        <v>1</v>
      </c>
      <c r="F42" s="85">
        <v>53.14</v>
      </c>
      <c r="G42" s="85">
        <v>6.58</v>
      </c>
      <c r="H42" s="85">
        <v>11.84</v>
      </c>
      <c r="I42" s="85">
        <v>13.04</v>
      </c>
      <c r="J42" s="85">
        <v>12.9</v>
      </c>
      <c r="K42"/>
      <c r="L42"/>
      <c r="M42"/>
      <c r="N42"/>
      <c r="O42"/>
      <c r="P42"/>
      <c r="Q42"/>
      <c r="R42"/>
      <c r="S42"/>
    </row>
    <row r="43" spans="1:19">
      <c r="A43" s="85" t="s">
        <v>466</v>
      </c>
      <c r="B43" s="85">
        <v>20.07</v>
      </c>
      <c r="C43" s="85" t="s">
        <v>448</v>
      </c>
      <c r="D43" s="85">
        <v>67.28</v>
      </c>
      <c r="E43" s="85">
        <v>1</v>
      </c>
      <c r="F43" s="85">
        <v>35.770000000000003</v>
      </c>
      <c r="G43" s="85">
        <v>0</v>
      </c>
      <c r="H43" s="85">
        <v>6.46</v>
      </c>
      <c r="I43" s="85"/>
      <c r="J43" s="85">
        <v>0</v>
      </c>
      <c r="K43"/>
      <c r="L43"/>
      <c r="M43"/>
      <c r="N43"/>
      <c r="O43"/>
      <c r="P43"/>
      <c r="Q43"/>
      <c r="R43"/>
      <c r="S43"/>
    </row>
    <row r="44" spans="1:19">
      <c r="A44" s="85" t="s">
        <v>483</v>
      </c>
      <c r="B44" s="85">
        <v>20.07</v>
      </c>
      <c r="C44" s="85" t="s">
        <v>448</v>
      </c>
      <c r="D44" s="85">
        <v>55.05</v>
      </c>
      <c r="E44" s="85">
        <v>1</v>
      </c>
      <c r="F44" s="85">
        <v>29.26</v>
      </c>
      <c r="G44" s="85">
        <v>0</v>
      </c>
      <c r="H44" s="85">
        <v>6.46</v>
      </c>
      <c r="I44" s="85"/>
      <c r="J44" s="85">
        <v>0</v>
      </c>
      <c r="K44"/>
      <c r="L44"/>
      <c r="M44"/>
      <c r="N44"/>
      <c r="O44"/>
      <c r="P44"/>
      <c r="Q44"/>
      <c r="R44"/>
      <c r="S44"/>
    </row>
    <row r="45" spans="1:19">
      <c r="A45" s="85" t="s">
        <v>499</v>
      </c>
      <c r="B45" s="85">
        <v>20.07</v>
      </c>
      <c r="C45" s="85" t="s">
        <v>448</v>
      </c>
      <c r="D45" s="85">
        <v>55.05</v>
      </c>
      <c r="E45" s="85">
        <v>1</v>
      </c>
      <c r="F45" s="85">
        <v>29.26</v>
      </c>
      <c r="G45" s="85">
        <v>0</v>
      </c>
      <c r="H45" s="85">
        <v>6.46</v>
      </c>
      <c r="I45" s="85"/>
      <c r="J45" s="85">
        <v>0</v>
      </c>
      <c r="K45"/>
      <c r="L45"/>
      <c r="M45"/>
      <c r="N45"/>
      <c r="O45"/>
      <c r="P45"/>
      <c r="Q45"/>
      <c r="R45"/>
      <c r="S45"/>
    </row>
    <row r="46" spans="1:19">
      <c r="A46" s="85" t="s">
        <v>515</v>
      </c>
      <c r="B46" s="85">
        <v>20.07</v>
      </c>
      <c r="C46" s="85" t="s">
        <v>448</v>
      </c>
      <c r="D46" s="85">
        <v>55.05</v>
      </c>
      <c r="E46" s="85">
        <v>1</v>
      </c>
      <c r="F46" s="85">
        <v>29.26</v>
      </c>
      <c r="G46" s="85">
        <v>0</v>
      </c>
      <c r="H46" s="85">
        <v>6.46</v>
      </c>
      <c r="I46" s="85"/>
      <c r="J46" s="85">
        <v>0</v>
      </c>
      <c r="K46"/>
      <c r="L46"/>
      <c r="M46"/>
      <c r="N46"/>
      <c r="O46"/>
      <c r="P46"/>
      <c r="Q46"/>
      <c r="R46"/>
      <c r="S46"/>
    </row>
    <row r="47" spans="1:19">
      <c r="A47" s="85" t="s">
        <v>467</v>
      </c>
      <c r="B47" s="85">
        <v>12.54</v>
      </c>
      <c r="C47" s="85" t="s">
        <v>448</v>
      </c>
      <c r="D47" s="85">
        <v>42.05</v>
      </c>
      <c r="E47" s="85">
        <v>1</v>
      </c>
      <c r="F47" s="85">
        <v>5.1100000000000003</v>
      </c>
      <c r="G47" s="85">
        <v>0</v>
      </c>
      <c r="H47" s="85">
        <v>8.6</v>
      </c>
      <c r="I47" s="85"/>
      <c r="J47" s="85">
        <v>0</v>
      </c>
      <c r="K47"/>
      <c r="L47"/>
      <c r="M47"/>
      <c r="N47"/>
      <c r="O47"/>
      <c r="P47"/>
      <c r="Q47"/>
      <c r="R47"/>
      <c r="S47"/>
    </row>
    <row r="48" spans="1:19">
      <c r="A48" s="85" t="s">
        <v>482</v>
      </c>
      <c r="B48" s="85">
        <v>12.54</v>
      </c>
      <c r="C48" s="85" t="s">
        <v>448</v>
      </c>
      <c r="D48" s="85">
        <v>34.409999999999997</v>
      </c>
      <c r="E48" s="85">
        <v>1</v>
      </c>
      <c r="F48" s="85">
        <v>4.18</v>
      </c>
      <c r="G48" s="85">
        <v>0</v>
      </c>
      <c r="H48" s="85">
        <v>8.6</v>
      </c>
      <c r="I48" s="85"/>
      <c r="J48" s="85">
        <v>0</v>
      </c>
      <c r="K48"/>
      <c r="L48"/>
      <c r="M48"/>
      <c r="N48"/>
      <c r="O48"/>
      <c r="P48"/>
      <c r="Q48"/>
      <c r="R48"/>
      <c r="S48"/>
    </row>
    <row r="49" spans="1:19">
      <c r="A49" s="85" t="s">
        <v>498</v>
      </c>
      <c r="B49" s="85">
        <v>12.54</v>
      </c>
      <c r="C49" s="85" t="s">
        <v>448</v>
      </c>
      <c r="D49" s="85">
        <v>34.409999999999997</v>
      </c>
      <c r="E49" s="85">
        <v>1</v>
      </c>
      <c r="F49" s="85">
        <v>4.18</v>
      </c>
      <c r="G49" s="85">
        <v>0</v>
      </c>
      <c r="H49" s="85">
        <v>8.6</v>
      </c>
      <c r="I49" s="85"/>
      <c r="J49" s="85">
        <v>0</v>
      </c>
      <c r="K49"/>
      <c r="L49"/>
      <c r="M49"/>
      <c r="N49"/>
      <c r="O49"/>
      <c r="P49"/>
      <c r="Q49"/>
      <c r="R49"/>
      <c r="S49"/>
    </row>
    <row r="50" spans="1:19">
      <c r="A50" s="85" t="s">
        <v>514</v>
      </c>
      <c r="B50" s="85">
        <v>12.54</v>
      </c>
      <c r="C50" s="85" t="s">
        <v>448</v>
      </c>
      <c r="D50" s="85">
        <v>34.409999999999997</v>
      </c>
      <c r="E50" s="85">
        <v>1</v>
      </c>
      <c r="F50" s="85">
        <v>4.18</v>
      </c>
      <c r="G50" s="85">
        <v>0</v>
      </c>
      <c r="H50" s="85">
        <v>8.6</v>
      </c>
      <c r="I50" s="85"/>
      <c r="J50" s="85">
        <v>0</v>
      </c>
      <c r="K50"/>
      <c r="L50"/>
      <c r="M50"/>
      <c r="N50"/>
      <c r="O50"/>
      <c r="P50"/>
      <c r="Q50"/>
      <c r="R50"/>
      <c r="S50"/>
    </row>
    <row r="51" spans="1:19">
      <c r="A51" s="85" t="s">
        <v>455</v>
      </c>
      <c r="B51" s="85">
        <v>32.61</v>
      </c>
      <c r="C51" s="85" t="s">
        <v>448</v>
      </c>
      <c r="D51" s="85">
        <v>109.34</v>
      </c>
      <c r="E51" s="85">
        <v>1</v>
      </c>
      <c r="F51" s="85">
        <v>13.29</v>
      </c>
      <c r="G51" s="85">
        <v>1.64</v>
      </c>
      <c r="H51" s="85">
        <v>11.84</v>
      </c>
      <c r="I51" s="85">
        <v>23.41</v>
      </c>
      <c r="J51" s="85">
        <v>14.3</v>
      </c>
      <c r="K51"/>
      <c r="L51"/>
      <c r="M51"/>
      <c r="N51"/>
      <c r="O51"/>
      <c r="P51"/>
      <c r="Q51"/>
      <c r="R51"/>
      <c r="S51"/>
    </row>
    <row r="52" spans="1:19">
      <c r="A52" s="85" t="s">
        <v>456</v>
      </c>
      <c r="B52" s="85">
        <v>32.61</v>
      </c>
      <c r="C52" s="85" t="s">
        <v>448</v>
      </c>
      <c r="D52" s="85">
        <v>109.34</v>
      </c>
      <c r="E52" s="85">
        <v>1</v>
      </c>
      <c r="F52" s="85">
        <v>13.29</v>
      </c>
      <c r="G52" s="85">
        <v>1.64</v>
      </c>
      <c r="H52" s="85">
        <v>11.84</v>
      </c>
      <c r="I52" s="85">
        <v>23.41</v>
      </c>
      <c r="J52" s="85">
        <v>14.3</v>
      </c>
      <c r="K52"/>
      <c r="L52"/>
      <c r="M52"/>
      <c r="N52"/>
      <c r="O52"/>
      <c r="P52"/>
      <c r="Q52"/>
      <c r="R52"/>
      <c r="S52"/>
    </row>
    <row r="53" spans="1:19">
      <c r="A53" s="85" t="s">
        <v>457</v>
      </c>
      <c r="B53" s="85">
        <v>32.61</v>
      </c>
      <c r="C53" s="85" t="s">
        <v>448</v>
      </c>
      <c r="D53" s="85">
        <v>109.34</v>
      </c>
      <c r="E53" s="85">
        <v>1</v>
      </c>
      <c r="F53" s="85">
        <v>13.29</v>
      </c>
      <c r="G53" s="85">
        <v>1.65</v>
      </c>
      <c r="H53" s="85">
        <v>11.84</v>
      </c>
      <c r="I53" s="85">
        <v>23.41</v>
      </c>
      <c r="J53" s="85">
        <v>14.3</v>
      </c>
      <c r="K53"/>
      <c r="L53"/>
      <c r="M53"/>
      <c r="N53"/>
      <c r="O53"/>
      <c r="P53"/>
      <c r="Q53"/>
      <c r="R53"/>
      <c r="S53"/>
    </row>
    <row r="54" spans="1:19">
      <c r="A54" s="85" t="s">
        <v>458</v>
      </c>
      <c r="B54" s="85">
        <v>32.61</v>
      </c>
      <c r="C54" s="85" t="s">
        <v>448</v>
      </c>
      <c r="D54" s="85">
        <v>109.33</v>
      </c>
      <c r="E54" s="85">
        <v>1</v>
      </c>
      <c r="F54" s="85">
        <v>13.29</v>
      </c>
      <c r="G54" s="85">
        <v>1.65</v>
      </c>
      <c r="H54" s="85">
        <v>11.84</v>
      </c>
      <c r="I54" s="85">
        <v>23.41</v>
      </c>
      <c r="J54" s="85">
        <v>14.3</v>
      </c>
      <c r="K54"/>
      <c r="L54"/>
      <c r="M54"/>
      <c r="N54"/>
      <c r="O54"/>
      <c r="P54"/>
      <c r="Q54"/>
      <c r="R54"/>
      <c r="S54"/>
    </row>
    <row r="55" spans="1:19">
      <c r="A55" s="85" t="s">
        <v>459</v>
      </c>
      <c r="B55" s="85">
        <v>32.61</v>
      </c>
      <c r="C55" s="85" t="s">
        <v>448</v>
      </c>
      <c r="D55" s="85">
        <v>109.33</v>
      </c>
      <c r="E55" s="85">
        <v>1</v>
      </c>
      <c r="F55" s="85">
        <v>13.29</v>
      </c>
      <c r="G55" s="85">
        <v>1.64</v>
      </c>
      <c r="H55" s="85">
        <v>11.84</v>
      </c>
      <c r="I55" s="85">
        <v>23.41</v>
      </c>
      <c r="J55" s="85">
        <v>14.3</v>
      </c>
      <c r="K55"/>
      <c r="L55"/>
      <c r="M55"/>
      <c r="N55"/>
      <c r="O55"/>
      <c r="P55"/>
      <c r="Q55"/>
      <c r="R55"/>
      <c r="S55"/>
    </row>
    <row r="56" spans="1:19">
      <c r="A56" s="85" t="s">
        <v>471</v>
      </c>
      <c r="B56" s="85">
        <v>32.61</v>
      </c>
      <c r="C56" s="85" t="s">
        <v>448</v>
      </c>
      <c r="D56" s="85">
        <v>89.46</v>
      </c>
      <c r="E56" s="85">
        <v>1</v>
      </c>
      <c r="F56" s="85">
        <v>33.450000000000003</v>
      </c>
      <c r="G56" s="85">
        <v>1.64</v>
      </c>
      <c r="H56" s="85">
        <v>11.84</v>
      </c>
      <c r="I56" s="85">
        <v>23.41</v>
      </c>
      <c r="J56" s="85">
        <v>14.3</v>
      </c>
      <c r="K56"/>
      <c r="L56"/>
      <c r="M56"/>
      <c r="N56"/>
      <c r="O56"/>
      <c r="P56"/>
      <c r="Q56"/>
      <c r="R56"/>
      <c r="S56"/>
    </row>
    <row r="57" spans="1:19">
      <c r="A57" s="85" t="s">
        <v>472</v>
      </c>
      <c r="B57" s="85">
        <v>130.44999999999999</v>
      </c>
      <c r="C57" s="85" t="s">
        <v>448</v>
      </c>
      <c r="D57" s="85">
        <v>357.84</v>
      </c>
      <c r="E57" s="85">
        <v>1</v>
      </c>
      <c r="F57" s="85">
        <v>43.48</v>
      </c>
      <c r="G57" s="85">
        <v>6.58</v>
      </c>
      <c r="H57" s="85">
        <v>11.84</v>
      </c>
      <c r="I57" s="85">
        <v>23.41</v>
      </c>
      <c r="J57" s="85">
        <v>14.3</v>
      </c>
      <c r="K57"/>
      <c r="L57"/>
      <c r="M57"/>
      <c r="N57"/>
      <c r="O57"/>
      <c r="P57"/>
      <c r="Q57"/>
      <c r="R57"/>
      <c r="S57"/>
    </row>
    <row r="58" spans="1:19">
      <c r="A58" s="85" t="s">
        <v>473</v>
      </c>
      <c r="B58" s="85">
        <v>105.36</v>
      </c>
      <c r="C58" s="85" t="s">
        <v>448</v>
      </c>
      <c r="D58" s="85">
        <v>289.02</v>
      </c>
      <c r="E58" s="85">
        <v>1</v>
      </c>
      <c r="F58" s="85">
        <v>35.119999999999997</v>
      </c>
      <c r="G58" s="85">
        <v>6.7</v>
      </c>
      <c r="H58" s="85">
        <v>11.84</v>
      </c>
      <c r="I58" s="85">
        <v>21.74</v>
      </c>
      <c r="J58" s="85">
        <v>14.3</v>
      </c>
      <c r="K58"/>
      <c r="L58"/>
      <c r="M58"/>
      <c r="N58"/>
      <c r="O58"/>
      <c r="P58"/>
      <c r="Q58"/>
      <c r="R58"/>
      <c r="S58"/>
    </row>
    <row r="59" spans="1:19">
      <c r="A59" s="85" t="s">
        <v>474</v>
      </c>
      <c r="B59" s="85">
        <v>130.44999999999999</v>
      </c>
      <c r="C59" s="85" t="s">
        <v>448</v>
      </c>
      <c r="D59" s="85">
        <v>357.84</v>
      </c>
      <c r="E59" s="85">
        <v>1</v>
      </c>
      <c r="F59" s="85">
        <v>43.48</v>
      </c>
      <c r="G59" s="85">
        <v>6.58</v>
      </c>
      <c r="H59" s="85">
        <v>11.84</v>
      </c>
      <c r="I59" s="85">
        <v>23.41</v>
      </c>
      <c r="J59" s="85">
        <v>14.3</v>
      </c>
      <c r="K59"/>
      <c r="L59"/>
      <c r="M59"/>
      <c r="N59"/>
      <c r="O59"/>
      <c r="P59"/>
      <c r="Q59"/>
      <c r="R59"/>
      <c r="S59"/>
    </row>
    <row r="60" spans="1:19">
      <c r="A60" s="85" t="s">
        <v>475</v>
      </c>
      <c r="B60" s="85">
        <v>32.61</v>
      </c>
      <c r="C60" s="85" t="s">
        <v>448</v>
      </c>
      <c r="D60" s="85">
        <v>89.46</v>
      </c>
      <c r="E60" s="85">
        <v>1</v>
      </c>
      <c r="F60" s="85">
        <v>10.87</v>
      </c>
      <c r="G60" s="85">
        <v>1.65</v>
      </c>
      <c r="H60" s="85">
        <v>11.84</v>
      </c>
      <c r="I60" s="85">
        <v>23.41</v>
      </c>
      <c r="J60" s="85">
        <v>14.3</v>
      </c>
      <c r="K60"/>
      <c r="L60"/>
      <c r="M60"/>
      <c r="N60"/>
      <c r="O60"/>
      <c r="P60"/>
      <c r="Q60"/>
      <c r="R60"/>
      <c r="S60"/>
    </row>
    <row r="61" spans="1:19">
      <c r="A61" s="85" t="s">
        <v>476</v>
      </c>
      <c r="B61" s="85">
        <v>32.61</v>
      </c>
      <c r="C61" s="85" t="s">
        <v>448</v>
      </c>
      <c r="D61" s="85">
        <v>89.45</v>
      </c>
      <c r="E61" s="85">
        <v>1</v>
      </c>
      <c r="F61" s="85">
        <v>10.87</v>
      </c>
      <c r="G61" s="85">
        <v>1.65</v>
      </c>
      <c r="H61" s="85">
        <v>11.84</v>
      </c>
      <c r="I61" s="85">
        <v>23.41</v>
      </c>
      <c r="J61" s="85">
        <v>14.3</v>
      </c>
      <c r="K61"/>
      <c r="L61"/>
      <c r="M61"/>
      <c r="N61"/>
      <c r="O61"/>
      <c r="P61"/>
      <c r="Q61"/>
      <c r="R61"/>
      <c r="S61"/>
    </row>
    <row r="62" spans="1:19">
      <c r="A62" s="85" t="s">
        <v>477</v>
      </c>
      <c r="B62" s="85">
        <v>130.44</v>
      </c>
      <c r="C62" s="85" t="s">
        <v>448</v>
      </c>
      <c r="D62" s="85">
        <v>357.81</v>
      </c>
      <c r="E62" s="85">
        <v>1</v>
      </c>
      <c r="F62" s="85">
        <v>43.48</v>
      </c>
      <c r="G62" s="85">
        <v>6.58</v>
      </c>
      <c r="H62" s="85">
        <v>11.84</v>
      </c>
      <c r="I62" s="85">
        <v>23.41</v>
      </c>
      <c r="J62" s="85">
        <v>14.3</v>
      </c>
      <c r="K62"/>
      <c r="L62"/>
      <c r="M62"/>
      <c r="N62"/>
      <c r="O62"/>
      <c r="P62"/>
      <c r="Q62"/>
      <c r="R62"/>
      <c r="S62"/>
    </row>
    <row r="63" spans="1:19">
      <c r="A63" s="85" t="s">
        <v>479</v>
      </c>
      <c r="B63" s="85">
        <v>32.61</v>
      </c>
      <c r="C63" s="85" t="s">
        <v>448</v>
      </c>
      <c r="D63" s="85">
        <v>89.45</v>
      </c>
      <c r="E63" s="85">
        <v>1</v>
      </c>
      <c r="F63" s="85">
        <v>10.87</v>
      </c>
      <c r="G63" s="85">
        <v>1.65</v>
      </c>
      <c r="H63" s="85">
        <v>11.84</v>
      </c>
      <c r="I63" s="85">
        <v>23.41</v>
      </c>
      <c r="J63" s="85">
        <v>14.3</v>
      </c>
      <c r="K63"/>
      <c r="L63"/>
      <c r="M63"/>
      <c r="N63"/>
      <c r="O63"/>
      <c r="P63"/>
      <c r="Q63"/>
      <c r="R63"/>
      <c r="S63"/>
    </row>
    <row r="64" spans="1:19">
      <c r="A64" s="85" t="s">
        <v>480</v>
      </c>
      <c r="B64" s="85">
        <v>130.44</v>
      </c>
      <c r="C64" s="85" t="s">
        <v>448</v>
      </c>
      <c r="D64" s="85">
        <v>357.81</v>
      </c>
      <c r="E64" s="85">
        <v>1</v>
      </c>
      <c r="F64" s="85">
        <v>43.48</v>
      </c>
      <c r="G64" s="85">
        <v>6.58</v>
      </c>
      <c r="H64" s="85">
        <v>11.84</v>
      </c>
      <c r="I64" s="85">
        <v>23.41</v>
      </c>
      <c r="J64" s="85">
        <v>14.3</v>
      </c>
      <c r="K64"/>
      <c r="L64"/>
      <c r="M64"/>
      <c r="N64"/>
      <c r="O64"/>
      <c r="P64"/>
      <c r="Q64"/>
      <c r="R64"/>
      <c r="S64"/>
    </row>
    <row r="65" spans="1:19">
      <c r="A65" s="85" t="s">
        <v>481</v>
      </c>
      <c r="B65" s="85">
        <v>32.61</v>
      </c>
      <c r="C65" s="85" t="s">
        <v>448</v>
      </c>
      <c r="D65" s="85">
        <v>89.45</v>
      </c>
      <c r="E65" s="85">
        <v>1</v>
      </c>
      <c r="F65" s="85">
        <v>10.87</v>
      </c>
      <c r="G65" s="85">
        <v>1.64</v>
      </c>
      <c r="H65" s="85">
        <v>11.84</v>
      </c>
      <c r="I65" s="85">
        <v>23.41</v>
      </c>
      <c r="J65" s="85">
        <v>14.3</v>
      </c>
      <c r="K65"/>
      <c r="L65"/>
      <c r="M65"/>
      <c r="N65"/>
      <c r="O65"/>
      <c r="P65"/>
      <c r="Q65"/>
      <c r="R65"/>
      <c r="S65"/>
    </row>
    <row r="66" spans="1:19">
      <c r="A66" s="85" t="s">
        <v>487</v>
      </c>
      <c r="B66" s="85">
        <v>32.61</v>
      </c>
      <c r="C66" s="85" t="s">
        <v>448</v>
      </c>
      <c r="D66" s="85">
        <v>89.46</v>
      </c>
      <c r="E66" s="85">
        <v>1</v>
      </c>
      <c r="F66" s="85">
        <v>33.450000000000003</v>
      </c>
      <c r="G66" s="85">
        <v>1.64</v>
      </c>
      <c r="H66" s="85">
        <v>11.84</v>
      </c>
      <c r="I66" s="85">
        <v>23.41</v>
      </c>
      <c r="J66" s="85">
        <v>14.3</v>
      </c>
      <c r="K66"/>
      <c r="L66"/>
      <c r="M66"/>
      <c r="N66"/>
      <c r="O66"/>
      <c r="P66"/>
      <c r="Q66"/>
      <c r="R66"/>
      <c r="S66"/>
    </row>
    <row r="67" spans="1:19">
      <c r="A67" s="85" t="s">
        <v>488</v>
      </c>
      <c r="B67" s="85">
        <v>130.44999999999999</v>
      </c>
      <c r="C67" s="85" t="s">
        <v>448</v>
      </c>
      <c r="D67" s="85">
        <v>357.84</v>
      </c>
      <c r="E67" s="85">
        <v>1</v>
      </c>
      <c r="F67" s="85">
        <v>43.48</v>
      </c>
      <c r="G67" s="85">
        <v>6.58</v>
      </c>
      <c r="H67" s="85">
        <v>11.84</v>
      </c>
      <c r="I67" s="85">
        <v>23.41</v>
      </c>
      <c r="J67" s="85">
        <v>14.3</v>
      </c>
      <c r="K67"/>
      <c r="L67"/>
      <c r="M67"/>
      <c r="N67"/>
      <c r="O67"/>
      <c r="P67"/>
      <c r="Q67"/>
      <c r="R67"/>
      <c r="S67"/>
    </row>
    <row r="68" spans="1:19">
      <c r="A68" s="85" t="s">
        <v>489</v>
      </c>
      <c r="B68" s="85">
        <v>105.36</v>
      </c>
      <c r="C68" s="85" t="s">
        <v>448</v>
      </c>
      <c r="D68" s="85">
        <v>289.02</v>
      </c>
      <c r="E68" s="85">
        <v>1</v>
      </c>
      <c r="F68" s="85">
        <v>35.119999999999997</v>
      </c>
      <c r="G68" s="85">
        <v>6.7</v>
      </c>
      <c r="H68" s="85">
        <v>11.84</v>
      </c>
      <c r="I68" s="85">
        <v>21.74</v>
      </c>
      <c r="J68" s="85">
        <v>14.3</v>
      </c>
      <c r="K68"/>
      <c r="L68"/>
      <c r="M68"/>
      <c r="N68"/>
      <c r="O68"/>
      <c r="P68"/>
      <c r="Q68"/>
      <c r="R68"/>
      <c r="S68"/>
    </row>
    <row r="69" spans="1:19">
      <c r="A69" s="85" t="s">
        <v>490</v>
      </c>
      <c r="B69" s="85">
        <v>130.44999999999999</v>
      </c>
      <c r="C69" s="85" t="s">
        <v>448</v>
      </c>
      <c r="D69" s="85">
        <v>357.84</v>
      </c>
      <c r="E69" s="85">
        <v>1</v>
      </c>
      <c r="F69" s="85">
        <v>43.48</v>
      </c>
      <c r="G69" s="85">
        <v>6.58</v>
      </c>
      <c r="H69" s="85">
        <v>11.84</v>
      </c>
      <c r="I69" s="85">
        <v>23.41</v>
      </c>
      <c r="J69" s="85">
        <v>14.3</v>
      </c>
      <c r="K69"/>
      <c r="L69"/>
      <c r="M69"/>
      <c r="N69"/>
      <c r="O69"/>
      <c r="P69"/>
      <c r="Q69"/>
      <c r="R69"/>
      <c r="S69"/>
    </row>
    <row r="70" spans="1:19">
      <c r="A70" s="85" t="s">
        <v>491</v>
      </c>
      <c r="B70" s="85">
        <v>32.61</v>
      </c>
      <c r="C70" s="85" t="s">
        <v>448</v>
      </c>
      <c r="D70" s="85">
        <v>89.46</v>
      </c>
      <c r="E70" s="85">
        <v>1</v>
      </c>
      <c r="F70" s="85">
        <v>10.87</v>
      </c>
      <c r="G70" s="85">
        <v>1.65</v>
      </c>
      <c r="H70" s="85">
        <v>11.84</v>
      </c>
      <c r="I70" s="85">
        <v>23.41</v>
      </c>
      <c r="J70" s="85">
        <v>14.3</v>
      </c>
      <c r="K70"/>
      <c r="L70"/>
      <c r="M70"/>
      <c r="N70"/>
      <c r="O70"/>
      <c r="P70"/>
      <c r="Q70"/>
      <c r="R70"/>
      <c r="S70"/>
    </row>
    <row r="71" spans="1:19">
      <c r="A71" s="85" t="s">
        <v>492</v>
      </c>
      <c r="B71" s="85">
        <v>32.61</v>
      </c>
      <c r="C71" s="85" t="s">
        <v>448</v>
      </c>
      <c r="D71" s="85">
        <v>89.45</v>
      </c>
      <c r="E71" s="85">
        <v>1</v>
      </c>
      <c r="F71" s="85">
        <v>10.87</v>
      </c>
      <c r="G71" s="85">
        <v>1.65</v>
      </c>
      <c r="H71" s="85">
        <v>11.84</v>
      </c>
      <c r="I71" s="85">
        <v>23.41</v>
      </c>
      <c r="J71" s="85">
        <v>14.3</v>
      </c>
      <c r="K71"/>
      <c r="L71"/>
      <c r="M71"/>
      <c r="N71"/>
      <c r="O71"/>
      <c r="P71"/>
      <c r="Q71"/>
      <c r="R71"/>
      <c r="S71"/>
    </row>
    <row r="72" spans="1:19">
      <c r="A72" s="85" t="s">
        <v>493</v>
      </c>
      <c r="B72" s="85">
        <v>130.44</v>
      </c>
      <c r="C72" s="85" t="s">
        <v>448</v>
      </c>
      <c r="D72" s="85">
        <v>357.81</v>
      </c>
      <c r="E72" s="85">
        <v>1</v>
      </c>
      <c r="F72" s="85">
        <v>43.48</v>
      </c>
      <c r="G72" s="85">
        <v>6.58</v>
      </c>
      <c r="H72" s="85">
        <v>11.84</v>
      </c>
      <c r="I72" s="85">
        <v>23.41</v>
      </c>
      <c r="J72" s="85">
        <v>14.3</v>
      </c>
      <c r="K72"/>
      <c r="L72"/>
      <c r="M72"/>
      <c r="N72"/>
      <c r="O72"/>
      <c r="P72"/>
      <c r="Q72"/>
      <c r="R72"/>
      <c r="S72"/>
    </row>
    <row r="73" spans="1:19">
      <c r="A73" s="85" t="s">
        <v>495</v>
      </c>
      <c r="B73" s="85">
        <v>32.61</v>
      </c>
      <c r="C73" s="85" t="s">
        <v>448</v>
      </c>
      <c r="D73" s="85">
        <v>89.45</v>
      </c>
      <c r="E73" s="85">
        <v>1</v>
      </c>
      <c r="F73" s="85">
        <v>10.87</v>
      </c>
      <c r="G73" s="85">
        <v>1.65</v>
      </c>
      <c r="H73" s="85">
        <v>11.84</v>
      </c>
      <c r="I73" s="85">
        <v>23.41</v>
      </c>
      <c r="J73" s="85">
        <v>14.3</v>
      </c>
      <c r="K73"/>
      <c r="L73"/>
      <c r="M73"/>
      <c r="N73"/>
      <c r="O73"/>
      <c r="P73"/>
      <c r="Q73"/>
      <c r="R73"/>
      <c r="S73"/>
    </row>
    <row r="74" spans="1:19">
      <c r="A74" s="85" t="s">
        <v>496</v>
      </c>
      <c r="B74" s="85">
        <v>130.44</v>
      </c>
      <c r="C74" s="85" t="s">
        <v>448</v>
      </c>
      <c r="D74" s="85">
        <v>357.81</v>
      </c>
      <c r="E74" s="85">
        <v>1</v>
      </c>
      <c r="F74" s="85">
        <v>43.48</v>
      </c>
      <c r="G74" s="85">
        <v>6.58</v>
      </c>
      <c r="H74" s="85">
        <v>11.84</v>
      </c>
      <c r="I74" s="85">
        <v>23.41</v>
      </c>
      <c r="J74" s="85">
        <v>14.3</v>
      </c>
      <c r="K74"/>
      <c r="L74"/>
      <c r="M74"/>
      <c r="N74"/>
      <c r="O74"/>
      <c r="P74"/>
      <c r="Q74"/>
      <c r="R74"/>
      <c r="S74"/>
    </row>
    <row r="75" spans="1:19">
      <c r="A75" s="85" t="s">
        <v>497</v>
      </c>
      <c r="B75" s="85">
        <v>32.61</v>
      </c>
      <c r="C75" s="85" t="s">
        <v>448</v>
      </c>
      <c r="D75" s="85">
        <v>89.45</v>
      </c>
      <c r="E75" s="85">
        <v>1</v>
      </c>
      <c r="F75" s="85">
        <v>10.87</v>
      </c>
      <c r="G75" s="85">
        <v>1.64</v>
      </c>
      <c r="H75" s="85">
        <v>11.84</v>
      </c>
      <c r="I75" s="85">
        <v>23.41</v>
      </c>
      <c r="J75" s="85">
        <v>14.3</v>
      </c>
      <c r="K75"/>
      <c r="L75"/>
      <c r="M75"/>
      <c r="N75"/>
      <c r="O75"/>
      <c r="P75"/>
      <c r="Q75"/>
      <c r="R75"/>
      <c r="S75"/>
    </row>
    <row r="76" spans="1:19">
      <c r="A76" s="85" t="s">
        <v>503</v>
      </c>
      <c r="B76" s="85">
        <v>32.61</v>
      </c>
      <c r="C76" s="85" t="s">
        <v>448</v>
      </c>
      <c r="D76" s="85">
        <v>89.46</v>
      </c>
      <c r="E76" s="85">
        <v>1</v>
      </c>
      <c r="F76" s="85">
        <v>33.450000000000003</v>
      </c>
      <c r="G76" s="85">
        <v>1.64</v>
      </c>
      <c r="H76" s="85">
        <v>11.84</v>
      </c>
      <c r="I76" s="85">
        <v>23.41</v>
      </c>
      <c r="J76" s="85">
        <v>14.3</v>
      </c>
      <c r="K76"/>
      <c r="L76"/>
      <c r="M76"/>
      <c r="N76"/>
      <c r="O76"/>
      <c r="P76"/>
      <c r="Q76"/>
      <c r="R76"/>
      <c r="S76"/>
    </row>
    <row r="77" spans="1:19">
      <c r="A77" s="85" t="s">
        <v>504</v>
      </c>
      <c r="B77" s="85">
        <v>130.44999999999999</v>
      </c>
      <c r="C77" s="85" t="s">
        <v>448</v>
      </c>
      <c r="D77" s="85">
        <v>357.84</v>
      </c>
      <c r="E77" s="85">
        <v>1</v>
      </c>
      <c r="F77" s="85">
        <v>43.48</v>
      </c>
      <c r="G77" s="85">
        <v>6.58</v>
      </c>
      <c r="H77" s="85">
        <v>11.84</v>
      </c>
      <c r="I77" s="85">
        <v>23.41</v>
      </c>
      <c r="J77" s="85">
        <v>14.3</v>
      </c>
      <c r="K77"/>
      <c r="L77"/>
      <c r="M77"/>
      <c r="N77"/>
      <c r="O77"/>
      <c r="P77"/>
      <c r="Q77"/>
      <c r="R77"/>
      <c r="S77"/>
    </row>
    <row r="78" spans="1:19">
      <c r="A78" s="85" t="s">
        <v>505</v>
      </c>
      <c r="B78" s="85">
        <v>105.36</v>
      </c>
      <c r="C78" s="85" t="s">
        <v>448</v>
      </c>
      <c r="D78" s="85">
        <v>289.02</v>
      </c>
      <c r="E78" s="85">
        <v>1</v>
      </c>
      <c r="F78" s="85">
        <v>35.119999999999997</v>
      </c>
      <c r="G78" s="85">
        <v>6.7</v>
      </c>
      <c r="H78" s="85">
        <v>11.84</v>
      </c>
      <c r="I78" s="85">
        <v>21.74</v>
      </c>
      <c r="J78" s="85">
        <v>14.3</v>
      </c>
      <c r="K78"/>
      <c r="L78"/>
      <c r="M78"/>
      <c r="N78"/>
      <c r="O78"/>
      <c r="P78"/>
      <c r="Q78"/>
      <c r="R78"/>
      <c r="S78"/>
    </row>
    <row r="79" spans="1:19">
      <c r="A79" s="85" t="s">
        <v>506</v>
      </c>
      <c r="B79" s="85">
        <v>130.44999999999999</v>
      </c>
      <c r="C79" s="85" t="s">
        <v>448</v>
      </c>
      <c r="D79" s="85">
        <v>357.84</v>
      </c>
      <c r="E79" s="85">
        <v>1</v>
      </c>
      <c r="F79" s="85">
        <v>43.48</v>
      </c>
      <c r="G79" s="85">
        <v>6.58</v>
      </c>
      <c r="H79" s="85">
        <v>11.84</v>
      </c>
      <c r="I79" s="85">
        <v>23.41</v>
      </c>
      <c r="J79" s="85">
        <v>14.3</v>
      </c>
      <c r="K79"/>
      <c r="L79"/>
      <c r="M79"/>
      <c r="N79"/>
      <c r="O79"/>
      <c r="P79"/>
      <c r="Q79"/>
      <c r="R79"/>
      <c r="S79"/>
    </row>
    <row r="80" spans="1:19">
      <c r="A80" s="85" t="s">
        <v>507</v>
      </c>
      <c r="B80" s="85">
        <v>32.61</v>
      </c>
      <c r="C80" s="85" t="s">
        <v>448</v>
      </c>
      <c r="D80" s="85">
        <v>89.46</v>
      </c>
      <c r="E80" s="85">
        <v>1</v>
      </c>
      <c r="F80" s="85">
        <v>10.87</v>
      </c>
      <c r="G80" s="85">
        <v>1.65</v>
      </c>
      <c r="H80" s="85">
        <v>11.84</v>
      </c>
      <c r="I80" s="85">
        <v>23.41</v>
      </c>
      <c r="J80" s="85">
        <v>14.3</v>
      </c>
      <c r="K80"/>
      <c r="L80"/>
      <c r="M80"/>
      <c r="N80"/>
      <c r="O80"/>
      <c r="P80"/>
      <c r="Q80"/>
      <c r="R80"/>
      <c r="S80"/>
    </row>
    <row r="81" spans="1:19">
      <c r="A81" s="85" t="s">
        <v>508</v>
      </c>
      <c r="B81" s="85">
        <v>32.61</v>
      </c>
      <c r="C81" s="85" t="s">
        <v>448</v>
      </c>
      <c r="D81" s="85">
        <v>89.45</v>
      </c>
      <c r="E81" s="85">
        <v>1</v>
      </c>
      <c r="F81" s="85">
        <v>10.87</v>
      </c>
      <c r="G81" s="85">
        <v>1.65</v>
      </c>
      <c r="H81" s="85">
        <v>11.84</v>
      </c>
      <c r="I81" s="85">
        <v>23.41</v>
      </c>
      <c r="J81" s="85">
        <v>14.3</v>
      </c>
      <c r="K81"/>
      <c r="L81"/>
      <c r="M81"/>
      <c r="N81"/>
      <c r="O81"/>
      <c r="P81"/>
      <c r="Q81"/>
      <c r="R81"/>
      <c r="S81"/>
    </row>
    <row r="82" spans="1:19">
      <c r="A82" s="85" t="s">
        <v>509</v>
      </c>
      <c r="B82" s="85">
        <v>130.44</v>
      </c>
      <c r="C82" s="85" t="s">
        <v>448</v>
      </c>
      <c r="D82" s="85">
        <v>357.81</v>
      </c>
      <c r="E82" s="85">
        <v>1</v>
      </c>
      <c r="F82" s="85">
        <v>43.48</v>
      </c>
      <c r="G82" s="85">
        <v>6.58</v>
      </c>
      <c r="H82" s="85">
        <v>11.84</v>
      </c>
      <c r="I82" s="85">
        <v>23.41</v>
      </c>
      <c r="J82" s="85">
        <v>14.3</v>
      </c>
      <c r="K82"/>
      <c r="L82"/>
      <c r="M82"/>
      <c r="N82"/>
      <c r="O82"/>
      <c r="P82"/>
      <c r="Q82"/>
      <c r="R82"/>
      <c r="S82"/>
    </row>
    <row r="83" spans="1:19">
      <c r="A83" s="85" t="s">
        <v>511</v>
      </c>
      <c r="B83" s="85">
        <v>32.61</v>
      </c>
      <c r="C83" s="85" t="s">
        <v>448</v>
      </c>
      <c r="D83" s="85">
        <v>89.45</v>
      </c>
      <c r="E83" s="85">
        <v>1</v>
      </c>
      <c r="F83" s="85">
        <v>10.87</v>
      </c>
      <c r="G83" s="85">
        <v>1.65</v>
      </c>
      <c r="H83" s="85">
        <v>11.84</v>
      </c>
      <c r="I83" s="85">
        <v>23.41</v>
      </c>
      <c r="J83" s="85">
        <v>14.3</v>
      </c>
      <c r="K83"/>
      <c r="L83"/>
      <c r="M83"/>
      <c r="N83"/>
      <c r="O83"/>
      <c r="P83"/>
      <c r="Q83"/>
      <c r="R83"/>
      <c r="S83"/>
    </row>
    <row r="84" spans="1:19">
      <c r="A84" s="85" t="s">
        <v>512</v>
      </c>
      <c r="B84" s="85">
        <v>130.44</v>
      </c>
      <c r="C84" s="85" t="s">
        <v>448</v>
      </c>
      <c r="D84" s="85">
        <v>357.81</v>
      </c>
      <c r="E84" s="85">
        <v>1</v>
      </c>
      <c r="F84" s="85">
        <v>43.48</v>
      </c>
      <c r="G84" s="85">
        <v>6.58</v>
      </c>
      <c r="H84" s="85">
        <v>11.84</v>
      </c>
      <c r="I84" s="85">
        <v>23.41</v>
      </c>
      <c r="J84" s="85">
        <v>14.3</v>
      </c>
      <c r="K84"/>
      <c r="L84"/>
      <c r="M84"/>
      <c r="N84"/>
      <c r="O84"/>
      <c r="P84"/>
      <c r="Q84"/>
      <c r="R84"/>
      <c r="S84"/>
    </row>
    <row r="85" spans="1:19">
      <c r="A85" s="85" t="s">
        <v>513</v>
      </c>
      <c r="B85" s="85">
        <v>32.61</v>
      </c>
      <c r="C85" s="85" t="s">
        <v>448</v>
      </c>
      <c r="D85" s="85">
        <v>89.45</v>
      </c>
      <c r="E85" s="85">
        <v>1</v>
      </c>
      <c r="F85" s="85">
        <v>10.87</v>
      </c>
      <c r="G85" s="85">
        <v>1.64</v>
      </c>
      <c r="H85" s="85">
        <v>11.84</v>
      </c>
      <c r="I85" s="85">
        <v>23.41</v>
      </c>
      <c r="J85" s="85">
        <v>14.3</v>
      </c>
      <c r="K85"/>
      <c r="L85"/>
      <c r="M85"/>
      <c r="N85"/>
      <c r="O85"/>
      <c r="P85"/>
      <c r="Q85"/>
      <c r="R85"/>
      <c r="S85"/>
    </row>
    <row r="86" spans="1:19">
      <c r="A86" s="85" t="s">
        <v>461</v>
      </c>
      <c r="B86" s="85">
        <v>97.83</v>
      </c>
      <c r="C86" s="85" t="s">
        <v>448</v>
      </c>
      <c r="D86" s="85">
        <v>327.99</v>
      </c>
      <c r="E86" s="85">
        <v>1</v>
      </c>
      <c r="F86" s="85">
        <v>39.86</v>
      </c>
      <c r="G86" s="85">
        <v>4.9400000000000004</v>
      </c>
      <c r="H86" s="85">
        <v>6.46</v>
      </c>
      <c r="I86" s="85">
        <v>8.89</v>
      </c>
      <c r="J86" s="85">
        <v>206.1294</v>
      </c>
      <c r="K86"/>
      <c r="L86"/>
      <c r="M86"/>
      <c r="N86"/>
      <c r="O86"/>
      <c r="P86"/>
      <c r="Q86"/>
      <c r="R86"/>
      <c r="S86"/>
    </row>
    <row r="87" spans="1:19">
      <c r="A87" s="85" t="s">
        <v>454</v>
      </c>
      <c r="B87" s="85">
        <v>32.61</v>
      </c>
      <c r="C87" s="85" t="s">
        <v>448</v>
      </c>
      <c r="D87" s="85">
        <v>109.34</v>
      </c>
      <c r="E87" s="85">
        <v>1</v>
      </c>
      <c r="F87" s="85">
        <v>13.29</v>
      </c>
      <c r="G87" s="85">
        <v>0</v>
      </c>
      <c r="H87" s="85">
        <v>16.16</v>
      </c>
      <c r="I87" s="85"/>
      <c r="J87" s="85">
        <v>0</v>
      </c>
      <c r="K87"/>
      <c r="L87"/>
      <c r="M87"/>
      <c r="N87"/>
      <c r="O87"/>
      <c r="P87"/>
      <c r="Q87"/>
      <c r="R87"/>
      <c r="S87"/>
    </row>
    <row r="88" spans="1:19">
      <c r="A88" s="85" t="s">
        <v>453</v>
      </c>
      <c r="B88" s="85">
        <v>80.27</v>
      </c>
      <c r="C88" s="85" t="s">
        <v>448</v>
      </c>
      <c r="D88" s="85">
        <v>269.14</v>
      </c>
      <c r="E88" s="85">
        <v>1</v>
      </c>
      <c r="F88" s="85">
        <v>32.700000000000003</v>
      </c>
      <c r="G88" s="85">
        <v>4.9400000000000004</v>
      </c>
      <c r="H88" s="85">
        <v>14</v>
      </c>
      <c r="I88" s="85">
        <v>1.87</v>
      </c>
      <c r="J88" s="85">
        <v>12.9</v>
      </c>
      <c r="K88"/>
      <c r="L88"/>
      <c r="M88"/>
      <c r="N88"/>
      <c r="O88"/>
      <c r="P88"/>
      <c r="Q88"/>
      <c r="R88"/>
      <c r="S88"/>
    </row>
    <row r="89" spans="1:19">
      <c r="A89" s="85" t="s">
        <v>447</v>
      </c>
      <c r="B89" s="85">
        <v>20.07</v>
      </c>
      <c r="C89" s="85" t="s">
        <v>448</v>
      </c>
      <c r="D89" s="85">
        <v>67.3</v>
      </c>
      <c r="E89" s="85">
        <v>1</v>
      </c>
      <c r="F89" s="85">
        <v>35.770000000000003</v>
      </c>
      <c r="G89" s="85">
        <v>0</v>
      </c>
      <c r="H89" s="85">
        <v>6.46</v>
      </c>
      <c r="I89" s="85"/>
      <c r="J89" s="85">
        <v>0</v>
      </c>
      <c r="K89"/>
      <c r="L89"/>
      <c r="M89"/>
      <c r="N89"/>
      <c r="O89"/>
      <c r="P89"/>
      <c r="Q89"/>
      <c r="R89"/>
      <c r="S89"/>
    </row>
    <row r="90" spans="1:19">
      <c r="A90" s="85" t="s">
        <v>468</v>
      </c>
      <c r="B90" s="85">
        <v>20.07</v>
      </c>
      <c r="C90" s="85" t="s">
        <v>448</v>
      </c>
      <c r="D90" s="85">
        <v>55.06</v>
      </c>
      <c r="E90" s="85">
        <v>1</v>
      </c>
      <c r="F90" s="85">
        <v>29.27</v>
      </c>
      <c r="G90" s="85">
        <v>0</v>
      </c>
      <c r="H90" s="85">
        <v>6.46</v>
      </c>
      <c r="I90" s="85"/>
      <c r="J90" s="85">
        <v>0</v>
      </c>
      <c r="K90"/>
      <c r="L90"/>
      <c r="M90"/>
      <c r="N90"/>
      <c r="O90"/>
      <c r="P90"/>
      <c r="Q90"/>
      <c r="R90"/>
      <c r="S90"/>
    </row>
    <row r="91" spans="1:19">
      <c r="A91" s="85" t="s">
        <v>484</v>
      </c>
      <c r="B91" s="85">
        <v>20.07</v>
      </c>
      <c r="C91" s="85" t="s">
        <v>448</v>
      </c>
      <c r="D91" s="85">
        <v>55.06</v>
      </c>
      <c r="E91" s="85">
        <v>1</v>
      </c>
      <c r="F91" s="85">
        <v>29.27</v>
      </c>
      <c r="G91" s="85">
        <v>0</v>
      </c>
      <c r="H91" s="85">
        <v>6.46</v>
      </c>
      <c r="I91" s="85"/>
      <c r="J91" s="85">
        <v>0</v>
      </c>
      <c r="K91"/>
      <c r="L91"/>
      <c r="M91"/>
      <c r="N91"/>
      <c r="O91"/>
      <c r="P91"/>
      <c r="Q91"/>
      <c r="R91"/>
      <c r="S91"/>
    </row>
    <row r="92" spans="1:19">
      <c r="A92" s="85" t="s">
        <v>500</v>
      </c>
      <c r="B92" s="85">
        <v>20.07</v>
      </c>
      <c r="C92" s="85" t="s">
        <v>448</v>
      </c>
      <c r="D92" s="85">
        <v>55.06</v>
      </c>
      <c r="E92" s="85">
        <v>1</v>
      </c>
      <c r="F92" s="85">
        <v>29.27</v>
      </c>
      <c r="G92" s="85">
        <v>0</v>
      </c>
      <c r="H92" s="85">
        <v>6.46</v>
      </c>
      <c r="I92" s="85"/>
      <c r="J92" s="85">
        <v>0</v>
      </c>
      <c r="K92"/>
      <c r="L92"/>
      <c r="M92"/>
      <c r="N92"/>
      <c r="O92"/>
      <c r="P92"/>
      <c r="Q92"/>
      <c r="R92"/>
      <c r="S92"/>
    </row>
    <row r="93" spans="1:19">
      <c r="A93" s="85" t="s">
        <v>450</v>
      </c>
      <c r="B93" s="85">
        <v>20.07</v>
      </c>
      <c r="C93" s="85" t="s">
        <v>448</v>
      </c>
      <c r="D93" s="85">
        <v>67.3</v>
      </c>
      <c r="E93" s="85">
        <v>1</v>
      </c>
      <c r="F93" s="85">
        <v>35.770000000000003</v>
      </c>
      <c r="G93" s="85">
        <v>0</v>
      </c>
      <c r="H93" s="85">
        <v>8.6</v>
      </c>
      <c r="I93" s="85"/>
      <c r="J93" s="85">
        <v>0</v>
      </c>
      <c r="K93"/>
      <c r="L93"/>
      <c r="M93"/>
      <c r="N93"/>
      <c r="O93"/>
      <c r="P93"/>
      <c r="Q93"/>
      <c r="R93"/>
      <c r="S93"/>
    </row>
    <row r="94" spans="1:19">
      <c r="A94" s="85" t="s">
        <v>470</v>
      </c>
      <c r="B94" s="85">
        <v>20.07</v>
      </c>
      <c r="C94" s="85" t="s">
        <v>448</v>
      </c>
      <c r="D94" s="85">
        <v>55.07</v>
      </c>
      <c r="E94" s="85">
        <v>1</v>
      </c>
      <c r="F94" s="85">
        <v>29.27</v>
      </c>
      <c r="G94" s="85">
        <v>0</v>
      </c>
      <c r="H94" s="85">
        <v>8.6</v>
      </c>
      <c r="I94" s="85"/>
      <c r="J94" s="85">
        <v>0</v>
      </c>
      <c r="K94"/>
      <c r="L94"/>
      <c r="M94"/>
      <c r="N94"/>
      <c r="O94"/>
      <c r="P94"/>
      <c r="Q94"/>
      <c r="R94"/>
      <c r="S94"/>
    </row>
    <row r="95" spans="1:19">
      <c r="A95" s="85" t="s">
        <v>486</v>
      </c>
      <c r="B95" s="85">
        <v>20.07</v>
      </c>
      <c r="C95" s="85" t="s">
        <v>448</v>
      </c>
      <c r="D95" s="85">
        <v>55.07</v>
      </c>
      <c r="E95" s="85">
        <v>1</v>
      </c>
      <c r="F95" s="85">
        <v>29.27</v>
      </c>
      <c r="G95" s="85">
        <v>0</v>
      </c>
      <c r="H95" s="85">
        <v>8.6</v>
      </c>
      <c r="I95" s="85"/>
      <c r="J95" s="85">
        <v>0</v>
      </c>
      <c r="K95"/>
      <c r="L95"/>
      <c r="M95"/>
      <c r="N95"/>
      <c r="O95"/>
      <c r="P95"/>
      <c r="Q95"/>
      <c r="R95"/>
      <c r="S95"/>
    </row>
    <row r="96" spans="1:19">
      <c r="A96" s="85" t="s">
        <v>502</v>
      </c>
      <c r="B96" s="85">
        <v>20.07</v>
      </c>
      <c r="C96" s="85" t="s">
        <v>448</v>
      </c>
      <c r="D96" s="85">
        <v>55.07</v>
      </c>
      <c r="E96" s="85">
        <v>1</v>
      </c>
      <c r="F96" s="85">
        <v>29.27</v>
      </c>
      <c r="G96" s="85">
        <v>0</v>
      </c>
      <c r="H96" s="85">
        <v>8.6</v>
      </c>
      <c r="I96" s="85"/>
      <c r="J96" s="85">
        <v>0</v>
      </c>
      <c r="K96"/>
      <c r="L96"/>
      <c r="M96"/>
      <c r="N96"/>
      <c r="O96"/>
      <c r="P96"/>
      <c r="Q96"/>
      <c r="R96"/>
      <c r="S96"/>
    </row>
    <row r="97" spans="1:19">
      <c r="A97" s="85" t="s">
        <v>452</v>
      </c>
      <c r="B97" s="85">
        <v>32.61</v>
      </c>
      <c r="C97" s="85" t="s">
        <v>448</v>
      </c>
      <c r="D97" s="85">
        <v>109.34</v>
      </c>
      <c r="E97" s="85">
        <v>1</v>
      </c>
      <c r="F97" s="85">
        <v>13.29</v>
      </c>
      <c r="G97" s="85">
        <v>0</v>
      </c>
      <c r="H97" s="85">
        <v>9.6999999999999993</v>
      </c>
      <c r="I97" s="85">
        <v>32.61</v>
      </c>
      <c r="J97" s="85">
        <v>10.76</v>
      </c>
      <c r="K97"/>
      <c r="L97"/>
      <c r="M97"/>
      <c r="N97"/>
      <c r="O97"/>
      <c r="P97"/>
      <c r="Q97"/>
      <c r="R97"/>
      <c r="S97"/>
    </row>
    <row r="98" spans="1:19">
      <c r="A98" s="85" t="s">
        <v>220</v>
      </c>
      <c r="B98" s="85">
        <v>4013.59</v>
      </c>
      <c r="C98" s="85"/>
      <c r="D98" s="85">
        <v>11621.74</v>
      </c>
      <c r="E98" s="85"/>
      <c r="F98" s="85">
        <v>1694.58</v>
      </c>
      <c r="G98" s="85">
        <v>184.21</v>
      </c>
      <c r="H98" s="85">
        <v>10.414999999999999</v>
      </c>
      <c r="I98" s="85">
        <v>16.11</v>
      </c>
      <c r="J98" s="85">
        <v>24.161999999999999</v>
      </c>
      <c r="K98"/>
      <c r="L98"/>
      <c r="M98"/>
      <c r="N98"/>
      <c r="O98"/>
      <c r="P98"/>
      <c r="Q98"/>
      <c r="R98"/>
      <c r="S98"/>
    </row>
    <row r="99" spans="1:19">
      <c r="A99" s="85" t="s">
        <v>516</v>
      </c>
      <c r="B99" s="85">
        <v>3953.39</v>
      </c>
      <c r="C99" s="85"/>
      <c r="D99" s="85">
        <v>11447.42</v>
      </c>
      <c r="E99" s="85"/>
      <c r="F99" s="85">
        <v>1673.4</v>
      </c>
      <c r="G99" s="85">
        <v>184.21</v>
      </c>
      <c r="H99" s="85">
        <v>10.573600000000001</v>
      </c>
      <c r="I99" s="85">
        <v>15.87</v>
      </c>
      <c r="J99" s="85">
        <v>16.407800000000002</v>
      </c>
      <c r="K99"/>
      <c r="L99"/>
      <c r="M99"/>
      <c r="N99"/>
      <c r="O99"/>
      <c r="P99"/>
      <c r="Q99"/>
      <c r="R99"/>
      <c r="S99"/>
    </row>
    <row r="100" spans="1:19">
      <c r="A100" s="85" t="s">
        <v>517</v>
      </c>
      <c r="B100" s="85">
        <v>60.2</v>
      </c>
      <c r="C100" s="85"/>
      <c r="D100" s="85">
        <v>174.32</v>
      </c>
      <c r="E100" s="85"/>
      <c r="F100" s="85">
        <v>21.18</v>
      </c>
      <c r="G100" s="85">
        <v>0</v>
      </c>
      <c r="H100" s="85">
        <v>0</v>
      </c>
      <c r="I100" s="85"/>
      <c r="J100" s="85">
        <v>533.37649999999996</v>
      </c>
      <c r="K100"/>
      <c r="L100"/>
      <c r="M100"/>
      <c r="N100"/>
      <c r="O100"/>
      <c r="P100"/>
      <c r="Q100"/>
      <c r="R100"/>
      <c r="S100"/>
    </row>
    <row r="101" spans="1:19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77"/>
      <c r="B102" s="85" t="s">
        <v>316</v>
      </c>
      <c r="C102" s="85" t="s">
        <v>518</v>
      </c>
      <c r="D102" s="85" t="s">
        <v>519</v>
      </c>
      <c r="E102" s="85" t="s">
        <v>520</v>
      </c>
      <c r="F102" s="85" t="s">
        <v>521</v>
      </c>
      <c r="G102" s="85" t="s">
        <v>522</v>
      </c>
      <c r="H102" s="85" t="s">
        <v>523</v>
      </c>
      <c r="I102" s="85" t="s">
        <v>524</v>
      </c>
      <c r="J102"/>
      <c r="K102"/>
      <c r="L102"/>
      <c r="M102"/>
      <c r="N102"/>
      <c r="O102"/>
      <c r="P102"/>
      <c r="Q102"/>
      <c r="R102"/>
      <c r="S102"/>
    </row>
    <row r="103" spans="1:19">
      <c r="A103" s="85" t="s">
        <v>531</v>
      </c>
      <c r="B103" s="85" t="s">
        <v>1076</v>
      </c>
      <c r="C103" s="85">
        <v>0.22</v>
      </c>
      <c r="D103" s="85">
        <v>0.36299999999999999</v>
      </c>
      <c r="E103" s="85">
        <v>0.38400000000000001</v>
      </c>
      <c r="F103" s="85">
        <v>10.220000000000001</v>
      </c>
      <c r="G103" s="85">
        <v>0</v>
      </c>
      <c r="H103" s="85">
        <v>90</v>
      </c>
      <c r="I103" s="85" t="s">
        <v>528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5" t="s">
        <v>532</v>
      </c>
      <c r="B104" s="85" t="s">
        <v>1076</v>
      </c>
      <c r="C104" s="85">
        <v>0.22</v>
      </c>
      <c r="D104" s="85">
        <v>0.36299999999999999</v>
      </c>
      <c r="E104" s="85">
        <v>0.38400000000000001</v>
      </c>
      <c r="F104" s="85">
        <v>6.13</v>
      </c>
      <c r="G104" s="85">
        <v>270</v>
      </c>
      <c r="H104" s="85">
        <v>90</v>
      </c>
      <c r="I104" s="85" t="s">
        <v>533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5" t="s">
        <v>534</v>
      </c>
      <c r="B105" s="85" t="s">
        <v>1076</v>
      </c>
      <c r="C105" s="85">
        <v>0.22</v>
      </c>
      <c r="D105" s="85">
        <v>0.36299999999999999</v>
      </c>
      <c r="E105" s="85">
        <v>0.38400000000000001</v>
      </c>
      <c r="F105" s="85">
        <v>10.220000000000001</v>
      </c>
      <c r="G105" s="85">
        <v>180</v>
      </c>
      <c r="H105" s="85">
        <v>90</v>
      </c>
      <c r="I105" s="85" t="s">
        <v>535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5" t="s">
        <v>530</v>
      </c>
      <c r="B106" s="85" t="s">
        <v>1076</v>
      </c>
      <c r="C106" s="85">
        <v>0.22</v>
      </c>
      <c r="D106" s="85">
        <v>0.36299999999999999</v>
      </c>
      <c r="E106" s="85">
        <v>0.38400000000000001</v>
      </c>
      <c r="F106" s="85">
        <v>6.13</v>
      </c>
      <c r="G106" s="85">
        <v>90</v>
      </c>
      <c r="H106" s="85">
        <v>90</v>
      </c>
      <c r="I106" s="85" t="s">
        <v>526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5" t="s">
        <v>536</v>
      </c>
      <c r="B107" s="85" t="s">
        <v>1077</v>
      </c>
      <c r="C107" s="85">
        <v>0.3</v>
      </c>
      <c r="D107" s="85">
        <v>1.8620000000000001</v>
      </c>
      <c r="E107" s="85">
        <v>3.4009999999999998</v>
      </c>
      <c r="F107" s="85">
        <v>150.51</v>
      </c>
      <c r="G107" s="85">
        <v>270</v>
      </c>
      <c r="H107" s="85">
        <v>180</v>
      </c>
      <c r="I107" s="85"/>
      <c r="J107"/>
      <c r="K107"/>
      <c r="L107"/>
      <c r="M107"/>
      <c r="N107"/>
      <c r="O107"/>
      <c r="P107"/>
      <c r="Q107"/>
      <c r="R107"/>
      <c r="S107"/>
    </row>
    <row r="108" spans="1:19">
      <c r="A108" s="85" t="s">
        <v>578</v>
      </c>
      <c r="B108" s="85" t="s">
        <v>1076</v>
      </c>
      <c r="C108" s="85">
        <v>0.22</v>
      </c>
      <c r="D108" s="85">
        <v>0.36299999999999999</v>
      </c>
      <c r="E108" s="85">
        <v>0.38400000000000001</v>
      </c>
      <c r="F108" s="85">
        <v>5.0199999999999996</v>
      </c>
      <c r="G108" s="85">
        <v>270</v>
      </c>
      <c r="H108" s="85">
        <v>90</v>
      </c>
      <c r="I108" s="85" t="s">
        <v>533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85" t="s">
        <v>576</v>
      </c>
      <c r="B109" s="85" t="s">
        <v>1076</v>
      </c>
      <c r="C109" s="85">
        <v>0.22</v>
      </c>
      <c r="D109" s="85">
        <v>0.36299999999999999</v>
      </c>
      <c r="E109" s="85">
        <v>0.38400000000000001</v>
      </c>
      <c r="F109" s="85">
        <v>5.0199999999999996</v>
      </c>
      <c r="G109" s="85">
        <v>90</v>
      </c>
      <c r="H109" s="85">
        <v>90</v>
      </c>
      <c r="I109" s="85" t="s">
        <v>526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5" t="s">
        <v>577</v>
      </c>
      <c r="B110" s="85" t="s">
        <v>1076</v>
      </c>
      <c r="C110" s="85">
        <v>0.22</v>
      </c>
      <c r="D110" s="85">
        <v>0.36299999999999999</v>
      </c>
      <c r="E110" s="85">
        <v>0.38400000000000001</v>
      </c>
      <c r="F110" s="85">
        <v>8.36</v>
      </c>
      <c r="G110" s="85">
        <v>0</v>
      </c>
      <c r="H110" s="85">
        <v>90</v>
      </c>
      <c r="I110" s="85" t="s">
        <v>528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5" t="s">
        <v>600</v>
      </c>
      <c r="B111" s="85" t="s">
        <v>1076</v>
      </c>
      <c r="C111" s="85">
        <v>0.22</v>
      </c>
      <c r="D111" s="85">
        <v>0.36299999999999999</v>
      </c>
      <c r="E111" s="85">
        <v>0.38400000000000001</v>
      </c>
      <c r="F111" s="85">
        <v>5.0199999999999996</v>
      </c>
      <c r="G111" s="85">
        <v>270</v>
      </c>
      <c r="H111" s="85">
        <v>90</v>
      </c>
      <c r="I111" s="85" t="s">
        <v>533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5" t="s">
        <v>598</v>
      </c>
      <c r="B112" s="85" t="s">
        <v>1076</v>
      </c>
      <c r="C112" s="85">
        <v>0.22</v>
      </c>
      <c r="D112" s="85">
        <v>0.36299999999999999</v>
      </c>
      <c r="E112" s="85">
        <v>0.38400000000000001</v>
      </c>
      <c r="F112" s="85">
        <v>5.0199999999999996</v>
      </c>
      <c r="G112" s="85">
        <v>90</v>
      </c>
      <c r="H112" s="85">
        <v>90</v>
      </c>
      <c r="I112" s="85" t="s">
        <v>526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5" t="s">
        <v>599</v>
      </c>
      <c r="B113" s="85" t="s">
        <v>1076</v>
      </c>
      <c r="C113" s="85">
        <v>0.22</v>
      </c>
      <c r="D113" s="85">
        <v>0.36299999999999999</v>
      </c>
      <c r="E113" s="85">
        <v>0.38400000000000001</v>
      </c>
      <c r="F113" s="85">
        <v>8.36</v>
      </c>
      <c r="G113" s="85">
        <v>0</v>
      </c>
      <c r="H113" s="85">
        <v>90</v>
      </c>
      <c r="I113" s="85" t="s">
        <v>528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5" t="s">
        <v>623</v>
      </c>
      <c r="B114" s="85" t="s">
        <v>1076</v>
      </c>
      <c r="C114" s="85">
        <v>0.22</v>
      </c>
      <c r="D114" s="85">
        <v>0.36299999999999999</v>
      </c>
      <c r="E114" s="85">
        <v>0.38400000000000001</v>
      </c>
      <c r="F114" s="85">
        <v>5.0199999999999996</v>
      </c>
      <c r="G114" s="85">
        <v>270</v>
      </c>
      <c r="H114" s="85">
        <v>90</v>
      </c>
      <c r="I114" s="85" t="s">
        <v>533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5" t="s">
        <v>621</v>
      </c>
      <c r="B115" s="85" t="s">
        <v>1076</v>
      </c>
      <c r="C115" s="85">
        <v>0.22</v>
      </c>
      <c r="D115" s="85">
        <v>0.36299999999999999</v>
      </c>
      <c r="E115" s="85">
        <v>0.38400000000000001</v>
      </c>
      <c r="F115" s="85">
        <v>5.0199999999999996</v>
      </c>
      <c r="G115" s="85">
        <v>90</v>
      </c>
      <c r="H115" s="85">
        <v>90</v>
      </c>
      <c r="I115" s="85" t="s">
        <v>526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5" t="s">
        <v>622</v>
      </c>
      <c r="B116" s="85" t="s">
        <v>1076</v>
      </c>
      <c r="C116" s="85">
        <v>0.22</v>
      </c>
      <c r="D116" s="85">
        <v>0.36299999999999999</v>
      </c>
      <c r="E116" s="85">
        <v>0.38400000000000001</v>
      </c>
      <c r="F116" s="85">
        <v>8.36</v>
      </c>
      <c r="G116" s="85">
        <v>0</v>
      </c>
      <c r="H116" s="85">
        <v>90</v>
      </c>
      <c r="I116" s="85" t="s">
        <v>528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5" t="s">
        <v>624</v>
      </c>
      <c r="B117" s="85" t="s">
        <v>1078</v>
      </c>
      <c r="C117" s="85">
        <v>0.3</v>
      </c>
      <c r="D117" s="85">
        <v>0.35799999999999998</v>
      </c>
      <c r="E117" s="85">
        <v>0.38400000000000001</v>
      </c>
      <c r="F117" s="85">
        <v>125.42</v>
      </c>
      <c r="G117" s="85">
        <v>90</v>
      </c>
      <c r="H117" s="85">
        <v>0</v>
      </c>
      <c r="I117" s="85"/>
      <c r="J117"/>
      <c r="K117"/>
      <c r="L117"/>
      <c r="M117"/>
      <c r="N117"/>
      <c r="O117"/>
      <c r="P117"/>
      <c r="Q117"/>
      <c r="R117"/>
      <c r="S117"/>
    </row>
    <row r="118" spans="1:19">
      <c r="A118" s="85" t="s">
        <v>563</v>
      </c>
      <c r="B118" s="85" t="s">
        <v>1076</v>
      </c>
      <c r="C118" s="85">
        <v>0.22</v>
      </c>
      <c r="D118" s="85">
        <v>0.36299999999999999</v>
      </c>
      <c r="E118" s="85">
        <v>0.38400000000000001</v>
      </c>
      <c r="F118" s="85">
        <v>6.13</v>
      </c>
      <c r="G118" s="85">
        <v>0</v>
      </c>
      <c r="H118" s="85">
        <v>90</v>
      </c>
      <c r="I118" s="85" t="s">
        <v>528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5" t="s">
        <v>564</v>
      </c>
      <c r="B119" s="85" t="s">
        <v>1077</v>
      </c>
      <c r="C119" s="85">
        <v>0.3</v>
      </c>
      <c r="D119" s="85">
        <v>1.8620000000000001</v>
      </c>
      <c r="E119" s="85">
        <v>3.4009999999999998</v>
      </c>
      <c r="F119" s="85">
        <v>15.05</v>
      </c>
      <c r="G119" s="85">
        <v>90</v>
      </c>
      <c r="H119" s="85">
        <v>180</v>
      </c>
      <c r="I119" s="85"/>
      <c r="J119"/>
      <c r="K119"/>
      <c r="L119"/>
      <c r="M119"/>
      <c r="N119"/>
      <c r="O119"/>
      <c r="P119"/>
      <c r="Q119"/>
      <c r="R119"/>
      <c r="S119"/>
    </row>
    <row r="120" spans="1:19">
      <c r="A120" s="85" t="s">
        <v>589</v>
      </c>
      <c r="B120" s="85" t="s">
        <v>1076</v>
      </c>
      <c r="C120" s="85">
        <v>0.22</v>
      </c>
      <c r="D120" s="85">
        <v>0.36299999999999999</v>
      </c>
      <c r="E120" s="85">
        <v>0.38400000000000001</v>
      </c>
      <c r="F120" s="85">
        <v>5.0199999999999996</v>
      </c>
      <c r="G120" s="85">
        <v>0</v>
      </c>
      <c r="H120" s="85">
        <v>90</v>
      </c>
      <c r="I120" s="85" t="s">
        <v>528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5" t="s">
        <v>611</v>
      </c>
      <c r="B121" s="85" t="s">
        <v>1076</v>
      </c>
      <c r="C121" s="85">
        <v>0.22</v>
      </c>
      <c r="D121" s="85">
        <v>0.36299999999999999</v>
      </c>
      <c r="E121" s="85">
        <v>0.38400000000000001</v>
      </c>
      <c r="F121" s="85">
        <v>5.0199999999999996</v>
      </c>
      <c r="G121" s="85">
        <v>0</v>
      </c>
      <c r="H121" s="85">
        <v>90</v>
      </c>
      <c r="I121" s="85" t="s">
        <v>528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5" t="s">
        <v>643</v>
      </c>
      <c r="B122" s="85" t="s">
        <v>1076</v>
      </c>
      <c r="C122" s="85">
        <v>0.22</v>
      </c>
      <c r="D122" s="85">
        <v>0.36299999999999999</v>
      </c>
      <c r="E122" s="85">
        <v>0.38400000000000001</v>
      </c>
      <c r="F122" s="85">
        <v>5.0199999999999996</v>
      </c>
      <c r="G122" s="85">
        <v>0</v>
      </c>
      <c r="H122" s="85">
        <v>90</v>
      </c>
      <c r="I122" s="85" t="s">
        <v>528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5" t="s">
        <v>644</v>
      </c>
      <c r="B123" s="85" t="s">
        <v>1078</v>
      </c>
      <c r="C123" s="85">
        <v>0.3</v>
      </c>
      <c r="D123" s="85">
        <v>0.35799999999999998</v>
      </c>
      <c r="E123" s="85">
        <v>0.38400000000000001</v>
      </c>
      <c r="F123" s="85">
        <v>15.05</v>
      </c>
      <c r="G123" s="85">
        <v>90</v>
      </c>
      <c r="H123" s="85">
        <v>0</v>
      </c>
      <c r="I123" s="85"/>
      <c r="J123"/>
      <c r="K123"/>
      <c r="L123"/>
      <c r="M123"/>
      <c r="N123"/>
      <c r="O123"/>
      <c r="P123"/>
      <c r="Q123"/>
      <c r="R123"/>
      <c r="S123"/>
    </row>
    <row r="124" spans="1:19">
      <c r="A124" s="85" t="s">
        <v>559</v>
      </c>
      <c r="B124" s="85" t="s">
        <v>1076</v>
      </c>
      <c r="C124" s="85">
        <v>0.22</v>
      </c>
      <c r="D124" s="85">
        <v>0.36299999999999999</v>
      </c>
      <c r="E124" s="85">
        <v>0.38400000000000001</v>
      </c>
      <c r="F124" s="85">
        <v>13.29</v>
      </c>
      <c r="G124" s="85">
        <v>0</v>
      </c>
      <c r="H124" s="85">
        <v>90</v>
      </c>
      <c r="I124" s="85" t="s">
        <v>528</v>
      </c>
      <c r="J124"/>
      <c r="K124"/>
      <c r="L124"/>
      <c r="M124"/>
      <c r="N124"/>
      <c r="O124"/>
      <c r="P124"/>
      <c r="Q124"/>
      <c r="R124"/>
      <c r="S124"/>
    </row>
    <row r="125" spans="1:19">
      <c r="A125" s="85" t="s">
        <v>560</v>
      </c>
      <c r="B125" s="85" t="s">
        <v>1077</v>
      </c>
      <c r="C125" s="85">
        <v>0.3</v>
      </c>
      <c r="D125" s="85">
        <v>1.8620000000000001</v>
      </c>
      <c r="E125" s="85">
        <v>3.4009999999999998</v>
      </c>
      <c r="F125" s="85">
        <v>32.61</v>
      </c>
      <c r="G125" s="85">
        <v>90</v>
      </c>
      <c r="H125" s="85">
        <v>180</v>
      </c>
      <c r="I125" s="85"/>
      <c r="J125"/>
      <c r="K125"/>
      <c r="L125"/>
      <c r="M125"/>
      <c r="N125"/>
      <c r="O125"/>
      <c r="P125"/>
      <c r="Q125"/>
      <c r="R125"/>
      <c r="S125"/>
    </row>
    <row r="126" spans="1:19">
      <c r="A126" s="85" t="s">
        <v>565</v>
      </c>
      <c r="B126" s="85" t="s">
        <v>1076</v>
      </c>
      <c r="C126" s="85">
        <v>0.22</v>
      </c>
      <c r="D126" s="85">
        <v>0.36299999999999999</v>
      </c>
      <c r="E126" s="85">
        <v>0.38400000000000001</v>
      </c>
      <c r="F126" s="85">
        <v>13.29</v>
      </c>
      <c r="G126" s="85">
        <v>0</v>
      </c>
      <c r="H126" s="85">
        <v>90</v>
      </c>
      <c r="I126" s="85" t="s">
        <v>528</v>
      </c>
      <c r="J126"/>
      <c r="K126"/>
      <c r="L126"/>
      <c r="M126"/>
      <c r="N126"/>
      <c r="O126"/>
      <c r="P126"/>
      <c r="Q126"/>
      <c r="R126"/>
      <c r="S126"/>
    </row>
    <row r="127" spans="1:19">
      <c r="A127" s="85" t="s">
        <v>566</v>
      </c>
      <c r="B127" s="85" t="s">
        <v>1077</v>
      </c>
      <c r="C127" s="85">
        <v>0.3</v>
      </c>
      <c r="D127" s="85">
        <v>1.8620000000000001</v>
      </c>
      <c r="E127" s="85">
        <v>3.4009999999999998</v>
      </c>
      <c r="F127" s="85">
        <v>32.61</v>
      </c>
      <c r="G127" s="85">
        <v>90</v>
      </c>
      <c r="H127" s="85">
        <v>180</v>
      </c>
      <c r="I127" s="85"/>
      <c r="J127"/>
      <c r="K127"/>
      <c r="L127"/>
      <c r="M127"/>
      <c r="N127"/>
      <c r="O127"/>
      <c r="P127"/>
      <c r="Q127"/>
      <c r="R127"/>
      <c r="S127"/>
    </row>
    <row r="128" spans="1:19">
      <c r="A128" s="85" t="s">
        <v>540</v>
      </c>
      <c r="B128" s="85" t="s">
        <v>1076</v>
      </c>
      <c r="C128" s="85">
        <v>0.22</v>
      </c>
      <c r="D128" s="85">
        <v>0.36299999999999999</v>
      </c>
      <c r="E128" s="85">
        <v>0.38400000000000001</v>
      </c>
      <c r="F128" s="85">
        <v>27.59</v>
      </c>
      <c r="G128" s="85">
        <v>270</v>
      </c>
      <c r="H128" s="85">
        <v>90</v>
      </c>
      <c r="I128" s="85" t="s">
        <v>533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5" t="s">
        <v>541</v>
      </c>
      <c r="B129" s="85" t="s">
        <v>1076</v>
      </c>
      <c r="C129" s="85">
        <v>0.22</v>
      </c>
      <c r="D129" s="85">
        <v>0.36299999999999999</v>
      </c>
      <c r="E129" s="85">
        <v>0.38400000000000001</v>
      </c>
      <c r="F129" s="85">
        <v>66.430000000000007</v>
      </c>
      <c r="G129" s="85">
        <v>180</v>
      </c>
      <c r="H129" s="85">
        <v>90</v>
      </c>
      <c r="I129" s="85" t="s">
        <v>535</v>
      </c>
      <c r="J129"/>
      <c r="K129"/>
      <c r="L129"/>
      <c r="M129"/>
      <c r="N129"/>
      <c r="O129"/>
      <c r="P129"/>
      <c r="Q129"/>
      <c r="R129"/>
      <c r="S129"/>
    </row>
    <row r="130" spans="1:19">
      <c r="A130" s="85" t="s">
        <v>542</v>
      </c>
      <c r="B130" s="85" t="s">
        <v>1077</v>
      </c>
      <c r="C130" s="85">
        <v>0.3</v>
      </c>
      <c r="D130" s="85">
        <v>1.8620000000000001</v>
      </c>
      <c r="E130" s="85">
        <v>3.4009999999999998</v>
      </c>
      <c r="F130" s="85">
        <v>163.06</v>
      </c>
      <c r="G130" s="85">
        <v>90</v>
      </c>
      <c r="H130" s="85">
        <v>180</v>
      </c>
      <c r="I130" s="85"/>
      <c r="J130"/>
      <c r="K130"/>
      <c r="L130"/>
      <c r="M130"/>
      <c r="N130"/>
      <c r="O130"/>
      <c r="P130"/>
      <c r="Q130"/>
      <c r="R130"/>
      <c r="S130"/>
    </row>
    <row r="131" spans="1:19">
      <c r="A131" s="85" t="s">
        <v>567</v>
      </c>
      <c r="B131" s="85" t="s">
        <v>1076</v>
      </c>
      <c r="C131" s="85">
        <v>0.22</v>
      </c>
      <c r="D131" s="85">
        <v>0.36299999999999999</v>
      </c>
      <c r="E131" s="85">
        <v>0.38400000000000001</v>
      </c>
      <c r="F131" s="85">
        <v>53.14</v>
      </c>
      <c r="G131" s="85">
        <v>0</v>
      </c>
      <c r="H131" s="85">
        <v>90</v>
      </c>
      <c r="I131" s="85" t="s">
        <v>528</v>
      </c>
      <c r="J131"/>
      <c r="K131"/>
      <c r="L131"/>
      <c r="M131"/>
      <c r="N131"/>
      <c r="O131"/>
      <c r="P131"/>
      <c r="Q131"/>
      <c r="R131"/>
      <c r="S131"/>
    </row>
    <row r="132" spans="1:19">
      <c r="A132" s="85" t="s">
        <v>568</v>
      </c>
      <c r="B132" s="85" t="s">
        <v>1077</v>
      </c>
      <c r="C132" s="85">
        <v>0.3</v>
      </c>
      <c r="D132" s="85">
        <v>1.8620000000000001</v>
      </c>
      <c r="E132" s="85">
        <v>3.4009999999999998</v>
      </c>
      <c r="F132" s="85">
        <v>130.44</v>
      </c>
      <c r="G132" s="85">
        <v>90</v>
      </c>
      <c r="H132" s="85">
        <v>180</v>
      </c>
      <c r="I132" s="85"/>
      <c r="J132"/>
      <c r="K132"/>
      <c r="L132"/>
      <c r="M132"/>
      <c r="N132"/>
      <c r="O132"/>
      <c r="P132"/>
      <c r="Q132"/>
      <c r="R132"/>
      <c r="S132"/>
    </row>
    <row r="133" spans="1:19">
      <c r="A133" s="85" t="s">
        <v>569</v>
      </c>
      <c r="B133" s="85" t="s">
        <v>1076</v>
      </c>
      <c r="C133" s="85">
        <v>0.22</v>
      </c>
      <c r="D133" s="85">
        <v>0.36299999999999999</v>
      </c>
      <c r="E133" s="85">
        <v>0.38400000000000001</v>
      </c>
      <c r="F133" s="85">
        <v>8.18</v>
      </c>
      <c r="G133" s="85">
        <v>0</v>
      </c>
      <c r="H133" s="85">
        <v>90</v>
      </c>
      <c r="I133" s="85" t="s">
        <v>528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5" t="s">
        <v>570</v>
      </c>
      <c r="B134" s="85" t="s">
        <v>1076</v>
      </c>
      <c r="C134" s="85">
        <v>0.22</v>
      </c>
      <c r="D134" s="85">
        <v>0.36299999999999999</v>
      </c>
      <c r="E134" s="85">
        <v>0.38400000000000001</v>
      </c>
      <c r="F134" s="85">
        <v>27.59</v>
      </c>
      <c r="G134" s="85">
        <v>270</v>
      </c>
      <c r="H134" s="85">
        <v>90</v>
      </c>
      <c r="I134" s="85" t="s">
        <v>533</v>
      </c>
      <c r="J134"/>
      <c r="K134"/>
      <c r="L134"/>
      <c r="M134"/>
      <c r="N134"/>
      <c r="O134"/>
      <c r="P134"/>
      <c r="Q134"/>
      <c r="R134"/>
      <c r="S134"/>
    </row>
    <row r="135" spans="1:19">
      <c r="A135" s="85" t="s">
        <v>571</v>
      </c>
      <c r="B135" s="85" t="s">
        <v>1077</v>
      </c>
      <c r="C135" s="85">
        <v>0.3</v>
      </c>
      <c r="D135" s="85">
        <v>1.8620000000000001</v>
      </c>
      <c r="E135" s="85">
        <v>3.4009999999999998</v>
      </c>
      <c r="F135" s="85">
        <v>20.07</v>
      </c>
      <c r="G135" s="85">
        <v>90</v>
      </c>
      <c r="H135" s="85">
        <v>180</v>
      </c>
      <c r="I135" s="85"/>
      <c r="J135"/>
      <c r="K135"/>
      <c r="L135"/>
      <c r="M135"/>
      <c r="N135"/>
      <c r="O135"/>
      <c r="P135"/>
      <c r="Q135"/>
      <c r="R135"/>
      <c r="S135"/>
    </row>
    <row r="136" spans="1:19">
      <c r="A136" s="85" t="s">
        <v>594</v>
      </c>
      <c r="B136" s="85" t="s">
        <v>1076</v>
      </c>
      <c r="C136" s="85">
        <v>0.22</v>
      </c>
      <c r="D136" s="85">
        <v>0.36299999999999999</v>
      </c>
      <c r="E136" s="85">
        <v>0.38400000000000001</v>
      </c>
      <c r="F136" s="85">
        <v>6.69</v>
      </c>
      <c r="G136" s="85">
        <v>0</v>
      </c>
      <c r="H136" s="85">
        <v>90</v>
      </c>
      <c r="I136" s="85" t="s">
        <v>528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5" t="s">
        <v>595</v>
      </c>
      <c r="B137" s="85" t="s">
        <v>1076</v>
      </c>
      <c r="C137" s="85">
        <v>0.22</v>
      </c>
      <c r="D137" s="85">
        <v>0.36299999999999999</v>
      </c>
      <c r="E137" s="85">
        <v>0.38400000000000001</v>
      </c>
      <c r="F137" s="85">
        <v>22.58</v>
      </c>
      <c r="G137" s="85">
        <v>270</v>
      </c>
      <c r="H137" s="85">
        <v>90</v>
      </c>
      <c r="I137" s="85" t="s">
        <v>533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5" t="s">
        <v>616</v>
      </c>
      <c r="B138" s="85" t="s">
        <v>1076</v>
      </c>
      <c r="C138" s="85">
        <v>0.22</v>
      </c>
      <c r="D138" s="85">
        <v>0.36299999999999999</v>
      </c>
      <c r="E138" s="85">
        <v>0.38400000000000001</v>
      </c>
      <c r="F138" s="85">
        <v>6.69</v>
      </c>
      <c r="G138" s="85">
        <v>0</v>
      </c>
      <c r="H138" s="85">
        <v>90</v>
      </c>
      <c r="I138" s="85" t="s">
        <v>528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5" t="s">
        <v>617</v>
      </c>
      <c r="B139" s="85" t="s">
        <v>1076</v>
      </c>
      <c r="C139" s="85">
        <v>0.22</v>
      </c>
      <c r="D139" s="85">
        <v>0.36299999999999999</v>
      </c>
      <c r="E139" s="85">
        <v>0.38400000000000001</v>
      </c>
      <c r="F139" s="85">
        <v>22.58</v>
      </c>
      <c r="G139" s="85">
        <v>270</v>
      </c>
      <c r="H139" s="85">
        <v>90</v>
      </c>
      <c r="I139" s="85" t="s">
        <v>533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5" t="s">
        <v>653</v>
      </c>
      <c r="B140" s="85" t="s">
        <v>1076</v>
      </c>
      <c r="C140" s="85">
        <v>0.22</v>
      </c>
      <c r="D140" s="85">
        <v>0.36299999999999999</v>
      </c>
      <c r="E140" s="85">
        <v>0.38400000000000001</v>
      </c>
      <c r="F140" s="85">
        <v>6.69</v>
      </c>
      <c r="G140" s="85">
        <v>0</v>
      </c>
      <c r="H140" s="85">
        <v>90</v>
      </c>
      <c r="I140" s="85" t="s">
        <v>528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5" t="s">
        <v>654</v>
      </c>
      <c r="B141" s="85" t="s">
        <v>1076</v>
      </c>
      <c r="C141" s="85">
        <v>0.22</v>
      </c>
      <c r="D141" s="85">
        <v>0.36299999999999999</v>
      </c>
      <c r="E141" s="85">
        <v>0.38400000000000001</v>
      </c>
      <c r="F141" s="85">
        <v>22.58</v>
      </c>
      <c r="G141" s="85">
        <v>270</v>
      </c>
      <c r="H141" s="85">
        <v>90</v>
      </c>
      <c r="I141" s="85" t="s">
        <v>533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5" t="s">
        <v>655</v>
      </c>
      <c r="B142" s="85" t="s">
        <v>1078</v>
      </c>
      <c r="C142" s="85">
        <v>0.3</v>
      </c>
      <c r="D142" s="85">
        <v>0.35799999999999998</v>
      </c>
      <c r="E142" s="85">
        <v>0.38400000000000001</v>
      </c>
      <c r="F142" s="85">
        <v>20.07</v>
      </c>
      <c r="G142" s="85">
        <v>90</v>
      </c>
      <c r="H142" s="85">
        <v>0</v>
      </c>
      <c r="I142" s="85"/>
      <c r="J142"/>
      <c r="K142"/>
      <c r="L142"/>
      <c r="M142"/>
      <c r="N142"/>
      <c r="O142"/>
      <c r="P142"/>
      <c r="Q142"/>
      <c r="R142"/>
      <c r="S142"/>
    </row>
    <row r="143" spans="1:19">
      <c r="A143" s="85" t="s">
        <v>572</v>
      </c>
      <c r="B143" s="85" t="s">
        <v>1076</v>
      </c>
      <c r="C143" s="85">
        <v>0.22</v>
      </c>
      <c r="D143" s="85">
        <v>0.36299999999999999</v>
      </c>
      <c r="E143" s="85">
        <v>0.38400000000000001</v>
      </c>
      <c r="F143" s="85">
        <v>5.1100000000000003</v>
      </c>
      <c r="G143" s="85">
        <v>0</v>
      </c>
      <c r="H143" s="85">
        <v>90</v>
      </c>
      <c r="I143" s="85" t="s">
        <v>528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5" t="s">
        <v>573</v>
      </c>
      <c r="B144" s="85" t="s">
        <v>1077</v>
      </c>
      <c r="C144" s="85">
        <v>0.3</v>
      </c>
      <c r="D144" s="85">
        <v>1.8620000000000001</v>
      </c>
      <c r="E144" s="85">
        <v>3.4009999999999998</v>
      </c>
      <c r="F144" s="85">
        <v>12.54</v>
      </c>
      <c r="G144" s="85">
        <v>90</v>
      </c>
      <c r="H144" s="85">
        <v>180</v>
      </c>
      <c r="I144" s="85"/>
      <c r="J144"/>
      <c r="K144"/>
      <c r="L144"/>
      <c r="M144"/>
      <c r="N144"/>
      <c r="O144"/>
      <c r="P144"/>
      <c r="Q144"/>
      <c r="R144"/>
      <c r="S144"/>
    </row>
    <row r="145" spans="1:19">
      <c r="A145" s="85" t="s">
        <v>593</v>
      </c>
      <c r="B145" s="85" t="s">
        <v>1076</v>
      </c>
      <c r="C145" s="85">
        <v>0.22</v>
      </c>
      <c r="D145" s="85">
        <v>0.36299999999999999</v>
      </c>
      <c r="E145" s="85">
        <v>0.38400000000000001</v>
      </c>
      <c r="F145" s="85">
        <v>4.18</v>
      </c>
      <c r="G145" s="85">
        <v>0</v>
      </c>
      <c r="H145" s="85">
        <v>90</v>
      </c>
      <c r="I145" s="85" t="s">
        <v>528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5" t="s">
        <v>615</v>
      </c>
      <c r="B146" s="85" t="s">
        <v>1076</v>
      </c>
      <c r="C146" s="85">
        <v>0.22</v>
      </c>
      <c r="D146" s="85">
        <v>0.36299999999999999</v>
      </c>
      <c r="E146" s="85">
        <v>0.38400000000000001</v>
      </c>
      <c r="F146" s="85">
        <v>4.18</v>
      </c>
      <c r="G146" s="85">
        <v>0</v>
      </c>
      <c r="H146" s="85">
        <v>90</v>
      </c>
      <c r="I146" s="85" t="s">
        <v>528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5" t="s">
        <v>651</v>
      </c>
      <c r="B147" s="85" t="s">
        <v>1076</v>
      </c>
      <c r="C147" s="85">
        <v>0.22</v>
      </c>
      <c r="D147" s="85">
        <v>0.36299999999999999</v>
      </c>
      <c r="E147" s="85">
        <v>0.38400000000000001</v>
      </c>
      <c r="F147" s="85">
        <v>4.18</v>
      </c>
      <c r="G147" s="85">
        <v>0</v>
      </c>
      <c r="H147" s="85">
        <v>90</v>
      </c>
      <c r="I147" s="85" t="s">
        <v>528</v>
      </c>
      <c r="J147"/>
      <c r="K147"/>
      <c r="L147"/>
      <c r="M147"/>
      <c r="N147"/>
      <c r="O147"/>
      <c r="P147"/>
      <c r="Q147"/>
      <c r="R147"/>
      <c r="S147"/>
    </row>
    <row r="148" spans="1:19">
      <c r="A148" s="85" t="s">
        <v>652</v>
      </c>
      <c r="B148" s="85" t="s">
        <v>1078</v>
      </c>
      <c r="C148" s="85">
        <v>0.3</v>
      </c>
      <c r="D148" s="85">
        <v>0.35799999999999998</v>
      </c>
      <c r="E148" s="85">
        <v>0.38400000000000001</v>
      </c>
      <c r="F148" s="85">
        <v>12.54</v>
      </c>
      <c r="G148" s="85">
        <v>90</v>
      </c>
      <c r="H148" s="85">
        <v>0</v>
      </c>
      <c r="I148" s="85"/>
      <c r="J148"/>
      <c r="K148"/>
      <c r="L148"/>
      <c r="M148"/>
      <c r="N148"/>
      <c r="O148"/>
      <c r="P148"/>
      <c r="Q148"/>
      <c r="R148"/>
      <c r="S148"/>
    </row>
    <row r="149" spans="1:19">
      <c r="A149" s="85" t="s">
        <v>549</v>
      </c>
      <c r="B149" s="85" t="s">
        <v>1076</v>
      </c>
      <c r="C149" s="85">
        <v>0.22</v>
      </c>
      <c r="D149" s="85">
        <v>0.36299999999999999</v>
      </c>
      <c r="E149" s="85">
        <v>0.38400000000000001</v>
      </c>
      <c r="F149" s="85">
        <v>13.29</v>
      </c>
      <c r="G149" s="85">
        <v>180</v>
      </c>
      <c r="H149" s="85">
        <v>90</v>
      </c>
      <c r="I149" s="85" t="s">
        <v>535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85" t="s">
        <v>550</v>
      </c>
      <c r="B150" s="85" t="s">
        <v>1077</v>
      </c>
      <c r="C150" s="85">
        <v>0.3</v>
      </c>
      <c r="D150" s="85">
        <v>1.8620000000000001</v>
      </c>
      <c r="E150" s="85">
        <v>3.4009999999999998</v>
      </c>
      <c r="F150" s="85">
        <v>32.61</v>
      </c>
      <c r="G150" s="85">
        <v>90</v>
      </c>
      <c r="H150" s="85">
        <v>180</v>
      </c>
      <c r="I150" s="85"/>
      <c r="J150"/>
      <c r="K150"/>
      <c r="L150"/>
      <c r="M150"/>
      <c r="N150"/>
      <c r="O150"/>
      <c r="P150"/>
      <c r="Q150"/>
      <c r="R150"/>
      <c r="S150"/>
    </row>
    <row r="151" spans="1:19">
      <c r="A151" s="85" t="s">
        <v>551</v>
      </c>
      <c r="B151" s="85" t="s">
        <v>1076</v>
      </c>
      <c r="C151" s="85">
        <v>0.22</v>
      </c>
      <c r="D151" s="85">
        <v>0.36299999999999999</v>
      </c>
      <c r="E151" s="85">
        <v>0.38400000000000001</v>
      </c>
      <c r="F151" s="85">
        <v>13.29</v>
      </c>
      <c r="G151" s="85">
        <v>180</v>
      </c>
      <c r="H151" s="85">
        <v>90</v>
      </c>
      <c r="I151" s="85" t="s">
        <v>535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85" t="s">
        <v>552</v>
      </c>
      <c r="B152" s="85" t="s">
        <v>1077</v>
      </c>
      <c r="C152" s="85">
        <v>0.3</v>
      </c>
      <c r="D152" s="85">
        <v>1.8620000000000001</v>
      </c>
      <c r="E152" s="85">
        <v>3.4009999999999998</v>
      </c>
      <c r="F152" s="85">
        <v>32.61</v>
      </c>
      <c r="G152" s="85">
        <v>90</v>
      </c>
      <c r="H152" s="85">
        <v>180</v>
      </c>
      <c r="I152" s="85"/>
      <c r="J152"/>
      <c r="K152"/>
      <c r="L152"/>
      <c r="M152"/>
      <c r="N152"/>
      <c r="O152"/>
      <c r="P152"/>
      <c r="Q152"/>
      <c r="R152"/>
      <c r="S152"/>
    </row>
    <row r="153" spans="1:19">
      <c r="A153" s="85" t="s">
        <v>553</v>
      </c>
      <c r="B153" s="85" t="s">
        <v>1076</v>
      </c>
      <c r="C153" s="85">
        <v>0.22</v>
      </c>
      <c r="D153" s="85">
        <v>0.36299999999999999</v>
      </c>
      <c r="E153" s="85">
        <v>0.38400000000000001</v>
      </c>
      <c r="F153" s="85">
        <v>13.29</v>
      </c>
      <c r="G153" s="85">
        <v>180</v>
      </c>
      <c r="H153" s="85">
        <v>90</v>
      </c>
      <c r="I153" s="85" t="s">
        <v>535</v>
      </c>
      <c r="J153"/>
      <c r="K153"/>
      <c r="L153"/>
      <c r="M153"/>
      <c r="N153"/>
      <c r="O153"/>
      <c r="P153"/>
      <c r="Q153"/>
      <c r="R153"/>
      <c r="S153"/>
    </row>
    <row r="154" spans="1:19">
      <c r="A154" s="85" t="s">
        <v>554</v>
      </c>
      <c r="B154" s="85" t="s">
        <v>1077</v>
      </c>
      <c r="C154" s="85">
        <v>0.3</v>
      </c>
      <c r="D154" s="85">
        <v>1.8620000000000001</v>
      </c>
      <c r="E154" s="85">
        <v>3.4009999999999998</v>
      </c>
      <c r="F154" s="85">
        <v>32.61</v>
      </c>
      <c r="G154" s="85">
        <v>90</v>
      </c>
      <c r="H154" s="85">
        <v>180</v>
      </c>
      <c r="I154" s="85"/>
      <c r="J154"/>
      <c r="K154"/>
      <c r="L154"/>
      <c r="M154"/>
      <c r="N154"/>
      <c r="O154"/>
      <c r="P154"/>
      <c r="Q154"/>
      <c r="R154"/>
      <c r="S154"/>
    </row>
    <row r="155" spans="1:19">
      <c r="A155" s="85" t="s">
        <v>555</v>
      </c>
      <c r="B155" s="85" t="s">
        <v>1076</v>
      </c>
      <c r="C155" s="85">
        <v>0.22</v>
      </c>
      <c r="D155" s="85">
        <v>0.36299999999999999</v>
      </c>
      <c r="E155" s="85">
        <v>0.38400000000000001</v>
      </c>
      <c r="F155" s="85">
        <v>13.29</v>
      </c>
      <c r="G155" s="85">
        <v>0</v>
      </c>
      <c r="H155" s="85">
        <v>90</v>
      </c>
      <c r="I155" s="85" t="s">
        <v>528</v>
      </c>
      <c r="J155"/>
      <c r="K155"/>
      <c r="L155"/>
      <c r="M155"/>
      <c r="N155"/>
      <c r="O155"/>
      <c r="P155"/>
      <c r="Q155"/>
      <c r="R155"/>
      <c r="S155"/>
    </row>
    <row r="156" spans="1:19">
      <c r="A156" s="85" t="s">
        <v>556</v>
      </c>
      <c r="B156" s="85" t="s">
        <v>1077</v>
      </c>
      <c r="C156" s="85">
        <v>0.3</v>
      </c>
      <c r="D156" s="85">
        <v>1.8620000000000001</v>
      </c>
      <c r="E156" s="85">
        <v>3.4009999999999998</v>
      </c>
      <c r="F156" s="85">
        <v>32.61</v>
      </c>
      <c r="G156" s="85">
        <v>90</v>
      </c>
      <c r="H156" s="85">
        <v>180</v>
      </c>
      <c r="I156" s="85"/>
      <c r="J156"/>
      <c r="K156"/>
      <c r="L156"/>
      <c r="M156"/>
      <c r="N156"/>
      <c r="O156"/>
      <c r="P156"/>
      <c r="Q156"/>
      <c r="R156"/>
      <c r="S156"/>
    </row>
    <row r="157" spans="1:19">
      <c r="A157" s="85" t="s">
        <v>557</v>
      </c>
      <c r="B157" s="85" t="s">
        <v>1076</v>
      </c>
      <c r="C157" s="85">
        <v>0.22</v>
      </c>
      <c r="D157" s="85">
        <v>0.36299999999999999</v>
      </c>
      <c r="E157" s="85">
        <v>0.38400000000000001</v>
      </c>
      <c r="F157" s="85">
        <v>13.29</v>
      </c>
      <c r="G157" s="85">
        <v>0</v>
      </c>
      <c r="H157" s="85">
        <v>90</v>
      </c>
      <c r="I157" s="85" t="s">
        <v>528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5" t="s">
        <v>558</v>
      </c>
      <c r="B158" s="85" t="s">
        <v>1077</v>
      </c>
      <c r="C158" s="85">
        <v>0.3</v>
      </c>
      <c r="D158" s="85">
        <v>1.8620000000000001</v>
      </c>
      <c r="E158" s="85">
        <v>3.4009999999999998</v>
      </c>
      <c r="F158" s="85">
        <v>32.61</v>
      </c>
      <c r="G158" s="85">
        <v>90</v>
      </c>
      <c r="H158" s="85">
        <v>180</v>
      </c>
      <c r="I158" s="85"/>
      <c r="J158"/>
      <c r="K158"/>
      <c r="L158"/>
      <c r="M158"/>
      <c r="N158"/>
      <c r="O158"/>
      <c r="P158"/>
      <c r="Q158"/>
      <c r="R158"/>
      <c r="S158"/>
    </row>
    <row r="159" spans="1:19">
      <c r="A159" s="85" t="s">
        <v>581</v>
      </c>
      <c r="B159" s="85" t="s">
        <v>1076</v>
      </c>
      <c r="C159" s="85">
        <v>0.22</v>
      </c>
      <c r="D159" s="85">
        <v>0.36299999999999999</v>
      </c>
      <c r="E159" s="85">
        <v>0.38400000000000001</v>
      </c>
      <c r="F159" s="85">
        <v>22.58</v>
      </c>
      <c r="G159" s="85">
        <v>270</v>
      </c>
      <c r="H159" s="85">
        <v>90</v>
      </c>
      <c r="I159" s="85" t="s">
        <v>533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5" t="s">
        <v>582</v>
      </c>
      <c r="B160" s="85" t="s">
        <v>1076</v>
      </c>
      <c r="C160" s="85">
        <v>0.22</v>
      </c>
      <c r="D160" s="85">
        <v>0.36299999999999999</v>
      </c>
      <c r="E160" s="85">
        <v>0.38400000000000001</v>
      </c>
      <c r="F160" s="85">
        <v>10.87</v>
      </c>
      <c r="G160" s="85">
        <v>180</v>
      </c>
      <c r="H160" s="85">
        <v>90</v>
      </c>
      <c r="I160" s="85" t="s">
        <v>535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5" t="s">
        <v>583</v>
      </c>
      <c r="B161" s="85" t="s">
        <v>1076</v>
      </c>
      <c r="C161" s="85">
        <v>0.22</v>
      </c>
      <c r="D161" s="85">
        <v>0.36299999999999999</v>
      </c>
      <c r="E161" s="85">
        <v>0.38400000000000001</v>
      </c>
      <c r="F161" s="85">
        <v>43.48</v>
      </c>
      <c r="G161" s="85">
        <v>180</v>
      </c>
      <c r="H161" s="85">
        <v>90</v>
      </c>
      <c r="I161" s="85" t="s">
        <v>535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5" t="s">
        <v>584</v>
      </c>
      <c r="B162" s="85" t="s">
        <v>1076</v>
      </c>
      <c r="C162" s="85">
        <v>0.22</v>
      </c>
      <c r="D162" s="85">
        <v>0.36299999999999999</v>
      </c>
      <c r="E162" s="85">
        <v>0.38400000000000001</v>
      </c>
      <c r="F162" s="85">
        <v>35.119999999999997</v>
      </c>
      <c r="G162" s="85">
        <v>180</v>
      </c>
      <c r="H162" s="85">
        <v>90</v>
      </c>
      <c r="I162" s="85" t="s">
        <v>535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5" t="s">
        <v>585</v>
      </c>
      <c r="B163" s="85" t="s">
        <v>1076</v>
      </c>
      <c r="C163" s="85">
        <v>0.22</v>
      </c>
      <c r="D163" s="85">
        <v>0.36299999999999999</v>
      </c>
      <c r="E163" s="85">
        <v>0.38400000000000001</v>
      </c>
      <c r="F163" s="85">
        <v>43.48</v>
      </c>
      <c r="G163" s="85">
        <v>180</v>
      </c>
      <c r="H163" s="85">
        <v>90</v>
      </c>
      <c r="I163" s="85" t="s">
        <v>535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5" t="s">
        <v>586</v>
      </c>
      <c r="B164" s="85" t="s">
        <v>1076</v>
      </c>
      <c r="C164" s="85">
        <v>0.22</v>
      </c>
      <c r="D164" s="85">
        <v>0.36299999999999999</v>
      </c>
      <c r="E164" s="85">
        <v>0.38400000000000001</v>
      </c>
      <c r="F164" s="85">
        <v>10.87</v>
      </c>
      <c r="G164" s="85">
        <v>180</v>
      </c>
      <c r="H164" s="85">
        <v>90</v>
      </c>
      <c r="I164" s="85" t="s">
        <v>535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5" t="s">
        <v>587</v>
      </c>
      <c r="B165" s="85" t="s">
        <v>1076</v>
      </c>
      <c r="C165" s="85">
        <v>0.22</v>
      </c>
      <c r="D165" s="85">
        <v>0.36299999999999999</v>
      </c>
      <c r="E165" s="85">
        <v>0.38400000000000001</v>
      </c>
      <c r="F165" s="85">
        <v>10.87</v>
      </c>
      <c r="G165" s="85">
        <v>0</v>
      </c>
      <c r="H165" s="85">
        <v>90</v>
      </c>
      <c r="I165" s="85" t="s">
        <v>528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5" t="s">
        <v>588</v>
      </c>
      <c r="B166" s="85" t="s">
        <v>1076</v>
      </c>
      <c r="C166" s="85">
        <v>0.22</v>
      </c>
      <c r="D166" s="85">
        <v>0.36299999999999999</v>
      </c>
      <c r="E166" s="85">
        <v>0.38400000000000001</v>
      </c>
      <c r="F166" s="85">
        <v>43.48</v>
      </c>
      <c r="G166" s="85">
        <v>0</v>
      </c>
      <c r="H166" s="85">
        <v>90</v>
      </c>
      <c r="I166" s="85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5" t="s">
        <v>590</v>
      </c>
      <c r="B167" s="85" t="s">
        <v>1076</v>
      </c>
      <c r="C167" s="85">
        <v>0.22</v>
      </c>
      <c r="D167" s="85">
        <v>0.36299999999999999</v>
      </c>
      <c r="E167" s="85">
        <v>0.38400000000000001</v>
      </c>
      <c r="F167" s="85">
        <v>10.87</v>
      </c>
      <c r="G167" s="85">
        <v>0</v>
      </c>
      <c r="H167" s="85">
        <v>90</v>
      </c>
      <c r="I167" s="85" t="s">
        <v>528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5" t="s">
        <v>591</v>
      </c>
      <c r="B168" s="85" t="s">
        <v>1076</v>
      </c>
      <c r="C168" s="85">
        <v>0.22</v>
      </c>
      <c r="D168" s="85">
        <v>0.36299999999999999</v>
      </c>
      <c r="E168" s="85">
        <v>0.38400000000000001</v>
      </c>
      <c r="F168" s="85">
        <v>43.48</v>
      </c>
      <c r="G168" s="85">
        <v>0</v>
      </c>
      <c r="H168" s="85">
        <v>90</v>
      </c>
      <c r="I168" s="85" t="s">
        <v>528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5" t="s">
        <v>592</v>
      </c>
      <c r="B169" s="85" t="s">
        <v>1076</v>
      </c>
      <c r="C169" s="85">
        <v>0.22</v>
      </c>
      <c r="D169" s="85">
        <v>0.36299999999999999</v>
      </c>
      <c r="E169" s="85">
        <v>0.38400000000000001</v>
      </c>
      <c r="F169" s="85">
        <v>10.87</v>
      </c>
      <c r="G169" s="85">
        <v>0</v>
      </c>
      <c r="H169" s="85">
        <v>90</v>
      </c>
      <c r="I169" s="85" t="s">
        <v>528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5" t="s">
        <v>603</v>
      </c>
      <c r="B170" s="85" t="s">
        <v>1076</v>
      </c>
      <c r="C170" s="85">
        <v>0.22</v>
      </c>
      <c r="D170" s="85">
        <v>0.36299999999999999</v>
      </c>
      <c r="E170" s="85">
        <v>0.38400000000000001</v>
      </c>
      <c r="F170" s="85">
        <v>22.58</v>
      </c>
      <c r="G170" s="85">
        <v>270</v>
      </c>
      <c r="H170" s="85">
        <v>90</v>
      </c>
      <c r="I170" s="85" t="s">
        <v>533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5" t="s">
        <v>604</v>
      </c>
      <c r="B171" s="85" t="s">
        <v>1076</v>
      </c>
      <c r="C171" s="85">
        <v>0.22</v>
      </c>
      <c r="D171" s="85">
        <v>0.36299999999999999</v>
      </c>
      <c r="E171" s="85">
        <v>0.38400000000000001</v>
      </c>
      <c r="F171" s="85">
        <v>10.87</v>
      </c>
      <c r="G171" s="85">
        <v>180</v>
      </c>
      <c r="H171" s="85">
        <v>90</v>
      </c>
      <c r="I171" s="85" t="s">
        <v>535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5" t="s">
        <v>605</v>
      </c>
      <c r="B172" s="85" t="s">
        <v>1076</v>
      </c>
      <c r="C172" s="85">
        <v>0.22</v>
      </c>
      <c r="D172" s="85">
        <v>0.36299999999999999</v>
      </c>
      <c r="E172" s="85">
        <v>0.38400000000000001</v>
      </c>
      <c r="F172" s="85">
        <v>43.48</v>
      </c>
      <c r="G172" s="85">
        <v>180</v>
      </c>
      <c r="H172" s="85">
        <v>90</v>
      </c>
      <c r="I172" s="85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5" t="s">
        <v>606</v>
      </c>
      <c r="B173" s="85" t="s">
        <v>1076</v>
      </c>
      <c r="C173" s="85">
        <v>0.22</v>
      </c>
      <c r="D173" s="85">
        <v>0.36299999999999999</v>
      </c>
      <c r="E173" s="85">
        <v>0.38400000000000001</v>
      </c>
      <c r="F173" s="85">
        <v>35.119999999999997</v>
      </c>
      <c r="G173" s="85">
        <v>180</v>
      </c>
      <c r="H173" s="85">
        <v>90</v>
      </c>
      <c r="I173" s="85" t="s">
        <v>535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5" t="s">
        <v>607</v>
      </c>
      <c r="B174" s="85" t="s">
        <v>1076</v>
      </c>
      <c r="C174" s="85">
        <v>0.22</v>
      </c>
      <c r="D174" s="85">
        <v>0.36299999999999999</v>
      </c>
      <c r="E174" s="85">
        <v>0.38400000000000001</v>
      </c>
      <c r="F174" s="85">
        <v>43.48</v>
      </c>
      <c r="G174" s="85">
        <v>180</v>
      </c>
      <c r="H174" s="85">
        <v>90</v>
      </c>
      <c r="I174" s="85" t="s">
        <v>535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5" t="s">
        <v>608</v>
      </c>
      <c r="B175" s="85" t="s">
        <v>1076</v>
      </c>
      <c r="C175" s="85">
        <v>0.22</v>
      </c>
      <c r="D175" s="85">
        <v>0.36299999999999999</v>
      </c>
      <c r="E175" s="85">
        <v>0.38400000000000001</v>
      </c>
      <c r="F175" s="85">
        <v>10.87</v>
      </c>
      <c r="G175" s="85">
        <v>180</v>
      </c>
      <c r="H175" s="85">
        <v>90</v>
      </c>
      <c r="I175" s="85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5" t="s">
        <v>609</v>
      </c>
      <c r="B176" s="85" t="s">
        <v>1076</v>
      </c>
      <c r="C176" s="85">
        <v>0.22</v>
      </c>
      <c r="D176" s="85">
        <v>0.36299999999999999</v>
      </c>
      <c r="E176" s="85">
        <v>0.38400000000000001</v>
      </c>
      <c r="F176" s="85">
        <v>10.87</v>
      </c>
      <c r="G176" s="85">
        <v>0</v>
      </c>
      <c r="H176" s="85">
        <v>90</v>
      </c>
      <c r="I176" s="85" t="s">
        <v>528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5" t="s">
        <v>610</v>
      </c>
      <c r="B177" s="85" t="s">
        <v>1076</v>
      </c>
      <c r="C177" s="85">
        <v>0.22</v>
      </c>
      <c r="D177" s="85">
        <v>0.36299999999999999</v>
      </c>
      <c r="E177" s="85">
        <v>0.38400000000000001</v>
      </c>
      <c r="F177" s="85">
        <v>43.48</v>
      </c>
      <c r="G177" s="85">
        <v>0</v>
      </c>
      <c r="H177" s="85">
        <v>90</v>
      </c>
      <c r="I177" s="85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5" t="s">
        <v>612</v>
      </c>
      <c r="B178" s="85" t="s">
        <v>1076</v>
      </c>
      <c r="C178" s="85">
        <v>0.22</v>
      </c>
      <c r="D178" s="85">
        <v>0.36299999999999999</v>
      </c>
      <c r="E178" s="85">
        <v>0.38400000000000001</v>
      </c>
      <c r="F178" s="85">
        <v>10.87</v>
      </c>
      <c r="G178" s="85">
        <v>0</v>
      </c>
      <c r="H178" s="85">
        <v>90</v>
      </c>
      <c r="I178" s="85" t="s">
        <v>528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5" t="s">
        <v>613</v>
      </c>
      <c r="B179" s="85" t="s">
        <v>1076</v>
      </c>
      <c r="C179" s="85">
        <v>0.22</v>
      </c>
      <c r="D179" s="85">
        <v>0.36299999999999999</v>
      </c>
      <c r="E179" s="85">
        <v>0.38400000000000001</v>
      </c>
      <c r="F179" s="85">
        <v>43.48</v>
      </c>
      <c r="G179" s="85">
        <v>0</v>
      </c>
      <c r="H179" s="85">
        <v>90</v>
      </c>
      <c r="I179" s="85" t="s">
        <v>528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5" t="s">
        <v>614</v>
      </c>
      <c r="B180" s="85" t="s">
        <v>1076</v>
      </c>
      <c r="C180" s="85">
        <v>0.22</v>
      </c>
      <c r="D180" s="85">
        <v>0.36299999999999999</v>
      </c>
      <c r="E180" s="85">
        <v>0.38400000000000001</v>
      </c>
      <c r="F180" s="85">
        <v>10.87</v>
      </c>
      <c r="G180" s="85">
        <v>0</v>
      </c>
      <c r="H180" s="85">
        <v>90</v>
      </c>
      <c r="I180" s="85" t="s">
        <v>528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5" t="s">
        <v>628</v>
      </c>
      <c r="B181" s="85" t="s">
        <v>1076</v>
      </c>
      <c r="C181" s="85">
        <v>0.22</v>
      </c>
      <c r="D181" s="85">
        <v>0.36299999999999999</v>
      </c>
      <c r="E181" s="85">
        <v>0.38400000000000001</v>
      </c>
      <c r="F181" s="85">
        <v>22.58</v>
      </c>
      <c r="G181" s="85">
        <v>270</v>
      </c>
      <c r="H181" s="85">
        <v>90</v>
      </c>
      <c r="I181" s="85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5" t="s">
        <v>629</v>
      </c>
      <c r="B182" s="85" t="s">
        <v>1076</v>
      </c>
      <c r="C182" s="85">
        <v>0.22</v>
      </c>
      <c r="D182" s="85">
        <v>0.36299999999999999</v>
      </c>
      <c r="E182" s="85">
        <v>0.38400000000000001</v>
      </c>
      <c r="F182" s="85">
        <v>10.87</v>
      </c>
      <c r="G182" s="85">
        <v>180</v>
      </c>
      <c r="H182" s="85">
        <v>90</v>
      </c>
      <c r="I182" s="85" t="s">
        <v>535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5" t="s">
        <v>630</v>
      </c>
      <c r="B183" s="85" t="s">
        <v>1078</v>
      </c>
      <c r="C183" s="85">
        <v>0.3</v>
      </c>
      <c r="D183" s="85">
        <v>0.35799999999999998</v>
      </c>
      <c r="E183" s="85">
        <v>0.38400000000000001</v>
      </c>
      <c r="F183" s="85">
        <v>32.61</v>
      </c>
      <c r="G183" s="85">
        <v>90</v>
      </c>
      <c r="H183" s="85">
        <v>0</v>
      </c>
      <c r="I183" s="85"/>
      <c r="J183"/>
      <c r="K183"/>
      <c r="L183"/>
      <c r="M183"/>
      <c r="N183"/>
      <c r="O183"/>
      <c r="P183"/>
      <c r="Q183"/>
      <c r="R183"/>
      <c r="S183"/>
    </row>
    <row r="184" spans="1:19">
      <c r="A184" s="85" t="s">
        <v>631</v>
      </c>
      <c r="B184" s="85" t="s">
        <v>1076</v>
      </c>
      <c r="C184" s="85">
        <v>0.22</v>
      </c>
      <c r="D184" s="85">
        <v>0.36299999999999999</v>
      </c>
      <c r="E184" s="85">
        <v>0.38400000000000001</v>
      </c>
      <c r="F184" s="85">
        <v>43.48</v>
      </c>
      <c r="G184" s="85">
        <v>180</v>
      </c>
      <c r="H184" s="85">
        <v>90</v>
      </c>
      <c r="I184" s="85" t="s">
        <v>535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5" t="s">
        <v>632</v>
      </c>
      <c r="B185" s="85" t="s">
        <v>1078</v>
      </c>
      <c r="C185" s="85">
        <v>0.3</v>
      </c>
      <c r="D185" s="85">
        <v>0.35799999999999998</v>
      </c>
      <c r="E185" s="85">
        <v>0.38400000000000001</v>
      </c>
      <c r="F185" s="85">
        <v>130.44999999999999</v>
      </c>
      <c r="G185" s="85">
        <v>90</v>
      </c>
      <c r="H185" s="85">
        <v>0</v>
      </c>
      <c r="I185" s="85"/>
      <c r="J185"/>
      <c r="K185"/>
      <c r="L185"/>
      <c r="M185"/>
      <c r="N185"/>
      <c r="O185"/>
      <c r="P185"/>
      <c r="Q185"/>
      <c r="R185"/>
      <c r="S185"/>
    </row>
    <row r="186" spans="1:19">
      <c r="A186" s="85" t="s">
        <v>633</v>
      </c>
      <c r="B186" s="85" t="s">
        <v>1076</v>
      </c>
      <c r="C186" s="85">
        <v>0.22</v>
      </c>
      <c r="D186" s="85">
        <v>0.36299999999999999</v>
      </c>
      <c r="E186" s="85">
        <v>0.38400000000000001</v>
      </c>
      <c r="F186" s="85">
        <v>35.119999999999997</v>
      </c>
      <c r="G186" s="85">
        <v>180</v>
      </c>
      <c r="H186" s="85">
        <v>90</v>
      </c>
      <c r="I186" s="85" t="s">
        <v>535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5" t="s">
        <v>634</v>
      </c>
      <c r="B187" s="85" t="s">
        <v>1078</v>
      </c>
      <c r="C187" s="85">
        <v>0.3</v>
      </c>
      <c r="D187" s="85">
        <v>0.35799999999999998</v>
      </c>
      <c r="E187" s="85">
        <v>0.38400000000000001</v>
      </c>
      <c r="F187" s="85">
        <v>105.36</v>
      </c>
      <c r="G187" s="85">
        <v>90</v>
      </c>
      <c r="H187" s="85">
        <v>0</v>
      </c>
      <c r="I187" s="85"/>
      <c r="J187"/>
      <c r="K187"/>
      <c r="L187"/>
      <c r="M187"/>
      <c r="N187"/>
      <c r="O187"/>
      <c r="P187"/>
      <c r="Q187"/>
      <c r="R187"/>
      <c r="S187"/>
    </row>
    <row r="188" spans="1:19">
      <c r="A188" s="85" t="s">
        <v>635</v>
      </c>
      <c r="B188" s="85" t="s">
        <v>1076</v>
      </c>
      <c r="C188" s="85">
        <v>0.22</v>
      </c>
      <c r="D188" s="85">
        <v>0.36299999999999999</v>
      </c>
      <c r="E188" s="85">
        <v>0.38400000000000001</v>
      </c>
      <c r="F188" s="85">
        <v>43.48</v>
      </c>
      <c r="G188" s="85">
        <v>180</v>
      </c>
      <c r="H188" s="85">
        <v>90</v>
      </c>
      <c r="I188" s="85" t="s">
        <v>535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5" t="s">
        <v>636</v>
      </c>
      <c r="B189" s="85" t="s">
        <v>1078</v>
      </c>
      <c r="C189" s="85">
        <v>0.3</v>
      </c>
      <c r="D189" s="85">
        <v>0.35799999999999998</v>
      </c>
      <c r="E189" s="85">
        <v>0.38400000000000001</v>
      </c>
      <c r="F189" s="85">
        <v>130.44999999999999</v>
      </c>
      <c r="G189" s="85">
        <v>90</v>
      </c>
      <c r="H189" s="85">
        <v>0</v>
      </c>
      <c r="I189" s="85"/>
      <c r="J189"/>
      <c r="K189"/>
      <c r="L189"/>
      <c r="M189"/>
      <c r="N189"/>
      <c r="O189"/>
      <c r="P189"/>
      <c r="Q189"/>
      <c r="R189"/>
      <c r="S189"/>
    </row>
    <row r="190" spans="1:19">
      <c r="A190" s="85" t="s">
        <v>637</v>
      </c>
      <c r="B190" s="85" t="s">
        <v>1076</v>
      </c>
      <c r="C190" s="85">
        <v>0.22</v>
      </c>
      <c r="D190" s="85">
        <v>0.36299999999999999</v>
      </c>
      <c r="E190" s="85">
        <v>0.38400000000000001</v>
      </c>
      <c r="F190" s="85">
        <v>10.87</v>
      </c>
      <c r="G190" s="85">
        <v>180</v>
      </c>
      <c r="H190" s="85">
        <v>90</v>
      </c>
      <c r="I190" s="85" t="s">
        <v>535</v>
      </c>
      <c r="J190"/>
      <c r="K190"/>
      <c r="L190"/>
      <c r="M190"/>
      <c r="N190"/>
      <c r="O190"/>
      <c r="P190"/>
      <c r="Q190"/>
      <c r="R190"/>
      <c r="S190"/>
    </row>
    <row r="191" spans="1:19">
      <c r="A191" s="85" t="s">
        <v>638</v>
      </c>
      <c r="B191" s="85" t="s">
        <v>1078</v>
      </c>
      <c r="C191" s="85">
        <v>0.3</v>
      </c>
      <c r="D191" s="85">
        <v>0.35799999999999998</v>
      </c>
      <c r="E191" s="85">
        <v>0.38400000000000001</v>
      </c>
      <c r="F191" s="85">
        <v>32.61</v>
      </c>
      <c r="G191" s="85">
        <v>90</v>
      </c>
      <c r="H191" s="85">
        <v>0</v>
      </c>
      <c r="I191" s="85"/>
      <c r="J191"/>
      <c r="K191"/>
      <c r="L191"/>
      <c r="M191"/>
      <c r="N191"/>
      <c r="O191"/>
      <c r="P191"/>
      <c r="Q191"/>
      <c r="R191"/>
      <c r="S191"/>
    </row>
    <row r="192" spans="1:19">
      <c r="A192" s="85" t="s">
        <v>639</v>
      </c>
      <c r="B192" s="85" t="s">
        <v>1076</v>
      </c>
      <c r="C192" s="85">
        <v>0.22</v>
      </c>
      <c r="D192" s="85">
        <v>0.36299999999999999</v>
      </c>
      <c r="E192" s="85">
        <v>0.38400000000000001</v>
      </c>
      <c r="F192" s="85">
        <v>10.87</v>
      </c>
      <c r="G192" s="85">
        <v>0</v>
      </c>
      <c r="H192" s="85">
        <v>90</v>
      </c>
      <c r="I192" s="85" t="s">
        <v>528</v>
      </c>
      <c r="J192"/>
      <c r="K192"/>
      <c r="L192"/>
      <c r="M192"/>
      <c r="N192"/>
      <c r="O192"/>
      <c r="P192"/>
      <c r="Q192"/>
      <c r="R192"/>
      <c r="S192"/>
    </row>
    <row r="193" spans="1:19">
      <c r="A193" s="85" t="s">
        <v>640</v>
      </c>
      <c r="B193" s="85" t="s">
        <v>1078</v>
      </c>
      <c r="C193" s="85">
        <v>0.3</v>
      </c>
      <c r="D193" s="85">
        <v>0.35799999999999998</v>
      </c>
      <c r="E193" s="85">
        <v>0.38400000000000001</v>
      </c>
      <c r="F193" s="85">
        <v>32.61</v>
      </c>
      <c r="G193" s="85">
        <v>90</v>
      </c>
      <c r="H193" s="85">
        <v>0</v>
      </c>
      <c r="I193" s="85"/>
      <c r="J193"/>
      <c r="K193"/>
      <c r="L193"/>
      <c r="M193"/>
      <c r="N193"/>
      <c r="O193"/>
      <c r="P193"/>
      <c r="Q193"/>
      <c r="R193"/>
      <c r="S193"/>
    </row>
    <row r="194" spans="1:19">
      <c r="A194" s="85" t="s">
        <v>641</v>
      </c>
      <c r="B194" s="85" t="s">
        <v>1076</v>
      </c>
      <c r="C194" s="85">
        <v>0.22</v>
      </c>
      <c r="D194" s="85">
        <v>0.36299999999999999</v>
      </c>
      <c r="E194" s="85">
        <v>0.38400000000000001</v>
      </c>
      <c r="F194" s="85">
        <v>43.48</v>
      </c>
      <c r="G194" s="85">
        <v>0</v>
      </c>
      <c r="H194" s="85">
        <v>90</v>
      </c>
      <c r="I194" s="85" t="s">
        <v>528</v>
      </c>
      <c r="J194"/>
      <c r="K194"/>
      <c r="L194"/>
      <c r="M194"/>
      <c r="N194"/>
      <c r="O194"/>
      <c r="P194"/>
      <c r="Q194"/>
      <c r="R194"/>
      <c r="S194"/>
    </row>
    <row r="195" spans="1:19">
      <c r="A195" s="85" t="s">
        <v>642</v>
      </c>
      <c r="B195" s="85" t="s">
        <v>1078</v>
      </c>
      <c r="C195" s="85">
        <v>0.3</v>
      </c>
      <c r="D195" s="85">
        <v>0.35799999999999998</v>
      </c>
      <c r="E195" s="85">
        <v>0.38400000000000001</v>
      </c>
      <c r="F195" s="85">
        <v>130.44</v>
      </c>
      <c r="G195" s="85">
        <v>90</v>
      </c>
      <c r="H195" s="85">
        <v>0</v>
      </c>
      <c r="I195" s="85"/>
      <c r="J195"/>
      <c r="K195"/>
      <c r="L195"/>
      <c r="M195"/>
      <c r="N195"/>
      <c r="O195"/>
      <c r="P195"/>
      <c r="Q195"/>
      <c r="R195"/>
      <c r="S195"/>
    </row>
    <row r="196" spans="1:19">
      <c r="A196" s="85" t="s">
        <v>645</v>
      </c>
      <c r="B196" s="85" t="s">
        <v>1076</v>
      </c>
      <c r="C196" s="85">
        <v>0.22</v>
      </c>
      <c r="D196" s="85">
        <v>0.36299999999999999</v>
      </c>
      <c r="E196" s="85">
        <v>0.38400000000000001</v>
      </c>
      <c r="F196" s="85">
        <v>10.87</v>
      </c>
      <c r="G196" s="85">
        <v>0</v>
      </c>
      <c r="H196" s="85">
        <v>90</v>
      </c>
      <c r="I196" s="85" t="s">
        <v>528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5" t="s">
        <v>646</v>
      </c>
      <c r="B197" s="85" t="s">
        <v>1078</v>
      </c>
      <c r="C197" s="85">
        <v>0.3</v>
      </c>
      <c r="D197" s="85">
        <v>0.35799999999999998</v>
      </c>
      <c r="E197" s="85">
        <v>0.38400000000000001</v>
      </c>
      <c r="F197" s="85">
        <v>32.61</v>
      </c>
      <c r="G197" s="85">
        <v>90</v>
      </c>
      <c r="H197" s="85">
        <v>0</v>
      </c>
      <c r="I197" s="85"/>
      <c r="J197"/>
      <c r="K197"/>
      <c r="L197"/>
      <c r="M197"/>
      <c r="N197"/>
      <c r="O197"/>
      <c r="P197"/>
      <c r="Q197"/>
      <c r="R197"/>
      <c r="S197"/>
    </row>
    <row r="198" spans="1:19">
      <c r="A198" s="85" t="s">
        <v>647</v>
      </c>
      <c r="B198" s="85" t="s">
        <v>1076</v>
      </c>
      <c r="C198" s="85">
        <v>0.22</v>
      </c>
      <c r="D198" s="85">
        <v>0.36299999999999999</v>
      </c>
      <c r="E198" s="85">
        <v>0.38400000000000001</v>
      </c>
      <c r="F198" s="85">
        <v>43.48</v>
      </c>
      <c r="G198" s="85">
        <v>0</v>
      </c>
      <c r="H198" s="85">
        <v>90</v>
      </c>
      <c r="I198" s="85" t="s">
        <v>528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5" t="s">
        <v>648</v>
      </c>
      <c r="B199" s="85" t="s">
        <v>1078</v>
      </c>
      <c r="C199" s="85">
        <v>0.3</v>
      </c>
      <c r="D199" s="85">
        <v>0.35799999999999998</v>
      </c>
      <c r="E199" s="85">
        <v>0.38400000000000001</v>
      </c>
      <c r="F199" s="85">
        <v>130.44</v>
      </c>
      <c r="G199" s="85">
        <v>90</v>
      </c>
      <c r="H199" s="85">
        <v>0</v>
      </c>
      <c r="I199" s="85"/>
      <c r="J199"/>
      <c r="K199"/>
      <c r="L199"/>
      <c r="M199"/>
      <c r="N199"/>
      <c r="O199"/>
      <c r="P199"/>
      <c r="Q199"/>
      <c r="R199"/>
      <c r="S199"/>
    </row>
    <row r="200" spans="1:19">
      <c r="A200" s="85" t="s">
        <v>649</v>
      </c>
      <c r="B200" s="85" t="s">
        <v>1076</v>
      </c>
      <c r="C200" s="85">
        <v>0.22</v>
      </c>
      <c r="D200" s="85">
        <v>0.36299999999999999</v>
      </c>
      <c r="E200" s="85">
        <v>0.38400000000000001</v>
      </c>
      <c r="F200" s="85">
        <v>10.87</v>
      </c>
      <c r="G200" s="85">
        <v>0</v>
      </c>
      <c r="H200" s="85">
        <v>90</v>
      </c>
      <c r="I200" s="85" t="s">
        <v>528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5" t="s">
        <v>650</v>
      </c>
      <c r="B201" s="85" t="s">
        <v>1078</v>
      </c>
      <c r="C201" s="85">
        <v>0.3</v>
      </c>
      <c r="D201" s="85">
        <v>0.35799999999999998</v>
      </c>
      <c r="E201" s="85">
        <v>0.38400000000000001</v>
      </c>
      <c r="F201" s="85">
        <v>32.61</v>
      </c>
      <c r="G201" s="85">
        <v>90</v>
      </c>
      <c r="H201" s="85">
        <v>0</v>
      </c>
      <c r="I201" s="85"/>
      <c r="J201"/>
      <c r="K201"/>
      <c r="L201"/>
      <c r="M201"/>
      <c r="N201"/>
      <c r="O201"/>
      <c r="P201"/>
      <c r="Q201"/>
      <c r="R201"/>
      <c r="S201"/>
    </row>
    <row r="202" spans="1:19">
      <c r="A202" s="85" t="s">
        <v>561</v>
      </c>
      <c r="B202" s="85" t="s">
        <v>1076</v>
      </c>
      <c r="C202" s="85">
        <v>0.22</v>
      </c>
      <c r="D202" s="85">
        <v>0.36299999999999999</v>
      </c>
      <c r="E202" s="85">
        <v>0.38400000000000001</v>
      </c>
      <c r="F202" s="85">
        <v>39.86</v>
      </c>
      <c r="G202" s="85">
        <v>0</v>
      </c>
      <c r="H202" s="85">
        <v>90</v>
      </c>
      <c r="I202" s="85" t="s">
        <v>528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5" t="s">
        <v>562</v>
      </c>
      <c r="B203" s="85" t="s">
        <v>1077</v>
      </c>
      <c r="C203" s="85">
        <v>0.3</v>
      </c>
      <c r="D203" s="85">
        <v>1.8620000000000001</v>
      </c>
      <c r="E203" s="85">
        <v>3.4009999999999998</v>
      </c>
      <c r="F203" s="85">
        <v>97.83</v>
      </c>
      <c r="G203" s="85">
        <v>90</v>
      </c>
      <c r="H203" s="85">
        <v>180</v>
      </c>
      <c r="I203" s="85"/>
      <c r="J203"/>
      <c r="K203"/>
      <c r="L203"/>
      <c r="M203"/>
      <c r="N203"/>
      <c r="O203"/>
      <c r="P203"/>
      <c r="Q203"/>
      <c r="R203"/>
      <c r="S203"/>
    </row>
    <row r="204" spans="1:19">
      <c r="A204" s="85" t="s">
        <v>547</v>
      </c>
      <c r="B204" s="85" t="s">
        <v>1076</v>
      </c>
      <c r="C204" s="85">
        <v>0.22</v>
      </c>
      <c r="D204" s="85">
        <v>0.36299999999999999</v>
      </c>
      <c r="E204" s="85">
        <v>0.38400000000000001</v>
      </c>
      <c r="F204" s="85">
        <v>13.29</v>
      </c>
      <c r="G204" s="85">
        <v>180</v>
      </c>
      <c r="H204" s="85">
        <v>90</v>
      </c>
      <c r="I204" s="85" t="s">
        <v>535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5" t="s">
        <v>548</v>
      </c>
      <c r="B205" s="85" t="s">
        <v>1077</v>
      </c>
      <c r="C205" s="85">
        <v>0.3</v>
      </c>
      <c r="D205" s="85">
        <v>1.8620000000000001</v>
      </c>
      <c r="E205" s="85">
        <v>3.4009999999999998</v>
      </c>
      <c r="F205" s="85">
        <v>32.61</v>
      </c>
      <c r="G205" s="85">
        <v>90</v>
      </c>
      <c r="H205" s="85">
        <v>180</v>
      </c>
      <c r="I205" s="85"/>
      <c r="J205"/>
      <c r="K205"/>
      <c r="L205"/>
      <c r="M205"/>
      <c r="N205"/>
      <c r="O205"/>
      <c r="P205"/>
      <c r="Q205"/>
      <c r="R205"/>
      <c r="S205"/>
    </row>
    <row r="206" spans="1:19">
      <c r="A206" s="85" t="s">
        <v>545</v>
      </c>
      <c r="B206" s="85" t="s">
        <v>1076</v>
      </c>
      <c r="C206" s="85">
        <v>0.22</v>
      </c>
      <c r="D206" s="85">
        <v>0.36299999999999999</v>
      </c>
      <c r="E206" s="85">
        <v>0.38400000000000001</v>
      </c>
      <c r="F206" s="85">
        <v>32.700000000000003</v>
      </c>
      <c r="G206" s="85">
        <v>180</v>
      </c>
      <c r="H206" s="85">
        <v>90</v>
      </c>
      <c r="I206" s="85" t="s">
        <v>535</v>
      </c>
      <c r="J206"/>
      <c r="K206"/>
      <c r="L206"/>
      <c r="M206"/>
      <c r="N206"/>
      <c r="O206"/>
      <c r="P206"/>
      <c r="Q206"/>
      <c r="R206"/>
      <c r="S206"/>
    </row>
    <row r="207" spans="1:19">
      <c r="A207" s="85" t="s">
        <v>546</v>
      </c>
      <c r="B207" s="85" t="s">
        <v>1077</v>
      </c>
      <c r="C207" s="85">
        <v>0.3</v>
      </c>
      <c r="D207" s="85">
        <v>1.8620000000000001</v>
      </c>
      <c r="E207" s="85">
        <v>3.4009999999999998</v>
      </c>
      <c r="F207" s="85">
        <v>80.27</v>
      </c>
      <c r="G207" s="85">
        <v>90</v>
      </c>
      <c r="H207" s="85">
        <v>180</v>
      </c>
      <c r="I207" s="85"/>
      <c r="J207"/>
      <c r="K207"/>
      <c r="L207"/>
      <c r="M207"/>
      <c r="N207"/>
      <c r="O207"/>
      <c r="P207"/>
      <c r="Q207"/>
      <c r="R207"/>
      <c r="S207"/>
    </row>
    <row r="208" spans="1:19">
      <c r="A208" s="85" t="s">
        <v>525</v>
      </c>
      <c r="B208" s="85" t="s">
        <v>1076</v>
      </c>
      <c r="C208" s="85">
        <v>0.22</v>
      </c>
      <c r="D208" s="85">
        <v>0.36299999999999999</v>
      </c>
      <c r="E208" s="85">
        <v>0.38400000000000001</v>
      </c>
      <c r="F208" s="85">
        <v>27.59</v>
      </c>
      <c r="G208" s="85">
        <v>90</v>
      </c>
      <c r="H208" s="85">
        <v>90</v>
      </c>
      <c r="I208" s="85" t="s">
        <v>526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5" t="s">
        <v>527</v>
      </c>
      <c r="B209" s="85" t="s">
        <v>1076</v>
      </c>
      <c r="C209" s="85">
        <v>0.22</v>
      </c>
      <c r="D209" s="85">
        <v>0.36299999999999999</v>
      </c>
      <c r="E209" s="85">
        <v>0.38400000000000001</v>
      </c>
      <c r="F209" s="85">
        <v>8.18</v>
      </c>
      <c r="G209" s="85">
        <v>0</v>
      </c>
      <c r="H209" s="85">
        <v>90</v>
      </c>
      <c r="I209" s="85" t="s">
        <v>528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5" t="s">
        <v>529</v>
      </c>
      <c r="B210" s="85" t="s">
        <v>1077</v>
      </c>
      <c r="C210" s="85">
        <v>0.3</v>
      </c>
      <c r="D210" s="85">
        <v>1.8620000000000001</v>
      </c>
      <c r="E210" s="85">
        <v>3.4009999999999998</v>
      </c>
      <c r="F210" s="85">
        <v>20.07</v>
      </c>
      <c r="G210" s="85">
        <v>90</v>
      </c>
      <c r="H210" s="85">
        <v>180</v>
      </c>
      <c r="I210" s="85"/>
      <c r="J210"/>
      <c r="K210"/>
      <c r="L210"/>
      <c r="M210"/>
      <c r="N210"/>
      <c r="O210"/>
      <c r="P210"/>
      <c r="Q210"/>
      <c r="R210"/>
      <c r="S210"/>
    </row>
    <row r="211" spans="1:19">
      <c r="A211" s="85" t="s">
        <v>574</v>
      </c>
      <c r="B211" s="85" t="s">
        <v>1076</v>
      </c>
      <c r="C211" s="85">
        <v>0.22</v>
      </c>
      <c r="D211" s="85">
        <v>0.36299999999999999</v>
      </c>
      <c r="E211" s="85">
        <v>0.38400000000000001</v>
      </c>
      <c r="F211" s="85">
        <v>22.58</v>
      </c>
      <c r="G211" s="85">
        <v>90</v>
      </c>
      <c r="H211" s="85">
        <v>90</v>
      </c>
      <c r="I211" s="85" t="s">
        <v>526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5" t="s">
        <v>575</v>
      </c>
      <c r="B212" s="85" t="s">
        <v>1076</v>
      </c>
      <c r="C212" s="85">
        <v>0.22</v>
      </c>
      <c r="D212" s="85">
        <v>0.36299999999999999</v>
      </c>
      <c r="E212" s="85">
        <v>0.38400000000000001</v>
      </c>
      <c r="F212" s="85">
        <v>6.69</v>
      </c>
      <c r="G212" s="85">
        <v>0</v>
      </c>
      <c r="H212" s="85">
        <v>90</v>
      </c>
      <c r="I212" s="85" t="s">
        <v>528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5" t="s">
        <v>596</v>
      </c>
      <c r="B213" s="85" t="s">
        <v>1076</v>
      </c>
      <c r="C213" s="85">
        <v>0.22</v>
      </c>
      <c r="D213" s="85">
        <v>0.36299999999999999</v>
      </c>
      <c r="E213" s="85">
        <v>0.38400000000000001</v>
      </c>
      <c r="F213" s="85">
        <v>22.58</v>
      </c>
      <c r="G213" s="85">
        <v>90</v>
      </c>
      <c r="H213" s="85">
        <v>90</v>
      </c>
      <c r="I213" s="85" t="s">
        <v>526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5" t="s">
        <v>597</v>
      </c>
      <c r="B214" s="85" t="s">
        <v>1076</v>
      </c>
      <c r="C214" s="85">
        <v>0.22</v>
      </c>
      <c r="D214" s="85">
        <v>0.36299999999999999</v>
      </c>
      <c r="E214" s="85">
        <v>0.38400000000000001</v>
      </c>
      <c r="F214" s="85">
        <v>6.69</v>
      </c>
      <c r="G214" s="85">
        <v>0</v>
      </c>
      <c r="H214" s="85">
        <v>90</v>
      </c>
      <c r="I214" s="85" t="s">
        <v>528</v>
      </c>
      <c r="J214"/>
      <c r="K214"/>
      <c r="L214"/>
      <c r="M214"/>
      <c r="N214"/>
      <c r="O214"/>
      <c r="P214"/>
      <c r="Q214"/>
      <c r="R214"/>
      <c r="S214"/>
    </row>
    <row r="215" spans="1:19">
      <c r="A215" s="85" t="s">
        <v>618</v>
      </c>
      <c r="B215" s="85" t="s">
        <v>1076</v>
      </c>
      <c r="C215" s="85">
        <v>0.22</v>
      </c>
      <c r="D215" s="85">
        <v>0.36299999999999999</v>
      </c>
      <c r="E215" s="85">
        <v>0.38400000000000001</v>
      </c>
      <c r="F215" s="85">
        <v>22.58</v>
      </c>
      <c r="G215" s="85">
        <v>90</v>
      </c>
      <c r="H215" s="85">
        <v>90</v>
      </c>
      <c r="I215" s="85" t="s">
        <v>526</v>
      </c>
      <c r="J215"/>
      <c r="K215"/>
      <c r="L215"/>
      <c r="M215"/>
      <c r="N215"/>
      <c r="O215"/>
      <c r="P215"/>
      <c r="Q215"/>
      <c r="R215"/>
      <c r="S215"/>
    </row>
    <row r="216" spans="1:19">
      <c r="A216" s="85" t="s">
        <v>619</v>
      </c>
      <c r="B216" s="85" t="s">
        <v>1076</v>
      </c>
      <c r="C216" s="85">
        <v>0.22</v>
      </c>
      <c r="D216" s="85">
        <v>0.36299999999999999</v>
      </c>
      <c r="E216" s="85">
        <v>0.38400000000000001</v>
      </c>
      <c r="F216" s="85">
        <v>6.69</v>
      </c>
      <c r="G216" s="85">
        <v>0</v>
      </c>
      <c r="H216" s="85">
        <v>90</v>
      </c>
      <c r="I216" s="85" t="s">
        <v>528</v>
      </c>
      <c r="J216"/>
      <c r="K216"/>
      <c r="L216"/>
      <c r="M216"/>
      <c r="N216"/>
      <c r="O216"/>
      <c r="P216"/>
      <c r="Q216"/>
      <c r="R216"/>
      <c r="S216"/>
    </row>
    <row r="217" spans="1:19">
      <c r="A217" s="85" t="s">
        <v>620</v>
      </c>
      <c r="B217" s="85" t="s">
        <v>1078</v>
      </c>
      <c r="C217" s="85">
        <v>0.3</v>
      </c>
      <c r="D217" s="85">
        <v>0.35799999999999998</v>
      </c>
      <c r="E217" s="85">
        <v>0.38400000000000001</v>
      </c>
      <c r="F217" s="85">
        <v>20.07</v>
      </c>
      <c r="G217" s="85">
        <v>90</v>
      </c>
      <c r="H217" s="85">
        <v>0</v>
      </c>
      <c r="I217" s="85"/>
      <c r="J217"/>
      <c r="K217"/>
      <c r="L217"/>
      <c r="M217"/>
      <c r="N217"/>
      <c r="O217"/>
      <c r="P217"/>
      <c r="Q217"/>
      <c r="R217"/>
      <c r="S217"/>
    </row>
    <row r="218" spans="1:19">
      <c r="A218" s="85" t="s">
        <v>537</v>
      </c>
      <c r="B218" s="85" t="s">
        <v>1076</v>
      </c>
      <c r="C218" s="85">
        <v>0.22</v>
      </c>
      <c r="D218" s="85">
        <v>0.36299999999999999</v>
      </c>
      <c r="E218" s="85">
        <v>0.38400000000000001</v>
      </c>
      <c r="F218" s="85">
        <v>27.59</v>
      </c>
      <c r="G218" s="85">
        <v>90</v>
      </c>
      <c r="H218" s="85">
        <v>90</v>
      </c>
      <c r="I218" s="85" t="s">
        <v>526</v>
      </c>
      <c r="J218"/>
      <c r="K218"/>
      <c r="L218"/>
      <c r="M218"/>
      <c r="N218"/>
      <c r="O218"/>
      <c r="P218"/>
      <c r="Q218"/>
      <c r="R218"/>
      <c r="S218"/>
    </row>
    <row r="219" spans="1:19">
      <c r="A219" s="85" t="s">
        <v>538</v>
      </c>
      <c r="B219" s="85" t="s">
        <v>1076</v>
      </c>
      <c r="C219" s="85">
        <v>0.22</v>
      </c>
      <c r="D219" s="85">
        <v>0.36299999999999999</v>
      </c>
      <c r="E219" s="85">
        <v>0.38400000000000001</v>
      </c>
      <c r="F219" s="85">
        <v>8.18</v>
      </c>
      <c r="G219" s="85">
        <v>180</v>
      </c>
      <c r="H219" s="85">
        <v>90</v>
      </c>
      <c r="I219" s="85" t="s">
        <v>535</v>
      </c>
      <c r="J219"/>
      <c r="K219"/>
      <c r="L219"/>
      <c r="M219"/>
      <c r="N219"/>
      <c r="O219"/>
      <c r="P219"/>
      <c r="Q219"/>
      <c r="R219"/>
      <c r="S219"/>
    </row>
    <row r="220" spans="1:19">
      <c r="A220" s="85" t="s">
        <v>539</v>
      </c>
      <c r="B220" s="85" t="s">
        <v>1077</v>
      </c>
      <c r="C220" s="85">
        <v>0.3</v>
      </c>
      <c r="D220" s="85">
        <v>1.8620000000000001</v>
      </c>
      <c r="E220" s="85">
        <v>3.4009999999999998</v>
      </c>
      <c r="F220" s="85">
        <v>20.07</v>
      </c>
      <c r="G220" s="85">
        <v>90</v>
      </c>
      <c r="H220" s="85">
        <v>180</v>
      </c>
      <c r="I220" s="85"/>
      <c r="J220"/>
      <c r="K220"/>
      <c r="L220"/>
      <c r="M220"/>
      <c r="N220"/>
      <c r="O220"/>
      <c r="P220"/>
      <c r="Q220"/>
      <c r="R220"/>
      <c r="S220"/>
    </row>
    <row r="221" spans="1:19">
      <c r="A221" s="85" t="s">
        <v>579</v>
      </c>
      <c r="B221" s="85" t="s">
        <v>1076</v>
      </c>
      <c r="C221" s="85">
        <v>0.22</v>
      </c>
      <c r="D221" s="85">
        <v>0.36299999999999999</v>
      </c>
      <c r="E221" s="85">
        <v>0.38400000000000001</v>
      </c>
      <c r="F221" s="85">
        <v>22.58</v>
      </c>
      <c r="G221" s="85">
        <v>90</v>
      </c>
      <c r="H221" s="85">
        <v>90</v>
      </c>
      <c r="I221" s="85" t="s">
        <v>526</v>
      </c>
      <c r="J221"/>
      <c r="K221"/>
      <c r="L221"/>
      <c r="M221"/>
      <c r="N221"/>
      <c r="O221"/>
      <c r="P221"/>
      <c r="Q221"/>
      <c r="R221"/>
      <c r="S221"/>
    </row>
    <row r="222" spans="1:19">
      <c r="A222" s="85" t="s">
        <v>580</v>
      </c>
      <c r="B222" s="85" t="s">
        <v>1076</v>
      </c>
      <c r="C222" s="85">
        <v>0.22</v>
      </c>
      <c r="D222" s="85">
        <v>0.36299999999999999</v>
      </c>
      <c r="E222" s="85">
        <v>0.38400000000000001</v>
      </c>
      <c r="F222" s="85">
        <v>6.69</v>
      </c>
      <c r="G222" s="85">
        <v>180</v>
      </c>
      <c r="H222" s="85">
        <v>90</v>
      </c>
      <c r="I222" s="85" t="s">
        <v>535</v>
      </c>
      <c r="J222"/>
      <c r="K222"/>
      <c r="L222"/>
      <c r="M222"/>
      <c r="N222"/>
      <c r="O222"/>
      <c r="P222"/>
      <c r="Q222"/>
      <c r="R222"/>
      <c r="S222"/>
    </row>
    <row r="223" spans="1:19">
      <c r="A223" s="85" t="s">
        <v>601</v>
      </c>
      <c r="B223" s="85" t="s">
        <v>1076</v>
      </c>
      <c r="C223" s="85">
        <v>0.22</v>
      </c>
      <c r="D223" s="85">
        <v>0.36299999999999999</v>
      </c>
      <c r="E223" s="85">
        <v>0.38400000000000001</v>
      </c>
      <c r="F223" s="85">
        <v>22.58</v>
      </c>
      <c r="G223" s="85">
        <v>90</v>
      </c>
      <c r="H223" s="85">
        <v>90</v>
      </c>
      <c r="I223" s="85" t="s">
        <v>526</v>
      </c>
      <c r="J223"/>
      <c r="K223"/>
      <c r="L223"/>
      <c r="M223"/>
      <c r="N223"/>
      <c r="O223"/>
      <c r="P223"/>
      <c r="Q223"/>
      <c r="R223"/>
      <c r="S223"/>
    </row>
    <row r="224" spans="1:19">
      <c r="A224" s="85" t="s">
        <v>602</v>
      </c>
      <c r="B224" s="85" t="s">
        <v>1076</v>
      </c>
      <c r="C224" s="85">
        <v>0.22</v>
      </c>
      <c r="D224" s="85">
        <v>0.36299999999999999</v>
      </c>
      <c r="E224" s="85">
        <v>0.38400000000000001</v>
      </c>
      <c r="F224" s="85">
        <v>6.69</v>
      </c>
      <c r="G224" s="85">
        <v>180</v>
      </c>
      <c r="H224" s="85">
        <v>90</v>
      </c>
      <c r="I224" s="85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85" t="s">
        <v>625</v>
      </c>
      <c r="B225" s="85" t="s">
        <v>1076</v>
      </c>
      <c r="C225" s="85">
        <v>0.22</v>
      </c>
      <c r="D225" s="85">
        <v>0.36299999999999999</v>
      </c>
      <c r="E225" s="85">
        <v>0.38400000000000001</v>
      </c>
      <c r="F225" s="85">
        <v>22.58</v>
      </c>
      <c r="G225" s="85">
        <v>90</v>
      </c>
      <c r="H225" s="85">
        <v>90</v>
      </c>
      <c r="I225" s="85" t="s">
        <v>526</v>
      </c>
      <c r="J225"/>
      <c r="K225"/>
      <c r="L225"/>
      <c r="M225"/>
      <c r="N225"/>
      <c r="O225"/>
      <c r="P225"/>
      <c r="Q225"/>
      <c r="R225"/>
      <c r="S225"/>
    </row>
    <row r="226" spans="1:19">
      <c r="A226" s="85" t="s">
        <v>626</v>
      </c>
      <c r="B226" s="85" t="s">
        <v>1076</v>
      </c>
      <c r="C226" s="85">
        <v>0.22</v>
      </c>
      <c r="D226" s="85">
        <v>0.36299999999999999</v>
      </c>
      <c r="E226" s="85">
        <v>0.38400000000000001</v>
      </c>
      <c r="F226" s="85">
        <v>6.69</v>
      </c>
      <c r="G226" s="85">
        <v>180</v>
      </c>
      <c r="H226" s="85">
        <v>90</v>
      </c>
      <c r="I226" s="85" t="s">
        <v>535</v>
      </c>
      <c r="J226"/>
      <c r="K226"/>
      <c r="L226"/>
      <c r="M226"/>
      <c r="N226"/>
      <c r="O226"/>
      <c r="P226"/>
      <c r="Q226"/>
      <c r="R226"/>
      <c r="S226"/>
    </row>
    <row r="227" spans="1:19">
      <c r="A227" s="85" t="s">
        <v>627</v>
      </c>
      <c r="B227" s="85" t="s">
        <v>1078</v>
      </c>
      <c r="C227" s="85">
        <v>0.3</v>
      </c>
      <c r="D227" s="85">
        <v>0.35799999999999998</v>
      </c>
      <c r="E227" s="85">
        <v>0.38400000000000001</v>
      </c>
      <c r="F227" s="85">
        <v>20.07</v>
      </c>
      <c r="G227" s="85">
        <v>90</v>
      </c>
      <c r="H227" s="85">
        <v>0</v>
      </c>
      <c r="I227" s="85"/>
      <c r="J227"/>
      <c r="K227"/>
      <c r="L227"/>
      <c r="M227"/>
      <c r="N227"/>
      <c r="O227"/>
      <c r="P227"/>
      <c r="Q227"/>
      <c r="R227"/>
      <c r="S227"/>
    </row>
    <row r="228" spans="1:19">
      <c r="A228" s="85" t="s">
        <v>543</v>
      </c>
      <c r="B228" s="85" t="s">
        <v>1076</v>
      </c>
      <c r="C228" s="85">
        <v>0.22</v>
      </c>
      <c r="D228" s="85">
        <v>0.36299999999999999</v>
      </c>
      <c r="E228" s="85">
        <v>0.38400000000000001</v>
      </c>
      <c r="F228" s="85">
        <v>13.29</v>
      </c>
      <c r="G228" s="85">
        <v>180</v>
      </c>
      <c r="H228" s="85">
        <v>90</v>
      </c>
      <c r="I228" s="85" t="s">
        <v>535</v>
      </c>
      <c r="J228"/>
      <c r="K228"/>
      <c r="L228"/>
      <c r="M228"/>
      <c r="N228"/>
      <c r="O228"/>
      <c r="P228"/>
      <c r="Q228"/>
      <c r="R228"/>
      <c r="S228"/>
    </row>
    <row r="229" spans="1:19">
      <c r="A229" s="85" t="s">
        <v>544</v>
      </c>
      <c r="B229" s="85" t="s">
        <v>1077</v>
      </c>
      <c r="C229" s="85">
        <v>0.3</v>
      </c>
      <c r="D229" s="85">
        <v>1.8620000000000001</v>
      </c>
      <c r="E229" s="85">
        <v>3.4009999999999998</v>
      </c>
      <c r="F229" s="85">
        <v>32.61</v>
      </c>
      <c r="G229" s="85">
        <v>90</v>
      </c>
      <c r="H229" s="85">
        <v>180</v>
      </c>
      <c r="I229" s="85"/>
      <c r="J229"/>
      <c r="K229"/>
      <c r="L229"/>
      <c r="M229"/>
      <c r="N229"/>
      <c r="O229"/>
      <c r="P229"/>
      <c r="Q229"/>
      <c r="R229"/>
      <c r="S229"/>
    </row>
    <row r="230" spans="1:19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7"/>
      <c r="B231" s="85" t="s">
        <v>316</v>
      </c>
      <c r="C231" s="85" t="s">
        <v>656</v>
      </c>
      <c r="D231" s="85" t="s">
        <v>657</v>
      </c>
      <c r="E231" s="85" t="s">
        <v>658</v>
      </c>
      <c r="F231" s="85" t="s">
        <v>310</v>
      </c>
      <c r="G231" s="85" t="s">
        <v>659</v>
      </c>
      <c r="H231" s="85" t="s">
        <v>660</v>
      </c>
      <c r="I231" s="85" t="s">
        <v>661</v>
      </c>
      <c r="J231" s="85" t="s">
        <v>522</v>
      </c>
      <c r="K231" s="85" t="s">
        <v>524</v>
      </c>
      <c r="L231"/>
      <c r="M231"/>
      <c r="N231"/>
      <c r="O231"/>
      <c r="P231"/>
      <c r="Q231"/>
      <c r="R231"/>
      <c r="S231"/>
    </row>
    <row r="232" spans="1:19">
      <c r="A232" s="85" t="s">
        <v>663</v>
      </c>
      <c r="B232" s="85" t="s">
        <v>1079</v>
      </c>
      <c r="C232" s="85">
        <v>4.4400000000000004</v>
      </c>
      <c r="D232" s="85">
        <v>4.4400000000000004</v>
      </c>
      <c r="E232" s="85">
        <v>3.2410000000000001</v>
      </c>
      <c r="F232" s="85">
        <v>0.38500000000000001</v>
      </c>
      <c r="G232" s="85">
        <v>0.30499999999999999</v>
      </c>
      <c r="H232" s="85" t="s">
        <v>463</v>
      </c>
      <c r="I232" s="85" t="s">
        <v>532</v>
      </c>
      <c r="J232" s="85">
        <v>270</v>
      </c>
      <c r="K232" s="85" t="s">
        <v>533</v>
      </c>
      <c r="L232"/>
      <c r="M232"/>
      <c r="N232"/>
      <c r="O232"/>
      <c r="P232"/>
      <c r="Q232"/>
      <c r="R232"/>
      <c r="S232"/>
    </row>
    <row r="233" spans="1:19">
      <c r="A233" s="85" t="s">
        <v>664</v>
      </c>
      <c r="B233" s="85" t="s">
        <v>1079</v>
      </c>
      <c r="C233" s="85">
        <v>2.69</v>
      </c>
      <c r="D233" s="85">
        <v>2.69</v>
      </c>
      <c r="E233" s="85">
        <v>3.2410000000000001</v>
      </c>
      <c r="F233" s="85">
        <v>0.38500000000000001</v>
      </c>
      <c r="G233" s="85">
        <v>0.30499999999999999</v>
      </c>
      <c r="H233" s="85" t="s">
        <v>463</v>
      </c>
      <c r="I233" s="85" t="s">
        <v>534</v>
      </c>
      <c r="J233" s="85">
        <v>180</v>
      </c>
      <c r="K233" s="85" t="s">
        <v>535</v>
      </c>
      <c r="L233"/>
      <c r="M233"/>
      <c r="N233"/>
      <c r="O233"/>
      <c r="P233"/>
      <c r="Q233"/>
      <c r="R233"/>
      <c r="S233"/>
    </row>
    <row r="234" spans="1:19">
      <c r="A234" s="85" t="s">
        <v>662</v>
      </c>
      <c r="B234" s="85" t="s">
        <v>1079</v>
      </c>
      <c r="C234" s="85">
        <v>2.69</v>
      </c>
      <c r="D234" s="85">
        <v>2.69</v>
      </c>
      <c r="E234" s="85">
        <v>3.2410000000000001</v>
      </c>
      <c r="F234" s="85">
        <v>0.38500000000000001</v>
      </c>
      <c r="G234" s="85">
        <v>0.30499999999999999</v>
      </c>
      <c r="H234" s="85" t="s">
        <v>463</v>
      </c>
      <c r="I234" s="85" t="s">
        <v>530</v>
      </c>
      <c r="J234" s="85">
        <v>90</v>
      </c>
      <c r="K234" s="85" t="s">
        <v>526</v>
      </c>
      <c r="L234"/>
      <c r="M234"/>
      <c r="N234"/>
      <c r="O234"/>
      <c r="P234"/>
      <c r="Q234"/>
      <c r="R234"/>
      <c r="S234"/>
    </row>
    <row r="235" spans="1:19">
      <c r="A235" s="85" t="s">
        <v>688</v>
      </c>
      <c r="B235" s="85" t="s">
        <v>1079</v>
      </c>
      <c r="C235" s="85">
        <v>1.31</v>
      </c>
      <c r="D235" s="85">
        <v>1.31</v>
      </c>
      <c r="E235" s="85">
        <v>3.2410000000000001</v>
      </c>
      <c r="F235" s="85">
        <v>0.38500000000000001</v>
      </c>
      <c r="G235" s="85">
        <v>0.30499999999999999</v>
      </c>
      <c r="H235" s="85" t="s">
        <v>463</v>
      </c>
      <c r="I235" s="85" t="s">
        <v>578</v>
      </c>
      <c r="J235" s="85">
        <v>270</v>
      </c>
      <c r="K235" s="85" t="s">
        <v>533</v>
      </c>
      <c r="L235"/>
      <c r="M235"/>
      <c r="N235"/>
      <c r="O235"/>
      <c r="P235"/>
      <c r="Q235"/>
      <c r="R235"/>
      <c r="S235"/>
    </row>
    <row r="236" spans="1:19">
      <c r="A236" s="85" t="s">
        <v>687</v>
      </c>
      <c r="B236" s="85" t="s">
        <v>1079</v>
      </c>
      <c r="C236" s="85">
        <v>1.31</v>
      </c>
      <c r="D236" s="85">
        <v>1.31</v>
      </c>
      <c r="E236" s="85">
        <v>3.2410000000000001</v>
      </c>
      <c r="F236" s="85">
        <v>0.38500000000000001</v>
      </c>
      <c r="G236" s="85">
        <v>0.30499999999999999</v>
      </c>
      <c r="H236" s="85" t="s">
        <v>463</v>
      </c>
      <c r="I236" s="85" t="s">
        <v>576</v>
      </c>
      <c r="J236" s="85">
        <v>90</v>
      </c>
      <c r="K236" s="85" t="s">
        <v>526</v>
      </c>
      <c r="L236"/>
      <c r="M236"/>
      <c r="N236"/>
      <c r="O236"/>
      <c r="P236"/>
      <c r="Q236"/>
      <c r="R236"/>
      <c r="S236"/>
    </row>
    <row r="237" spans="1:19">
      <c r="A237" s="85" t="s">
        <v>714</v>
      </c>
      <c r="B237" s="85" t="s">
        <v>1079</v>
      </c>
      <c r="C237" s="85">
        <v>1.31</v>
      </c>
      <c r="D237" s="85">
        <v>1.31</v>
      </c>
      <c r="E237" s="85">
        <v>3.2410000000000001</v>
      </c>
      <c r="F237" s="85">
        <v>0.38500000000000001</v>
      </c>
      <c r="G237" s="85">
        <v>0.30499999999999999</v>
      </c>
      <c r="H237" s="85" t="s">
        <v>463</v>
      </c>
      <c r="I237" s="85" t="s">
        <v>600</v>
      </c>
      <c r="J237" s="85">
        <v>270</v>
      </c>
      <c r="K237" s="85" t="s">
        <v>533</v>
      </c>
      <c r="L237"/>
      <c r="M237"/>
      <c r="N237"/>
      <c r="O237"/>
      <c r="P237"/>
      <c r="Q237"/>
      <c r="R237"/>
      <c r="S237"/>
    </row>
    <row r="238" spans="1:19">
      <c r="A238" s="85" t="s">
        <v>713</v>
      </c>
      <c r="B238" s="85" t="s">
        <v>1079</v>
      </c>
      <c r="C238" s="85">
        <v>1.31</v>
      </c>
      <c r="D238" s="85">
        <v>1.31</v>
      </c>
      <c r="E238" s="85">
        <v>3.2410000000000001</v>
      </c>
      <c r="F238" s="85">
        <v>0.38500000000000001</v>
      </c>
      <c r="G238" s="85">
        <v>0.30499999999999999</v>
      </c>
      <c r="H238" s="85" t="s">
        <v>463</v>
      </c>
      <c r="I238" s="85" t="s">
        <v>598</v>
      </c>
      <c r="J238" s="85">
        <v>90</v>
      </c>
      <c r="K238" s="85" t="s">
        <v>526</v>
      </c>
      <c r="L238"/>
      <c r="M238"/>
      <c r="N238"/>
      <c r="O238"/>
      <c r="P238"/>
      <c r="Q238"/>
      <c r="R238"/>
      <c r="S238"/>
    </row>
    <row r="239" spans="1:19">
      <c r="A239" s="85" t="s">
        <v>740</v>
      </c>
      <c r="B239" s="85" t="s">
        <v>1079</v>
      </c>
      <c r="C239" s="85">
        <v>1.31</v>
      </c>
      <c r="D239" s="85">
        <v>1.31</v>
      </c>
      <c r="E239" s="85">
        <v>3.2410000000000001</v>
      </c>
      <c r="F239" s="85">
        <v>0.38500000000000001</v>
      </c>
      <c r="G239" s="85">
        <v>0.30499999999999999</v>
      </c>
      <c r="H239" s="85" t="s">
        <v>463</v>
      </c>
      <c r="I239" s="85" t="s">
        <v>623</v>
      </c>
      <c r="J239" s="85">
        <v>270</v>
      </c>
      <c r="K239" s="85" t="s">
        <v>533</v>
      </c>
      <c r="L239"/>
      <c r="M239"/>
      <c r="N239"/>
      <c r="O239"/>
      <c r="P239"/>
      <c r="Q239"/>
      <c r="R239"/>
      <c r="S239"/>
    </row>
    <row r="240" spans="1:19">
      <c r="A240" s="85" t="s">
        <v>739</v>
      </c>
      <c r="B240" s="85" t="s">
        <v>1079</v>
      </c>
      <c r="C240" s="85">
        <v>1.31</v>
      </c>
      <c r="D240" s="85">
        <v>1.31</v>
      </c>
      <c r="E240" s="85">
        <v>3.2410000000000001</v>
      </c>
      <c r="F240" s="85">
        <v>0.38500000000000001</v>
      </c>
      <c r="G240" s="85">
        <v>0.30499999999999999</v>
      </c>
      <c r="H240" s="85" t="s">
        <v>463</v>
      </c>
      <c r="I240" s="85" t="s">
        <v>621</v>
      </c>
      <c r="J240" s="85">
        <v>90</v>
      </c>
      <c r="K240" s="85" t="s">
        <v>526</v>
      </c>
      <c r="L240"/>
      <c r="M240"/>
      <c r="N240"/>
      <c r="O240"/>
      <c r="P240"/>
      <c r="Q240"/>
      <c r="R240"/>
      <c r="S240"/>
    </row>
    <row r="241" spans="1:19">
      <c r="A241" s="85" t="s">
        <v>678</v>
      </c>
      <c r="B241" s="85" t="s">
        <v>1079</v>
      </c>
      <c r="C241" s="85">
        <v>1.64</v>
      </c>
      <c r="D241" s="85">
        <v>1.64</v>
      </c>
      <c r="E241" s="85">
        <v>3.2410000000000001</v>
      </c>
      <c r="F241" s="85">
        <v>0.38500000000000001</v>
      </c>
      <c r="G241" s="85">
        <v>0.30499999999999999</v>
      </c>
      <c r="H241" s="85" t="s">
        <v>463</v>
      </c>
      <c r="I241" s="85" t="s">
        <v>559</v>
      </c>
      <c r="J241" s="85">
        <v>0</v>
      </c>
      <c r="K241" s="85" t="s">
        <v>528</v>
      </c>
      <c r="L241"/>
      <c r="M241"/>
      <c r="N241"/>
      <c r="O241"/>
      <c r="P241"/>
      <c r="Q241"/>
      <c r="R241"/>
      <c r="S241"/>
    </row>
    <row r="242" spans="1:19">
      <c r="A242" s="85" t="s">
        <v>682</v>
      </c>
      <c r="B242" s="85" t="s">
        <v>1079</v>
      </c>
      <c r="C242" s="85">
        <v>1.65</v>
      </c>
      <c r="D242" s="85">
        <v>1.65</v>
      </c>
      <c r="E242" s="85">
        <v>3.2410000000000001</v>
      </c>
      <c r="F242" s="85">
        <v>0.38500000000000001</v>
      </c>
      <c r="G242" s="85">
        <v>0.30499999999999999</v>
      </c>
      <c r="H242" s="85" t="s">
        <v>463</v>
      </c>
      <c r="I242" s="85" t="s">
        <v>565</v>
      </c>
      <c r="J242" s="85">
        <v>0</v>
      </c>
      <c r="K242" s="85" t="s">
        <v>528</v>
      </c>
      <c r="L242"/>
      <c r="M242"/>
      <c r="N242"/>
      <c r="O242"/>
      <c r="P242"/>
      <c r="Q242"/>
      <c r="R242"/>
      <c r="S242"/>
    </row>
    <row r="243" spans="1:19">
      <c r="A243" s="85" t="s">
        <v>665</v>
      </c>
      <c r="B243" s="85" t="s">
        <v>1079</v>
      </c>
      <c r="C243" s="85">
        <v>2.97</v>
      </c>
      <c r="D243" s="85">
        <v>2.97</v>
      </c>
      <c r="E243" s="85">
        <v>3.2410000000000001</v>
      </c>
      <c r="F243" s="85">
        <v>0.38500000000000001</v>
      </c>
      <c r="G243" s="85">
        <v>0.30499999999999999</v>
      </c>
      <c r="H243" s="85" t="s">
        <v>463</v>
      </c>
      <c r="I243" s="85" t="s">
        <v>541</v>
      </c>
      <c r="J243" s="85">
        <v>180</v>
      </c>
      <c r="K243" s="85" t="s">
        <v>535</v>
      </c>
      <c r="L243"/>
      <c r="M243"/>
      <c r="N243"/>
      <c r="O243"/>
      <c r="P243"/>
      <c r="Q243"/>
      <c r="R243"/>
      <c r="S243"/>
    </row>
    <row r="244" spans="1:19">
      <c r="A244" s="85" t="s">
        <v>666</v>
      </c>
      <c r="B244" s="85" t="s">
        <v>1079</v>
      </c>
      <c r="C244" s="85">
        <v>2.97</v>
      </c>
      <c r="D244" s="85">
        <v>2.97</v>
      </c>
      <c r="E244" s="85">
        <v>3.2410000000000001</v>
      </c>
      <c r="F244" s="85">
        <v>0.38500000000000001</v>
      </c>
      <c r="G244" s="85">
        <v>0.30499999999999999</v>
      </c>
      <c r="H244" s="85" t="s">
        <v>463</v>
      </c>
      <c r="I244" s="85" t="s">
        <v>541</v>
      </c>
      <c r="J244" s="85">
        <v>180</v>
      </c>
      <c r="K244" s="85" t="s">
        <v>535</v>
      </c>
      <c r="L244"/>
      <c r="M244"/>
      <c r="N244"/>
      <c r="O244"/>
      <c r="P244"/>
      <c r="Q244"/>
      <c r="R244"/>
      <c r="S244"/>
    </row>
    <row r="245" spans="1:19">
      <c r="A245" s="85" t="s">
        <v>667</v>
      </c>
      <c r="B245" s="85" t="s">
        <v>1079</v>
      </c>
      <c r="C245" s="85">
        <v>2.97</v>
      </c>
      <c r="D245" s="85">
        <v>2.97</v>
      </c>
      <c r="E245" s="85">
        <v>3.2410000000000001</v>
      </c>
      <c r="F245" s="85">
        <v>0.38500000000000001</v>
      </c>
      <c r="G245" s="85">
        <v>0.30499999999999999</v>
      </c>
      <c r="H245" s="85" t="s">
        <v>463</v>
      </c>
      <c r="I245" s="85" t="s">
        <v>541</v>
      </c>
      <c r="J245" s="85">
        <v>180</v>
      </c>
      <c r="K245" s="85" t="s">
        <v>535</v>
      </c>
      <c r="L245"/>
      <c r="M245"/>
      <c r="N245"/>
      <c r="O245"/>
      <c r="P245"/>
      <c r="Q245"/>
      <c r="R245"/>
      <c r="S245"/>
    </row>
    <row r="246" spans="1:19">
      <c r="A246" s="85" t="s">
        <v>668</v>
      </c>
      <c r="B246" s="85" t="s">
        <v>1079</v>
      </c>
      <c r="C246" s="85">
        <v>2.97</v>
      </c>
      <c r="D246" s="85">
        <v>2.97</v>
      </c>
      <c r="E246" s="85">
        <v>3.2410000000000001</v>
      </c>
      <c r="F246" s="85">
        <v>0.38500000000000001</v>
      </c>
      <c r="G246" s="85">
        <v>0.30499999999999999</v>
      </c>
      <c r="H246" s="85" t="s">
        <v>463</v>
      </c>
      <c r="I246" s="85" t="s">
        <v>541</v>
      </c>
      <c r="J246" s="85">
        <v>180</v>
      </c>
      <c r="K246" s="85" t="s">
        <v>535</v>
      </c>
      <c r="L246"/>
      <c r="M246"/>
      <c r="N246"/>
      <c r="O246"/>
      <c r="P246"/>
      <c r="Q246"/>
      <c r="R246"/>
      <c r="S246"/>
    </row>
    <row r="247" spans="1:19">
      <c r="A247" s="85" t="s">
        <v>669</v>
      </c>
      <c r="B247" s="85" t="s">
        <v>1079</v>
      </c>
      <c r="C247" s="85">
        <v>2.96</v>
      </c>
      <c r="D247" s="85">
        <v>2.96</v>
      </c>
      <c r="E247" s="85">
        <v>3.2410000000000001</v>
      </c>
      <c r="F247" s="85">
        <v>0.38500000000000001</v>
      </c>
      <c r="G247" s="85">
        <v>0.30499999999999999</v>
      </c>
      <c r="H247" s="85" t="s">
        <v>463</v>
      </c>
      <c r="I247" s="85" t="s">
        <v>541</v>
      </c>
      <c r="J247" s="85">
        <v>180</v>
      </c>
      <c r="K247" s="85" t="s">
        <v>535</v>
      </c>
      <c r="L247"/>
      <c r="M247"/>
      <c r="N247"/>
      <c r="O247"/>
      <c r="P247"/>
      <c r="Q247"/>
      <c r="R247"/>
      <c r="S247"/>
    </row>
    <row r="248" spans="1:19">
      <c r="A248" s="85" t="s">
        <v>683</v>
      </c>
      <c r="B248" s="85" t="s">
        <v>1079</v>
      </c>
      <c r="C248" s="85">
        <v>1.64</v>
      </c>
      <c r="D248" s="85">
        <v>1.64</v>
      </c>
      <c r="E248" s="85">
        <v>3.2410000000000001</v>
      </c>
      <c r="F248" s="85">
        <v>0.38500000000000001</v>
      </c>
      <c r="G248" s="85">
        <v>0.30499999999999999</v>
      </c>
      <c r="H248" s="85" t="s">
        <v>463</v>
      </c>
      <c r="I248" s="85" t="s">
        <v>567</v>
      </c>
      <c r="J248" s="85">
        <v>0</v>
      </c>
      <c r="K248" s="85" t="s">
        <v>528</v>
      </c>
      <c r="L248"/>
      <c r="M248"/>
      <c r="N248"/>
      <c r="O248"/>
      <c r="P248"/>
      <c r="Q248"/>
      <c r="R248"/>
      <c r="S248"/>
    </row>
    <row r="249" spans="1:19">
      <c r="A249" s="85" t="s">
        <v>684</v>
      </c>
      <c r="B249" s="85" t="s">
        <v>1079</v>
      </c>
      <c r="C249" s="85">
        <v>1.64</v>
      </c>
      <c r="D249" s="85">
        <v>1.64</v>
      </c>
      <c r="E249" s="85">
        <v>3.2410000000000001</v>
      </c>
      <c r="F249" s="85">
        <v>0.38500000000000001</v>
      </c>
      <c r="G249" s="85">
        <v>0.30499999999999999</v>
      </c>
      <c r="H249" s="85" t="s">
        <v>463</v>
      </c>
      <c r="I249" s="85" t="s">
        <v>567</v>
      </c>
      <c r="J249" s="85">
        <v>0</v>
      </c>
      <c r="K249" s="85" t="s">
        <v>528</v>
      </c>
      <c r="L249"/>
      <c r="M249"/>
      <c r="N249"/>
      <c r="O249"/>
      <c r="P249"/>
      <c r="Q249"/>
      <c r="R249"/>
      <c r="S249"/>
    </row>
    <row r="250" spans="1:19">
      <c r="A250" s="85" t="s">
        <v>685</v>
      </c>
      <c r="B250" s="85" t="s">
        <v>1079</v>
      </c>
      <c r="C250" s="85">
        <v>1.64</v>
      </c>
      <c r="D250" s="85">
        <v>1.64</v>
      </c>
      <c r="E250" s="85">
        <v>3.2410000000000001</v>
      </c>
      <c r="F250" s="85">
        <v>0.38500000000000001</v>
      </c>
      <c r="G250" s="85">
        <v>0.30499999999999999</v>
      </c>
      <c r="H250" s="85" t="s">
        <v>463</v>
      </c>
      <c r="I250" s="85" t="s">
        <v>567</v>
      </c>
      <c r="J250" s="85">
        <v>0</v>
      </c>
      <c r="K250" s="85" t="s">
        <v>528</v>
      </c>
      <c r="L250"/>
      <c r="M250"/>
      <c r="N250"/>
      <c r="O250"/>
      <c r="P250"/>
      <c r="Q250"/>
      <c r="R250"/>
      <c r="S250"/>
    </row>
    <row r="251" spans="1:19">
      <c r="A251" s="85" t="s">
        <v>686</v>
      </c>
      <c r="B251" s="85" t="s">
        <v>1079</v>
      </c>
      <c r="C251" s="85">
        <v>1.64</v>
      </c>
      <c r="D251" s="85">
        <v>1.64</v>
      </c>
      <c r="E251" s="85">
        <v>3.2410000000000001</v>
      </c>
      <c r="F251" s="85">
        <v>0.38500000000000001</v>
      </c>
      <c r="G251" s="85">
        <v>0.30499999999999999</v>
      </c>
      <c r="H251" s="85" t="s">
        <v>463</v>
      </c>
      <c r="I251" s="85" t="s">
        <v>567</v>
      </c>
      <c r="J251" s="85">
        <v>0</v>
      </c>
      <c r="K251" s="85" t="s">
        <v>528</v>
      </c>
      <c r="L251"/>
      <c r="M251"/>
      <c r="N251"/>
      <c r="O251"/>
      <c r="P251"/>
      <c r="Q251"/>
      <c r="R251"/>
      <c r="S251"/>
    </row>
    <row r="252" spans="1:19">
      <c r="A252" s="85" t="s">
        <v>673</v>
      </c>
      <c r="B252" s="85" t="s">
        <v>1080</v>
      </c>
      <c r="C252" s="85">
        <v>1.64</v>
      </c>
      <c r="D252" s="85">
        <v>1.64</v>
      </c>
      <c r="E252" s="85">
        <v>3.8079999999999998</v>
      </c>
      <c r="F252" s="85">
        <v>0.38900000000000001</v>
      </c>
      <c r="G252" s="85">
        <v>0.27400000000000002</v>
      </c>
      <c r="H252" s="85" t="s">
        <v>463</v>
      </c>
      <c r="I252" s="85" t="s">
        <v>549</v>
      </c>
      <c r="J252" s="85">
        <v>180</v>
      </c>
      <c r="K252" s="85" t="s">
        <v>535</v>
      </c>
      <c r="L252"/>
      <c r="M252"/>
      <c r="N252"/>
      <c r="O252"/>
      <c r="P252"/>
      <c r="Q252"/>
      <c r="R252"/>
      <c r="S252"/>
    </row>
    <row r="253" spans="1:19">
      <c r="A253" s="85" t="s">
        <v>674</v>
      </c>
      <c r="B253" s="85" t="s">
        <v>1080</v>
      </c>
      <c r="C253" s="85">
        <v>1.64</v>
      </c>
      <c r="D253" s="85">
        <v>1.64</v>
      </c>
      <c r="E253" s="85">
        <v>3.8079999999999998</v>
      </c>
      <c r="F253" s="85">
        <v>0.38900000000000001</v>
      </c>
      <c r="G253" s="85">
        <v>0.27400000000000002</v>
      </c>
      <c r="H253" s="85" t="s">
        <v>463</v>
      </c>
      <c r="I253" s="85" t="s">
        <v>551</v>
      </c>
      <c r="J253" s="85">
        <v>180</v>
      </c>
      <c r="K253" s="85" t="s">
        <v>535</v>
      </c>
      <c r="L253"/>
      <c r="M253"/>
      <c r="N253"/>
      <c r="O253"/>
      <c r="P253"/>
      <c r="Q253"/>
      <c r="R253"/>
      <c r="S253"/>
    </row>
    <row r="254" spans="1:19">
      <c r="A254" s="85" t="s">
        <v>675</v>
      </c>
      <c r="B254" s="85" t="s">
        <v>1080</v>
      </c>
      <c r="C254" s="85">
        <v>1.65</v>
      </c>
      <c r="D254" s="85">
        <v>1.65</v>
      </c>
      <c r="E254" s="85">
        <v>3.8079999999999998</v>
      </c>
      <c r="F254" s="85">
        <v>0.38900000000000001</v>
      </c>
      <c r="G254" s="85">
        <v>0.27400000000000002</v>
      </c>
      <c r="H254" s="85" t="s">
        <v>463</v>
      </c>
      <c r="I254" s="85" t="s">
        <v>553</v>
      </c>
      <c r="J254" s="85">
        <v>180</v>
      </c>
      <c r="K254" s="85" t="s">
        <v>535</v>
      </c>
      <c r="L254"/>
      <c r="M254"/>
      <c r="N254"/>
      <c r="O254"/>
      <c r="P254"/>
      <c r="Q254"/>
      <c r="R254"/>
      <c r="S254"/>
    </row>
    <row r="255" spans="1:19">
      <c r="A255" s="85" t="s">
        <v>676</v>
      </c>
      <c r="B255" s="85" t="s">
        <v>1080</v>
      </c>
      <c r="C255" s="85">
        <v>1.65</v>
      </c>
      <c r="D255" s="85">
        <v>1.65</v>
      </c>
      <c r="E255" s="85">
        <v>3.8079999999999998</v>
      </c>
      <c r="F255" s="85">
        <v>0.38900000000000001</v>
      </c>
      <c r="G255" s="85">
        <v>0.27400000000000002</v>
      </c>
      <c r="H255" s="85" t="s">
        <v>463</v>
      </c>
      <c r="I255" s="85" t="s">
        <v>555</v>
      </c>
      <c r="J255" s="85">
        <v>0</v>
      </c>
      <c r="K255" s="85" t="s">
        <v>528</v>
      </c>
      <c r="L255"/>
      <c r="M255"/>
      <c r="N255"/>
      <c r="O255"/>
      <c r="P255"/>
      <c r="Q255"/>
      <c r="R255"/>
      <c r="S255"/>
    </row>
    <row r="256" spans="1:19">
      <c r="A256" s="85" t="s">
        <v>677</v>
      </c>
      <c r="B256" s="85" t="s">
        <v>1080</v>
      </c>
      <c r="C256" s="85">
        <v>1.64</v>
      </c>
      <c r="D256" s="85">
        <v>1.64</v>
      </c>
      <c r="E256" s="85">
        <v>3.8079999999999998</v>
      </c>
      <c r="F256" s="85">
        <v>0.38900000000000001</v>
      </c>
      <c r="G256" s="85">
        <v>0.27400000000000002</v>
      </c>
      <c r="H256" s="85" t="s">
        <v>463</v>
      </c>
      <c r="I256" s="85" t="s">
        <v>557</v>
      </c>
      <c r="J256" s="85">
        <v>0</v>
      </c>
      <c r="K256" s="85" t="s">
        <v>528</v>
      </c>
      <c r="L256"/>
      <c r="M256"/>
      <c r="N256"/>
      <c r="O256"/>
      <c r="P256"/>
      <c r="Q256"/>
      <c r="R256"/>
      <c r="S256"/>
    </row>
    <row r="257" spans="1:19">
      <c r="A257" s="85" t="s">
        <v>689</v>
      </c>
      <c r="B257" s="85" t="s">
        <v>1080</v>
      </c>
      <c r="C257" s="85">
        <v>1.64</v>
      </c>
      <c r="D257" s="85">
        <v>1.64</v>
      </c>
      <c r="E257" s="85">
        <v>3.8079999999999998</v>
      </c>
      <c r="F257" s="85">
        <v>0.38900000000000001</v>
      </c>
      <c r="G257" s="85">
        <v>0.27400000000000002</v>
      </c>
      <c r="H257" s="85" t="s">
        <v>463</v>
      </c>
      <c r="I257" s="85" t="s">
        <v>582</v>
      </c>
      <c r="J257" s="85">
        <v>180</v>
      </c>
      <c r="K257" s="85" t="s">
        <v>535</v>
      </c>
      <c r="L257"/>
      <c r="M257"/>
      <c r="N257"/>
      <c r="O257"/>
      <c r="P257"/>
      <c r="Q257"/>
      <c r="R257"/>
      <c r="S257"/>
    </row>
    <row r="258" spans="1:19">
      <c r="A258" s="85" t="s">
        <v>690</v>
      </c>
      <c r="B258" s="85" t="s">
        <v>1080</v>
      </c>
      <c r="C258" s="85">
        <v>1.64</v>
      </c>
      <c r="D258" s="85">
        <v>1.64</v>
      </c>
      <c r="E258" s="85">
        <v>3.8079999999999998</v>
      </c>
      <c r="F258" s="85">
        <v>0.38900000000000001</v>
      </c>
      <c r="G258" s="85">
        <v>0.27400000000000002</v>
      </c>
      <c r="H258" s="85" t="s">
        <v>463</v>
      </c>
      <c r="I258" s="85" t="s">
        <v>583</v>
      </c>
      <c r="J258" s="85">
        <v>180</v>
      </c>
      <c r="K258" s="85" t="s">
        <v>535</v>
      </c>
      <c r="L258"/>
      <c r="M258"/>
      <c r="N258"/>
      <c r="O258"/>
      <c r="P258"/>
      <c r="Q258"/>
      <c r="R258"/>
      <c r="S258"/>
    </row>
    <row r="259" spans="1:19">
      <c r="A259" s="85" t="s">
        <v>691</v>
      </c>
      <c r="B259" s="85" t="s">
        <v>1080</v>
      </c>
      <c r="C259" s="85">
        <v>1.64</v>
      </c>
      <c r="D259" s="85">
        <v>1.64</v>
      </c>
      <c r="E259" s="85">
        <v>3.8079999999999998</v>
      </c>
      <c r="F259" s="85">
        <v>0.38900000000000001</v>
      </c>
      <c r="G259" s="85">
        <v>0.27400000000000002</v>
      </c>
      <c r="H259" s="85" t="s">
        <v>463</v>
      </c>
      <c r="I259" s="85" t="s">
        <v>583</v>
      </c>
      <c r="J259" s="85">
        <v>180</v>
      </c>
      <c r="K259" s="85" t="s">
        <v>535</v>
      </c>
      <c r="L259"/>
      <c r="M259"/>
      <c r="N259"/>
      <c r="O259"/>
      <c r="P259"/>
      <c r="Q259"/>
      <c r="R259"/>
      <c r="S259"/>
    </row>
    <row r="260" spans="1:19">
      <c r="A260" s="85" t="s">
        <v>692</v>
      </c>
      <c r="B260" s="85" t="s">
        <v>1080</v>
      </c>
      <c r="C260" s="85">
        <v>1.64</v>
      </c>
      <c r="D260" s="85">
        <v>1.64</v>
      </c>
      <c r="E260" s="85">
        <v>3.8079999999999998</v>
      </c>
      <c r="F260" s="85">
        <v>0.38900000000000001</v>
      </c>
      <c r="G260" s="85">
        <v>0.27400000000000002</v>
      </c>
      <c r="H260" s="85" t="s">
        <v>463</v>
      </c>
      <c r="I260" s="85" t="s">
        <v>583</v>
      </c>
      <c r="J260" s="85">
        <v>180</v>
      </c>
      <c r="K260" s="85" t="s">
        <v>535</v>
      </c>
      <c r="L260"/>
      <c r="M260"/>
      <c r="N260"/>
      <c r="O260"/>
      <c r="P260"/>
      <c r="Q260"/>
      <c r="R260"/>
      <c r="S260"/>
    </row>
    <row r="261" spans="1:19">
      <c r="A261" s="85" t="s">
        <v>693</v>
      </c>
      <c r="B261" s="85" t="s">
        <v>1080</v>
      </c>
      <c r="C261" s="85">
        <v>1.64</v>
      </c>
      <c r="D261" s="85">
        <v>1.64</v>
      </c>
      <c r="E261" s="85">
        <v>3.8079999999999998</v>
      </c>
      <c r="F261" s="85">
        <v>0.38900000000000001</v>
      </c>
      <c r="G261" s="85">
        <v>0.27400000000000002</v>
      </c>
      <c r="H261" s="85" t="s">
        <v>463</v>
      </c>
      <c r="I261" s="85" t="s">
        <v>583</v>
      </c>
      <c r="J261" s="85">
        <v>180</v>
      </c>
      <c r="K261" s="85" t="s">
        <v>535</v>
      </c>
      <c r="L261"/>
      <c r="M261"/>
      <c r="N261"/>
      <c r="O261"/>
      <c r="P261"/>
      <c r="Q261"/>
      <c r="R261"/>
      <c r="S261"/>
    </row>
    <row r="262" spans="1:19">
      <c r="A262" s="85" t="s">
        <v>694</v>
      </c>
      <c r="B262" s="85" t="s">
        <v>1080</v>
      </c>
      <c r="C262" s="85">
        <v>1.65</v>
      </c>
      <c r="D262" s="85">
        <v>1.65</v>
      </c>
      <c r="E262" s="85">
        <v>3.8079999999999998</v>
      </c>
      <c r="F262" s="85">
        <v>0.38900000000000001</v>
      </c>
      <c r="G262" s="85">
        <v>0.27400000000000002</v>
      </c>
      <c r="H262" s="85" t="s">
        <v>463</v>
      </c>
      <c r="I262" s="85" t="s">
        <v>584</v>
      </c>
      <c r="J262" s="85">
        <v>180</v>
      </c>
      <c r="K262" s="85" t="s">
        <v>535</v>
      </c>
      <c r="L262"/>
      <c r="M262"/>
      <c r="N262"/>
      <c r="O262"/>
      <c r="P262"/>
      <c r="Q262"/>
      <c r="R262"/>
      <c r="S262"/>
    </row>
    <row r="263" spans="1:19">
      <c r="A263" s="85" t="s">
        <v>695</v>
      </c>
      <c r="B263" s="85" t="s">
        <v>1080</v>
      </c>
      <c r="C263" s="85">
        <v>3.41</v>
      </c>
      <c r="D263" s="85">
        <v>3.41</v>
      </c>
      <c r="E263" s="85">
        <v>3.8079999999999998</v>
      </c>
      <c r="F263" s="85">
        <v>0.38900000000000001</v>
      </c>
      <c r="G263" s="85">
        <v>0.27400000000000002</v>
      </c>
      <c r="H263" s="85" t="s">
        <v>463</v>
      </c>
      <c r="I263" s="85" t="s">
        <v>584</v>
      </c>
      <c r="J263" s="85">
        <v>180</v>
      </c>
      <c r="K263" s="85" t="s">
        <v>535</v>
      </c>
      <c r="L263"/>
      <c r="M263"/>
      <c r="N263"/>
      <c r="O263"/>
      <c r="P263"/>
      <c r="Q263"/>
      <c r="R263"/>
      <c r="S263"/>
    </row>
    <row r="264" spans="1:19">
      <c r="A264" s="85" t="s">
        <v>696</v>
      </c>
      <c r="B264" s="85" t="s">
        <v>1080</v>
      </c>
      <c r="C264" s="85">
        <v>1.65</v>
      </c>
      <c r="D264" s="85">
        <v>1.65</v>
      </c>
      <c r="E264" s="85">
        <v>3.8079999999999998</v>
      </c>
      <c r="F264" s="85">
        <v>0.38900000000000001</v>
      </c>
      <c r="G264" s="85">
        <v>0.27400000000000002</v>
      </c>
      <c r="H264" s="85" t="s">
        <v>463</v>
      </c>
      <c r="I264" s="85" t="s">
        <v>584</v>
      </c>
      <c r="J264" s="85">
        <v>180</v>
      </c>
      <c r="K264" s="85" t="s">
        <v>535</v>
      </c>
      <c r="L264"/>
      <c r="M264"/>
      <c r="N264"/>
      <c r="O264"/>
      <c r="P264"/>
      <c r="Q264"/>
      <c r="R264"/>
      <c r="S264"/>
    </row>
    <row r="265" spans="1:19">
      <c r="A265" s="85" t="s">
        <v>697</v>
      </c>
      <c r="B265" s="85" t="s">
        <v>1080</v>
      </c>
      <c r="C265" s="85">
        <v>1.64</v>
      </c>
      <c r="D265" s="85">
        <v>1.64</v>
      </c>
      <c r="E265" s="85">
        <v>3.8079999999999998</v>
      </c>
      <c r="F265" s="85">
        <v>0.38900000000000001</v>
      </c>
      <c r="G265" s="85">
        <v>0.27400000000000002</v>
      </c>
      <c r="H265" s="85" t="s">
        <v>463</v>
      </c>
      <c r="I265" s="85" t="s">
        <v>585</v>
      </c>
      <c r="J265" s="85">
        <v>180</v>
      </c>
      <c r="K265" s="85" t="s">
        <v>535</v>
      </c>
      <c r="L265"/>
      <c r="M265"/>
      <c r="N265"/>
      <c r="O265"/>
      <c r="P265"/>
      <c r="Q265"/>
      <c r="R265"/>
      <c r="S265"/>
    </row>
    <row r="266" spans="1:19">
      <c r="A266" s="85" t="s">
        <v>698</v>
      </c>
      <c r="B266" s="85" t="s">
        <v>1080</v>
      </c>
      <c r="C266" s="85">
        <v>1.64</v>
      </c>
      <c r="D266" s="85">
        <v>1.64</v>
      </c>
      <c r="E266" s="85">
        <v>3.8079999999999998</v>
      </c>
      <c r="F266" s="85">
        <v>0.38900000000000001</v>
      </c>
      <c r="G266" s="85">
        <v>0.27400000000000002</v>
      </c>
      <c r="H266" s="85" t="s">
        <v>463</v>
      </c>
      <c r="I266" s="85" t="s">
        <v>585</v>
      </c>
      <c r="J266" s="85">
        <v>180</v>
      </c>
      <c r="K266" s="85" t="s">
        <v>535</v>
      </c>
      <c r="L266"/>
      <c r="M266"/>
      <c r="N266"/>
      <c r="O266"/>
      <c r="P266"/>
      <c r="Q266"/>
      <c r="R266"/>
      <c r="S266"/>
    </row>
    <row r="267" spans="1:19">
      <c r="A267" s="85" t="s">
        <v>699</v>
      </c>
      <c r="B267" s="85" t="s">
        <v>1080</v>
      </c>
      <c r="C267" s="85">
        <v>1.64</v>
      </c>
      <c r="D267" s="85">
        <v>1.64</v>
      </c>
      <c r="E267" s="85">
        <v>3.8079999999999998</v>
      </c>
      <c r="F267" s="85">
        <v>0.38900000000000001</v>
      </c>
      <c r="G267" s="85">
        <v>0.27400000000000002</v>
      </c>
      <c r="H267" s="85" t="s">
        <v>463</v>
      </c>
      <c r="I267" s="85" t="s">
        <v>585</v>
      </c>
      <c r="J267" s="85">
        <v>180</v>
      </c>
      <c r="K267" s="85" t="s">
        <v>535</v>
      </c>
      <c r="L267"/>
      <c r="M267"/>
      <c r="N267"/>
      <c r="O267"/>
      <c r="P267"/>
      <c r="Q267"/>
      <c r="R267"/>
      <c r="S267"/>
    </row>
    <row r="268" spans="1:19">
      <c r="A268" s="85" t="s">
        <v>700</v>
      </c>
      <c r="B268" s="85" t="s">
        <v>1080</v>
      </c>
      <c r="C268" s="85">
        <v>1.64</v>
      </c>
      <c r="D268" s="85">
        <v>1.64</v>
      </c>
      <c r="E268" s="85">
        <v>3.8079999999999998</v>
      </c>
      <c r="F268" s="85">
        <v>0.38900000000000001</v>
      </c>
      <c r="G268" s="85">
        <v>0.27400000000000002</v>
      </c>
      <c r="H268" s="85" t="s">
        <v>463</v>
      </c>
      <c r="I268" s="85" t="s">
        <v>585</v>
      </c>
      <c r="J268" s="85">
        <v>180</v>
      </c>
      <c r="K268" s="85" t="s">
        <v>535</v>
      </c>
      <c r="L268"/>
      <c r="M268"/>
      <c r="N268"/>
      <c r="O268"/>
      <c r="P268"/>
      <c r="Q268"/>
      <c r="R268"/>
      <c r="S268"/>
    </row>
    <row r="269" spans="1:19">
      <c r="A269" s="85" t="s">
        <v>701</v>
      </c>
      <c r="B269" s="85" t="s">
        <v>1080</v>
      </c>
      <c r="C269" s="85">
        <v>1.65</v>
      </c>
      <c r="D269" s="85">
        <v>1.65</v>
      </c>
      <c r="E269" s="85">
        <v>3.8079999999999998</v>
      </c>
      <c r="F269" s="85">
        <v>0.38900000000000001</v>
      </c>
      <c r="G269" s="85">
        <v>0.27400000000000002</v>
      </c>
      <c r="H269" s="85" t="s">
        <v>463</v>
      </c>
      <c r="I269" s="85" t="s">
        <v>586</v>
      </c>
      <c r="J269" s="85">
        <v>180</v>
      </c>
      <c r="K269" s="85" t="s">
        <v>535</v>
      </c>
      <c r="L269"/>
      <c r="M269"/>
      <c r="N269"/>
      <c r="O269"/>
      <c r="P269"/>
      <c r="Q269"/>
      <c r="R269"/>
      <c r="S269"/>
    </row>
    <row r="270" spans="1:19">
      <c r="A270" s="85" t="s">
        <v>702</v>
      </c>
      <c r="B270" s="85" t="s">
        <v>1080</v>
      </c>
      <c r="C270" s="85">
        <v>1.65</v>
      </c>
      <c r="D270" s="85">
        <v>1.65</v>
      </c>
      <c r="E270" s="85">
        <v>3.8079999999999998</v>
      </c>
      <c r="F270" s="85">
        <v>0.38900000000000001</v>
      </c>
      <c r="G270" s="85">
        <v>0.27400000000000002</v>
      </c>
      <c r="H270" s="85" t="s">
        <v>463</v>
      </c>
      <c r="I270" s="85" t="s">
        <v>587</v>
      </c>
      <c r="J270" s="85">
        <v>0</v>
      </c>
      <c r="K270" s="85" t="s">
        <v>528</v>
      </c>
      <c r="L270"/>
      <c r="M270"/>
      <c r="N270"/>
      <c r="O270"/>
      <c r="P270"/>
      <c r="Q270"/>
      <c r="R270"/>
      <c r="S270"/>
    </row>
    <row r="271" spans="1:19">
      <c r="A271" s="85" t="s">
        <v>703</v>
      </c>
      <c r="B271" s="85" t="s">
        <v>1080</v>
      </c>
      <c r="C271" s="85">
        <v>1.64</v>
      </c>
      <c r="D271" s="85">
        <v>1.64</v>
      </c>
      <c r="E271" s="85">
        <v>3.8079999999999998</v>
      </c>
      <c r="F271" s="85">
        <v>0.38900000000000001</v>
      </c>
      <c r="G271" s="85">
        <v>0.27400000000000002</v>
      </c>
      <c r="H271" s="85" t="s">
        <v>463</v>
      </c>
      <c r="I271" s="85" t="s">
        <v>588</v>
      </c>
      <c r="J271" s="85">
        <v>0</v>
      </c>
      <c r="K271" s="85" t="s">
        <v>528</v>
      </c>
      <c r="L271"/>
      <c r="M271"/>
      <c r="N271"/>
      <c r="O271"/>
      <c r="P271"/>
      <c r="Q271"/>
      <c r="R271"/>
      <c r="S271"/>
    </row>
    <row r="272" spans="1:19">
      <c r="A272" s="85" t="s">
        <v>704</v>
      </c>
      <c r="B272" s="85" t="s">
        <v>1080</v>
      </c>
      <c r="C272" s="85">
        <v>1.64</v>
      </c>
      <c r="D272" s="85">
        <v>1.64</v>
      </c>
      <c r="E272" s="85">
        <v>3.8079999999999998</v>
      </c>
      <c r="F272" s="85">
        <v>0.38900000000000001</v>
      </c>
      <c r="G272" s="85">
        <v>0.27400000000000002</v>
      </c>
      <c r="H272" s="85" t="s">
        <v>463</v>
      </c>
      <c r="I272" s="85" t="s">
        <v>588</v>
      </c>
      <c r="J272" s="85">
        <v>0</v>
      </c>
      <c r="K272" s="85" t="s">
        <v>528</v>
      </c>
      <c r="L272"/>
      <c r="M272"/>
      <c r="N272"/>
      <c r="O272"/>
      <c r="P272"/>
      <c r="Q272"/>
      <c r="R272"/>
      <c r="S272"/>
    </row>
    <row r="273" spans="1:19">
      <c r="A273" s="85" t="s">
        <v>705</v>
      </c>
      <c r="B273" s="85" t="s">
        <v>1080</v>
      </c>
      <c r="C273" s="85">
        <v>1.64</v>
      </c>
      <c r="D273" s="85">
        <v>1.64</v>
      </c>
      <c r="E273" s="85">
        <v>3.8079999999999998</v>
      </c>
      <c r="F273" s="85">
        <v>0.38900000000000001</v>
      </c>
      <c r="G273" s="85">
        <v>0.27400000000000002</v>
      </c>
      <c r="H273" s="85" t="s">
        <v>463</v>
      </c>
      <c r="I273" s="85" t="s">
        <v>588</v>
      </c>
      <c r="J273" s="85">
        <v>0</v>
      </c>
      <c r="K273" s="85" t="s">
        <v>528</v>
      </c>
      <c r="L273"/>
      <c r="M273"/>
      <c r="N273"/>
      <c r="O273"/>
      <c r="P273"/>
      <c r="Q273"/>
      <c r="R273"/>
      <c r="S273"/>
    </row>
    <row r="274" spans="1:19">
      <c r="A274" s="85" t="s">
        <v>706</v>
      </c>
      <c r="B274" s="85" t="s">
        <v>1080</v>
      </c>
      <c r="C274" s="85">
        <v>1.64</v>
      </c>
      <c r="D274" s="85">
        <v>1.64</v>
      </c>
      <c r="E274" s="85">
        <v>3.8079999999999998</v>
      </c>
      <c r="F274" s="85">
        <v>0.38900000000000001</v>
      </c>
      <c r="G274" s="85">
        <v>0.27400000000000002</v>
      </c>
      <c r="H274" s="85" t="s">
        <v>463</v>
      </c>
      <c r="I274" s="85" t="s">
        <v>588</v>
      </c>
      <c r="J274" s="85">
        <v>0</v>
      </c>
      <c r="K274" s="85" t="s">
        <v>528</v>
      </c>
      <c r="L274"/>
      <c r="M274"/>
      <c r="N274"/>
      <c r="O274"/>
      <c r="P274"/>
      <c r="Q274"/>
      <c r="R274"/>
      <c r="S274"/>
    </row>
    <row r="275" spans="1:19">
      <c r="A275" s="85" t="s">
        <v>707</v>
      </c>
      <c r="B275" s="85" t="s">
        <v>1080</v>
      </c>
      <c r="C275" s="85">
        <v>1.65</v>
      </c>
      <c r="D275" s="85">
        <v>1.65</v>
      </c>
      <c r="E275" s="85">
        <v>3.8079999999999998</v>
      </c>
      <c r="F275" s="85">
        <v>0.38900000000000001</v>
      </c>
      <c r="G275" s="85">
        <v>0.27400000000000002</v>
      </c>
      <c r="H275" s="85" t="s">
        <v>463</v>
      </c>
      <c r="I275" s="85" t="s">
        <v>590</v>
      </c>
      <c r="J275" s="85">
        <v>0</v>
      </c>
      <c r="K275" s="85" t="s">
        <v>528</v>
      </c>
      <c r="L275"/>
      <c r="M275"/>
      <c r="N275"/>
      <c r="O275"/>
      <c r="P275"/>
      <c r="Q275"/>
      <c r="R275"/>
      <c r="S275"/>
    </row>
    <row r="276" spans="1:19">
      <c r="A276" s="85" t="s">
        <v>708</v>
      </c>
      <c r="B276" s="85" t="s">
        <v>1080</v>
      </c>
      <c r="C276" s="85">
        <v>1.65</v>
      </c>
      <c r="D276" s="85">
        <v>1.65</v>
      </c>
      <c r="E276" s="85">
        <v>3.8079999999999998</v>
      </c>
      <c r="F276" s="85">
        <v>0.38900000000000001</v>
      </c>
      <c r="G276" s="85">
        <v>0.27400000000000002</v>
      </c>
      <c r="H276" s="85" t="s">
        <v>463</v>
      </c>
      <c r="I276" s="85" t="s">
        <v>591</v>
      </c>
      <c r="J276" s="85">
        <v>0</v>
      </c>
      <c r="K276" s="85" t="s">
        <v>528</v>
      </c>
      <c r="L276"/>
      <c r="M276"/>
      <c r="N276"/>
      <c r="O276"/>
      <c r="P276"/>
      <c r="Q276"/>
      <c r="R276"/>
      <c r="S276"/>
    </row>
    <row r="277" spans="1:19">
      <c r="A277" s="85" t="s">
        <v>709</v>
      </c>
      <c r="B277" s="85" t="s">
        <v>1080</v>
      </c>
      <c r="C277" s="85">
        <v>1.64</v>
      </c>
      <c r="D277" s="85">
        <v>1.64</v>
      </c>
      <c r="E277" s="85">
        <v>3.8079999999999998</v>
      </c>
      <c r="F277" s="85">
        <v>0.38900000000000001</v>
      </c>
      <c r="G277" s="85">
        <v>0.27400000000000002</v>
      </c>
      <c r="H277" s="85" t="s">
        <v>463</v>
      </c>
      <c r="I277" s="85" t="s">
        <v>591</v>
      </c>
      <c r="J277" s="85">
        <v>0</v>
      </c>
      <c r="K277" s="85" t="s">
        <v>528</v>
      </c>
      <c r="L277"/>
      <c r="M277"/>
      <c r="N277"/>
      <c r="O277"/>
      <c r="P277"/>
      <c r="Q277"/>
      <c r="R277"/>
      <c r="S277"/>
    </row>
    <row r="278" spans="1:19">
      <c r="A278" s="85" t="s">
        <v>710</v>
      </c>
      <c r="B278" s="85" t="s">
        <v>1080</v>
      </c>
      <c r="C278" s="85">
        <v>1.64</v>
      </c>
      <c r="D278" s="85">
        <v>1.64</v>
      </c>
      <c r="E278" s="85">
        <v>3.8079999999999998</v>
      </c>
      <c r="F278" s="85">
        <v>0.38900000000000001</v>
      </c>
      <c r="G278" s="85">
        <v>0.27400000000000002</v>
      </c>
      <c r="H278" s="85" t="s">
        <v>463</v>
      </c>
      <c r="I278" s="85" t="s">
        <v>591</v>
      </c>
      <c r="J278" s="85">
        <v>0</v>
      </c>
      <c r="K278" s="85" t="s">
        <v>528</v>
      </c>
      <c r="L278"/>
      <c r="M278"/>
      <c r="N278"/>
      <c r="O278"/>
      <c r="P278"/>
      <c r="Q278"/>
      <c r="R278"/>
      <c r="S278"/>
    </row>
    <row r="279" spans="1:19">
      <c r="A279" s="85" t="s">
        <v>711</v>
      </c>
      <c r="B279" s="85" t="s">
        <v>1080</v>
      </c>
      <c r="C279" s="85">
        <v>1.64</v>
      </c>
      <c r="D279" s="85">
        <v>1.64</v>
      </c>
      <c r="E279" s="85">
        <v>3.8079999999999998</v>
      </c>
      <c r="F279" s="85">
        <v>0.38900000000000001</v>
      </c>
      <c r="G279" s="85">
        <v>0.27400000000000002</v>
      </c>
      <c r="H279" s="85" t="s">
        <v>463</v>
      </c>
      <c r="I279" s="85" t="s">
        <v>591</v>
      </c>
      <c r="J279" s="85">
        <v>0</v>
      </c>
      <c r="K279" s="85" t="s">
        <v>528</v>
      </c>
      <c r="L279"/>
      <c r="M279"/>
      <c r="N279"/>
      <c r="O279"/>
      <c r="P279"/>
      <c r="Q279"/>
      <c r="R279"/>
      <c r="S279"/>
    </row>
    <row r="280" spans="1:19">
      <c r="A280" s="85" t="s">
        <v>712</v>
      </c>
      <c r="B280" s="85" t="s">
        <v>1080</v>
      </c>
      <c r="C280" s="85">
        <v>1.64</v>
      </c>
      <c r="D280" s="85">
        <v>1.64</v>
      </c>
      <c r="E280" s="85">
        <v>3.8079999999999998</v>
      </c>
      <c r="F280" s="85">
        <v>0.38900000000000001</v>
      </c>
      <c r="G280" s="85">
        <v>0.27400000000000002</v>
      </c>
      <c r="H280" s="85" t="s">
        <v>463</v>
      </c>
      <c r="I280" s="85" t="s">
        <v>592</v>
      </c>
      <c r="J280" s="85">
        <v>0</v>
      </c>
      <c r="K280" s="85" t="s">
        <v>528</v>
      </c>
      <c r="L280"/>
      <c r="M280"/>
      <c r="N280"/>
      <c r="O280"/>
      <c r="P280"/>
      <c r="Q280"/>
      <c r="R280"/>
      <c r="S280"/>
    </row>
    <row r="281" spans="1:19">
      <c r="A281" s="85" t="s">
        <v>715</v>
      </c>
      <c r="B281" s="85" t="s">
        <v>1080</v>
      </c>
      <c r="C281" s="85">
        <v>1.64</v>
      </c>
      <c r="D281" s="85">
        <v>1.64</v>
      </c>
      <c r="E281" s="85">
        <v>3.8079999999999998</v>
      </c>
      <c r="F281" s="85">
        <v>0.38900000000000001</v>
      </c>
      <c r="G281" s="85">
        <v>0.27400000000000002</v>
      </c>
      <c r="H281" s="85" t="s">
        <v>463</v>
      </c>
      <c r="I281" s="85" t="s">
        <v>604</v>
      </c>
      <c r="J281" s="85">
        <v>180</v>
      </c>
      <c r="K281" s="85" t="s">
        <v>535</v>
      </c>
      <c r="L281"/>
      <c r="M281"/>
      <c r="N281"/>
      <c r="O281"/>
      <c r="P281"/>
      <c r="Q281"/>
      <c r="R281"/>
      <c r="S281"/>
    </row>
    <row r="282" spans="1:19">
      <c r="A282" s="85" t="s">
        <v>716</v>
      </c>
      <c r="B282" s="85" t="s">
        <v>1080</v>
      </c>
      <c r="C282" s="85">
        <v>1.64</v>
      </c>
      <c r="D282" s="85">
        <v>1.64</v>
      </c>
      <c r="E282" s="85">
        <v>3.8079999999999998</v>
      </c>
      <c r="F282" s="85">
        <v>0.38900000000000001</v>
      </c>
      <c r="G282" s="85">
        <v>0.27400000000000002</v>
      </c>
      <c r="H282" s="85" t="s">
        <v>463</v>
      </c>
      <c r="I282" s="85" t="s">
        <v>605</v>
      </c>
      <c r="J282" s="85">
        <v>180</v>
      </c>
      <c r="K282" s="85" t="s">
        <v>535</v>
      </c>
      <c r="L282"/>
      <c r="M282"/>
      <c r="N282"/>
      <c r="O282"/>
      <c r="P282"/>
      <c r="Q282"/>
      <c r="R282"/>
      <c r="S282"/>
    </row>
    <row r="283" spans="1:19">
      <c r="A283" s="85" t="s">
        <v>717</v>
      </c>
      <c r="B283" s="85" t="s">
        <v>1080</v>
      </c>
      <c r="C283" s="85">
        <v>1.64</v>
      </c>
      <c r="D283" s="85">
        <v>1.64</v>
      </c>
      <c r="E283" s="85">
        <v>3.8079999999999998</v>
      </c>
      <c r="F283" s="85">
        <v>0.38900000000000001</v>
      </c>
      <c r="G283" s="85">
        <v>0.27400000000000002</v>
      </c>
      <c r="H283" s="85" t="s">
        <v>463</v>
      </c>
      <c r="I283" s="85" t="s">
        <v>605</v>
      </c>
      <c r="J283" s="85">
        <v>180</v>
      </c>
      <c r="K283" s="85" t="s">
        <v>535</v>
      </c>
      <c r="L283"/>
      <c r="M283"/>
      <c r="N283"/>
      <c r="O283"/>
      <c r="P283"/>
      <c r="Q283"/>
      <c r="R283"/>
      <c r="S283"/>
    </row>
    <row r="284" spans="1:19">
      <c r="A284" s="85" t="s">
        <v>718</v>
      </c>
      <c r="B284" s="85" t="s">
        <v>1080</v>
      </c>
      <c r="C284" s="85">
        <v>1.64</v>
      </c>
      <c r="D284" s="85">
        <v>1.64</v>
      </c>
      <c r="E284" s="85">
        <v>3.8079999999999998</v>
      </c>
      <c r="F284" s="85">
        <v>0.38900000000000001</v>
      </c>
      <c r="G284" s="85">
        <v>0.27400000000000002</v>
      </c>
      <c r="H284" s="85" t="s">
        <v>463</v>
      </c>
      <c r="I284" s="85" t="s">
        <v>605</v>
      </c>
      <c r="J284" s="85">
        <v>180</v>
      </c>
      <c r="K284" s="85" t="s">
        <v>535</v>
      </c>
      <c r="L284"/>
      <c r="M284"/>
      <c r="N284"/>
      <c r="O284"/>
      <c r="P284"/>
      <c r="Q284"/>
      <c r="R284"/>
      <c r="S284"/>
    </row>
    <row r="285" spans="1:19">
      <c r="A285" s="85" t="s">
        <v>719</v>
      </c>
      <c r="B285" s="85" t="s">
        <v>1080</v>
      </c>
      <c r="C285" s="85">
        <v>1.64</v>
      </c>
      <c r="D285" s="85">
        <v>1.64</v>
      </c>
      <c r="E285" s="85">
        <v>3.8079999999999998</v>
      </c>
      <c r="F285" s="85">
        <v>0.38900000000000001</v>
      </c>
      <c r="G285" s="85">
        <v>0.27400000000000002</v>
      </c>
      <c r="H285" s="85" t="s">
        <v>463</v>
      </c>
      <c r="I285" s="85" t="s">
        <v>605</v>
      </c>
      <c r="J285" s="85">
        <v>180</v>
      </c>
      <c r="K285" s="85" t="s">
        <v>535</v>
      </c>
      <c r="L285"/>
      <c r="M285"/>
      <c r="N285"/>
      <c r="O285"/>
      <c r="P285"/>
      <c r="Q285"/>
      <c r="R285"/>
      <c r="S285"/>
    </row>
    <row r="286" spans="1:19">
      <c r="A286" s="85" t="s">
        <v>720</v>
      </c>
      <c r="B286" s="85" t="s">
        <v>1080</v>
      </c>
      <c r="C286" s="85">
        <v>1.65</v>
      </c>
      <c r="D286" s="85">
        <v>1.65</v>
      </c>
      <c r="E286" s="85">
        <v>3.8079999999999998</v>
      </c>
      <c r="F286" s="85">
        <v>0.38900000000000001</v>
      </c>
      <c r="G286" s="85">
        <v>0.27400000000000002</v>
      </c>
      <c r="H286" s="85" t="s">
        <v>463</v>
      </c>
      <c r="I286" s="85" t="s">
        <v>606</v>
      </c>
      <c r="J286" s="85">
        <v>180</v>
      </c>
      <c r="K286" s="85" t="s">
        <v>535</v>
      </c>
      <c r="L286"/>
      <c r="M286"/>
      <c r="N286"/>
      <c r="O286"/>
      <c r="P286"/>
      <c r="Q286"/>
      <c r="R286"/>
      <c r="S286"/>
    </row>
    <row r="287" spans="1:19">
      <c r="A287" s="85" t="s">
        <v>721</v>
      </c>
      <c r="B287" s="85" t="s">
        <v>1080</v>
      </c>
      <c r="C287" s="85">
        <v>3.41</v>
      </c>
      <c r="D287" s="85">
        <v>3.41</v>
      </c>
      <c r="E287" s="85">
        <v>3.8079999999999998</v>
      </c>
      <c r="F287" s="85">
        <v>0.38900000000000001</v>
      </c>
      <c r="G287" s="85">
        <v>0.27400000000000002</v>
      </c>
      <c r="H287" s="85" t="s">
        <v>463</v>
      </c>
      <c r="I287" s="85" t="s">
        <v>606</v>
      </c>
      <c r="J287" s="85">
        <v>180</v>
      </c>
      <c r="K287" s="85" t="s">
        <v>535</v>
      </c>
      <c r="L287"/>
      <c r="M287"/>
      <c r="N287"/>
      <c r="O287"/>
      <c r="P287"/>
      <c r="Q287"/>
      <c r="R287"/>
      <c r="S287"/>
    </row>
    <row r="288" spans="1:19">
      <c r="A288" s="85" t="s">
        <v>722</v>
      </c>
      <c r="B288" s="85" t="s">
        <v>1080</v>
      </c>
      <c r="C288" s="85">
        <v>1.65</v>
      </c>
      <c r="D288" s="85">
        <v>1.65</v>
      </c>
      <c r="E288" s="85">
        <v>3.8079999999999998</v>
      </c>
      <c r="F288" s="85">
        <v>0.38900000000000001</v>
      </c>
      <c r="G288" s="85">
        <v>0.27400000000000002</v>
      </c>
      <c r="H288" s="85" t="s">
        <v>463</v>
      </c>
      <c r="I288" s="85" t="s">
        <v>606</v>
      </c>
      <c r="J288" s="85">
        <v>180</v>
      </c>
      <c r="K288" s="85" t="s">
        <v>535</v>
      </c>
      <c r="L288"/>
      <c r="M288"/>
      <c r="N288"/>
      <c r="O288"/>
      <c r="P288"/>
      <c r="Q288"/>
      <c r="R288"/>
      <c r="S288"/>
    </row>
    <row r="289" spans="1:19">
      <c r="A289" s="85" t="s">
        <v>723</v>
      </c>
      <c r="B289" s="85" t="s">
        <v>1080</v>
      </c>
      <c r="C289" s="85">
        <v>1.64</v>
      </c>
      <c r="D289" s="85">
        <v>1.64</v>
      </c>
      <c r="E289" s="85">
        <v>3.8079999999999998</v>
      </c>
      <c r="F289" s="85">
        <v>0.38900000000000001</v>
      </c>
      <c r="G289" s="85">
        <v>0.27400000000000002</v>
      </c>
      <c r="H289" s="85" t="s">
        <v>463</v>
      </c>
      <c r="I289" s="85" t="s">
        <v>607</v>
      </c>
      <c r="J289" s="85">
        <v>180</v>
      </c>
      <c r="K289" s="85" t="s">
        <v>535</v>
      </c>
      <c r="L289"/>
      <c r="M289"/>
      <c r="N289"/>
      <c r="O289"/>
      <c r="P289"/>
      <c r="Q289"/>
      <c r="R289"/>
      <c r="S289"/>
    </row>
    <row r="290" spans="1:19">
      <c r="A290" s="85" t="s">
        <v>724</v>
      </c>
      <c r="B290" s="85" t="s">
        <v>1080</v>
      </c>
      <c r="C290" s="85">
        <v>1.64</v>
      </c>
      <c r="D290" s="85">
        <v>1.64</v>
      </c>
      <c r="E290" s="85">
        <v>3.8079999999999998</v>
      </c>
      <c r="F290" s="85">
        <v>0.38900000000000001</v>
      </c>
      <c r="G290" s="85">
        <v>0.27400000000000002</v>
      </c>
      <c r="H290" s="85" t="s">
        <v>463</v>
      </c>
      <c r="I290" s="85" t="s">
        <v>607</v>
      </c>
      <c r="J290" s="85">
        <v>180</v>
      </c>
      <c r="K290" s="85" t="s">
        <v>535</v>
      </c>
      <c r="L290"/>
      <c r="M290"/>
      <c r="N290"/>
      <c r="O290"/>
      <c r="P290"/>
      <c r="Q290"/>
      <c r="R290"/>
      <c r="S290"/>
    </row>
    <row r="291" spans="1:19">
      <c r="A291" s="85" t="s">
        <v>725</v>
      </c>
      <c r="B291" s="85" t="s">
        <v>1080</v>
      </c>
      <c r="C291" s="85">
        <v>1.64</v>
      </c>
      <c r="D291" s="85">
        <v>1.64</v>
      </c>
      <c r="E291" s="85">
        <v>3.8079999999999998</v>
      </c>
      <c r="F291" s="85">
        <v>0.38900000000000001</v>
      </c>
      <c r="G291" s="85">
        <v>0.27400000000000002</v>
      </c>
      <c r="H291" s="85" t="s">
        <v>463</v>
      </c>
      <c r="I291" s="85" t="s">
        <v>607</v>
      </c>
      <c r="J291" s="85">
        <v>180</v>
      </c>
      <c r="K291" s="85" t="s">
        <v>535</v>
      </c>
      <c r="L291"/>
      <c r="M291"/>
      <c r="N291"/>
      <c r="O291"/>
      <c r="P291"/>
      <c r="Q291"/>
      <c r="R291"/>
      <c r="S291"/>
    </row>
    <row r="292" spans="1:19">
      <c r="A292" s="85" t="s">
        <v>726</v>
      </c>
      <c r="B292" s="85" t="s">
        <v>1080</v>
      </c>
      <c r="C292" s="85">
        <v>1.64</v>
      </c>
      <c r="D292" s="85">
        <v>1.64</v>
      </c>
      <c r="E292" s="85">
        <v>3.8079999999999998</v>
      </c>
      <c r="F292" s="85">
        <v>0.38900000000000001</v>
      </c>
      <c r="G292" s="85">
        <v>0.27400000000000002</v>
      </c>
      <c r="H292" s="85" t="s">
        <v>463</v>
      </c>
      <c r="I292" s="85" t="s">
        <v>607</v>
      </c>
      <c r="J292" s="85">
        <v>180</v>
      </c>
      <c r="K292" s="85" t="s">
        <v>535</v>
      </c>
      <c r="L292"/>
      <c r="M292"/>
      <c r="N292"/>
      <c r="O292"/>
      <c r="P292"/>
      <c r="Q292"/>
      <c r="R292"/>
      <c r="S292"/>
    </row>
    <row r="293" spans="1:19">
      <c r="A293" s="85" t="s">
        <v>727</v>
      </c>
      <c r="B293" s="85" t="s">
        <v>1080</v>
      </c>
      <c r="C293" s="85">
        <v>1.65</v>
      </c>
      <c r="D293" s="85">
        <v>1.65</v>
      </c>
      <c r="E293" s="85">
        <v>3.8079999999999998</v>
      </c>
      <c r="F293" s="85">
        <v>0.38900000000000001</v>
      </c>
      <c r="G293" s="85">
        <v>0.27400000000000002</v>
      </c>
      <c r="H293" s="85" t="s">
        <v>463</v>
      </c>
      <c r="I293" s="85" t="s">
        <v>608</v>
      </c>
      <c r="J293" s="85">
        <v>180</v>
      </c>
      <c r="K293" s="85" t="s">
        <v>535</v>
      </c>
      <c r="L293"/>
      <c r="M293"/>
      <c r="N293"/>
      <c r="O293"/>
      <c r="P293"/>
      <c r="Q293"/>
      <c r="R293"/>
      <c r="S293"/>
    </row>
    <row r="294" spans="1:19">
      <c r="A294" s="85" t="s">
        <v>728</v>
      </c>
      <c r="B294" s="85" t="s">
        <v>1080</v>
      </c>
      <c r="C294" s="85">
        <v>1.65</v>
      </c>
      <c r="D294" s="85">
        <v>1.65</v>
      </c>
      <c r="E294" s="85">
        <v>3.8079999999999998</v>
      </c>
      <c r="F294" s="85">
        <v>0.38900000000000001</v>
      </c>
      <c r="G294" s="85">
        <v>0.27400000000000002</v>
      </c>
      <c r="H294" s="85" t="s">
        <v>463</v>
      </c>
      <c r="I294" s="85" t="s">
        <v>609</v>
      </c>
      <c r="J294" s="85">
        <v>0</v>
      </c>
      <c r="K294" s="85" t="s">
        <v>528</v>
      </c>
      <c r="L294"/>
      <c r="M294"/>
      <c r="N294"/>
      <c r="O294"/>
      <c r="P294"/>
      <c r="Q294"/>
      <c r="R294"/>
      <c r="S294"/>
    </row>
    <row r="295" spans="1:19">
      <c r="A295" s="85" t="s">
        <v>729</v>
      </c>
      <c r="B295" s="85" t="s">
        <v>1080</v>
      </c>
      <c r="C295" s="85">
        <v>1.64</v>
      </c>
      <c r="D295" s="85">
        <v>1.64</v>
      </c>
      <c r="E295" s="85">
        <v>3.8079999999999998</v>
      </c>
      <c r="F295" s="85">
        <v>0.38900000000000001</v>
      </c>
      <c r="G295" s="85">
        <v>0.27400000000000002</v>
      </c>
      <c r="H295" s="85" t="s">
        <v>463</v>
      </c>
      <c r="I295" s="85" t="s">
        <v>610</v>
      </c>
      <c r="J295" s="85">
        <v>0</v>
      </c>
      <c r="K295" s="85" t="s">
        <v>528</v>
      </c>
      <c r="L295"/>
      <c r="M295"/>
      <c r="N295"/>
      <c r="O295"/>
      <c r="P295"/>
      <c r="Q295"/>
      <c r="R295"/>
      <c r="S295"/>
    </row>
    <row r="296" spans="1:19">
      <c r="A296" s="85" t="s">
        <v>730</v>
      </c>
      <c r="B296" s="85" t="s">
        <v>1080</v>
      </c>
      <c r="C296" s="85">
        <v>1.64</v>
      </c>
      <c r="D296" s="85">
        <v>1.64</v>
      </c>
      <c r="E296" s="85">
        <v>3.8079999999999998</v>
      </c>
      <c r="F296" s="85">
        <v>0.38900000000000001</v>
      </c>
      <c r="G296" s="85">
        <v>0.27400000000000002</v>
      </c>
      <c r="H296" s="85" t="s">
        <v>463</v>
      </c>
      <c r="I296" s="85" t="s">
        <v>610</v>
      </c>
      <c r="J296" s="85">
        <v>0</v>
      </c>
      <c r="K296" s="85" t="s">
        <v>528</v>
      </c>
      <c r="L296"/>
      <c r="M296"/>
      <c r="N296"/>
      <c r="O296"/>
      <c r="P296"/>
      <c r="Q296"/>
      <c r="R296"/>
      <c r="S296"/>
    </row>
    <row r="297" spans="1:19">
      <c r="A297" s="85" t="s">
        <v>731</v>
      </c>
      <c r="B297" s="85" t="s">
        <v>1080</v>
      </c>
      <c r="C297" s="85">
        <v>1.64</v>
      </c>
      <c r="D297" s="85">
        <v>1.64</v>
      </c>
      <c r="E297" s="85">
        <v>3.8079999999999998</v>
      </c>
      <c r="F297" s="85">
        <v>0.38900000000000001</v>
      </c>
      <c r="G297" s="85">
        <v>0.27400000000000002</v>
      </c>
      <c r="H297" s="85" t="s">
        <v>463</v>
      </c>
      <c r="I297" s="85" t="s">
        <v>610</v>
      </c>
      <c r="J297" s="85">
        <v>0</v>
      </c>
      <c r="K297" s="85" t="s">
        <v>528</v>
      </c>
      <c r="L297"/>
      <c r="M297"/>
      <c r="N297"/>
      <c r="O297"/>
      <c r="P297"/>
      <c r="Q297"/>
      <c r="R297"/>
      <c r="S297"/>
    </row>
    <row r="298" spans="1:19">
      <c r="A298" s="85" t="s">
        <v>732</v>
      </c>
      <c r="B298" s="85" t="s">
        <v>1080</v>
      </c>
      <c r="C298" s="85">
        <v>1.64</v>
      </c>
      <c r="D298" s="85">
        <v>1.64</v>
      </c>
      <c r="E298" s="85">
        <v>3.8079999999999998</v>
      </c>
      <c r="F298" s="85">
        <v>0.38900000000000001</v>
      </c>
      <c r="G298" s="85">
        <v>0.27400000000000002</v>
      </c>
      <c r="H298" s="85" t="s">
        <v>463</v>
      </c>
      <c r="I298" s="85" t="s">
        <v>610</v>
      </c>
      <c r="J298" s="85">
        <v>0</v>
      </c>
      <c r="K298" s="85" t="s">
        <v>528</v>
      </c>
      <c r="L298"/>
      <c r="M298"/>
      <c r="N298"/>
      <c r="O298"/>
      <c r="P298"/>
      <c r="Q298"/>
      <c r="R298"/>
      <c r="S298"/>
    </row>
    <row r="299" spans="1:19">
      <c r="A299" s="85" t="s">
        <v>733</v>
      </c>
      <c r="B299" s="85" t="s">
        <v>1080</v>
      </c>
      <c r="C299" s="85">
        <v>1.65</v>
      </c>
      <c r="D299" s="85">
        <v>1.65</v>
      </c>
      <c r="E299" s="85">
        <v>3.8079999999999998</v>
      </c>
      <c r="F299" s="85">
        <v>0.38900000000000001</v>
      </c>
      <c r="G299" s="85">
        <v>0.27400000000000002</v>
      </c>
      <c r="H299" s="85" t="s">
        <v>463</v>
      </c>
      <c r="I299" s="85" t="s">
        <v>612</v>
      </c>
      <c r="J299" s="85">
        <v>0</v>
      </c>
      <c r="K299" s="85" t="s">
        <v>528</v>
      </c>
      <c r="L299"/>
      <c r="M299"/>
      <c r="N299"/>
      <c r="O299"/>
      <c r="P299"/>
      <c r="Q299"/>
      <c r="R299"/>
      <c r="S299"/>
    </row>
    <row r="300" spans="1:19">
      <c r="A300" s="85" t="s">
        <v>734</v>
      </c>
      <c r="B300" s="85" t="s">
        <v>1080</v>
      </c>
      <c r="C300" s="85">
        <v>1.65</v>
      </c>
      <c r="D300" s="85">
        <v>1.65</v>
      </c>
      <c r="E300" s="85">
        <v>3.8079999999999998</v>
      </c>
      <c r="F300" s="85">
        <v>0.38900000000000001</v>
      </c>
      <c r="G300" s="85">
        <v>0.27400000000000002</v>
      </c>
      <c r="H300" s="85" t="s">
        <v>463</v>
      </c>
      <c r="I300" s="85" t="s">
        <v>613</v>
      </c>
      <c r="J300" s="85">
        <v>0</v>
      </c>
      <c r="K300" s="85" t="s">
        <v>528</v>
      </c>
      <c r="L300"/>
      <c r="M300"/>
      <c r="N300"/>
      <c r="O300"/>
      <c r="P300"/>
      <c r="Q300"/>
      <c r="R300"/>
      <c r="S300"/>
    </row>
    <row r="301" spans="1:19">
      <c r="A301" s="85" t="s">
        <v>735</v>
      </c>
      <c r="B301" s="85" t="s">
        <v>1080</v>
      </c>
      <c r="C301" s="85">
        <v>1.64</v>
      </c>
      <c r="D301" s="85">
        <v>1.64</v>
      </c>
      <c r="E301" s="85">
        <v>3.8079999999999998</v>
      </c>
      <c r="F301" s="85">
        <v>0.38900000000000001</v>
      </c>
      <c r="G301" s="85">
        <v>0.27400000000000002</v>
      </c>
      <c r="H301" s="85" t="s">
        <v>463</v>
      </c>
      <c r="I301" s="85" t="s">
        <v>613</v>
      </c>
      <c r="J301" s="85">
        <v>0</v>
      </c>
      <c r="K301" s="85" t="s">
        <v>528</v>
      </c>
      <c r="L301"/>
      <c r="M301"/>
      <c r="N301"/>
      <c r="O301"/>
      <c r="P301"/>
      <c r="Q301"/>
      <c r="R301"/>
      <c r="S301"/>
    </row>
    <row r="302" spans="1:19">
      <c r="A302" s="85" t="s">
        <v>736</v>
      </c>
      <c r="B302" s="85" t="s">
        <v>1080</v>
      </c>
      <c r="C302" s="85">
        <v>1.64</v>
      </c>
      <c r="D302" s="85">
        <v>1.64</v>
      </c>
      <c r="E302" s="85">
        <v>3.8079999999999998</v>
      </c>
      <c r="F302" s="85">
        <v>0.38900000000000001</v>
      </c>
      <c r="G302" s="85">
        <v>0.27400000000000002</v>
      </c>
      <c r="H302" s="85" t="s">
        <v>463</v>
      </c>
      <c r="I302" s="85" t="s">
        <v>613</v>
      </c>
      <c r="J302" s="85">
        <v>0</v>
      </c>
      <c r="K302" s="85" t="s">
        <v>528</v>
      </c>
      <c r="L302"/>
      <c r="M302"/>
      <c r="N302"/>
      <c r="O302"/>
      <c r="P302"/>
      <c r="Q302"/>
      <c r="R302"/>
      <c r="S302"/>
    </row>
    <row r="303" spans="1:19">
      <c r="A303" s="85" t="s">
        <v>737</v>
      </c>
      <c r="B303" s="85" t="s">
        <v>1080</v>
      </c>
      <c r="C303" s="85">
        <v>1.64</v>
      </c>
      <c r="D303" s="85">
        <v>1.64</v>
      </c>
      <c r="E303" s="85">
        <v>3.8079999999999998</v>
      </c>
      <c r="F303" s="85">
        <v>0.38900000000000001</v>
      </c>
      <c r="G303" s="85">
        <v>0.27400000000000002</v>
      </c>
      <c r="H303" s="85" t="s">
        <v>463</v>
      </c>
      <c r="I303" s="85" t="s">
        <v>613</v>
      </c>
      <c r="J303" s="85">
        <v>0</v>
      </c>
      <c r="K303" s="85" t="s">
        <v>528</v>
      </c>
      <c r="L303"/>
      <c r="M303"/>
      <c r="N303"/>
      <c r="O303"/>
      <c r="P303"/>
      <c r="Q303"/>
      <c r="R303"/>
      <c r="S303"/>
    </row>
    <row r="304" spans="1:19">
      <c r="A304" s="85" t="s">
        <v>738</v>
      </c>
      <c r="B304" s="85" t="s">
        <v>1080</v>
      </c>
      <c r="C304" s="85">
        <v>1.64</v>
      </c>
      <c r="D304" s="85">
        <v>1.64</v>
      </c>
      <c r="E304" s="85">
        <v>3.8079999999999998</v>
      </c>
      <c r="F304" s="85">
        <v>0.38900000000000001</v>
      </c>
      <c r="G304" s="85">
        <v>0.27400000000000002</v>
      </c>
      <c r="H304" s="85" t="s">
        <v>463</v>
      </c>
      <c r="I304" s="85" t="s">
        <v>614</v>
      </c>
      <c r="J304" s="85">
        <v>0</v>
      </c>
      <c r="K304" s="85" t="s">
        <v>528</v>
      </c>
      <c r="L304"/>
      <c r="M304"/>
      <c r="N304"/>
      <c r="O304"/>
      <c r="P304"/>
      <c r="Q304"/>
      <c r="R304"/>
      <c r="S304"/>
    </row>
    <row r="305" spans="1:19">
      <c r="A305" s="85" t="s">
        <v>741</v>
      </c>
      <c r="B305" s="85" t="s">
        <v>1080</v>
      </c>
      <c r="C305" s="85">
        <v>1.64</v>
      </c>
      <c r="D305" s="85">
        <v>1.64</v>
      </c>
      <c r="E305" s="85">
        <v>3.8079999999999998</v>
      </c>
      <c r="F305" s="85">
        <v>0.38900000000000001</v>
      </c>
      <c r="G305" s="85">
        <v>0.27400000000000002</v>
      </c>
      <c r="H305" s="85" t="s">
        <v>463</v>
      </c>
      <c r="I305" s="85" t="s">
        <v>629</v>
      </c>
      <c r="J305" s="85">
        <v>180</v>
      </c>
      <c r="K305" s="85" t="s">
        <v>535</v>
      </c>
      <c r="L305"/>
      <c r="M305"/>
      <c r="N305"/>
      <c r="O305"/>
      <c r="P305"/>
      <c r="Q305"/>
      <c r="R305"/>
      <c r="S305"/>
    </row>
    <row r="306" spans="1:19">
      <c r="A306" s="85" t="s">
        <v>742</v>
      </c>
      <c r="B306" s="85" t="s">
        <v>1080</v>
      </c>
      <c r="C306" s="85">
        <v>1.64</v>
      </c>
      <c r="D306" s="85">
        <v>1.64</v>
      </c>
      <c r="E306" s="85">
        <v>3.8079999999999998</v>
      </c>
      <c r="F306" s="85">
        <v>0.38900000000000001</v>
      </c>
      <c r="G306" s="85">
        <v>0.27400000000000002</v>
      </c>
      <c r="H306" s="85" t="s">
        <v>463</v>
      </c>
      <c r="I306" s="85" t="s">
        <v>631</v>
      </c>
      <c r="J306" s="85">
        <v>180</v>
      </c>
      <c r="K306" s="85" t="s">
        <v>535</v>
      </c>
      <c r="L306"/>
      <c r="M306"/>
      <c r="N306"/>
      <c r="O306"/>
      <c r="P306"/>
      <c r="Q306"/>
      <c r="R306"/>
      <c r="S306"/>
    </row>
    <row r="307" spans="1:19">
      <c r="A307" s="85" t="s">
        <v>743</v>
      </c>
      <c r="B307" s="85" t="s">
        <v>1080</v>
      </c>
      <c r="C307" s="85">
        <v>1.64</v>
      </c>
      <c r="D307" s="85">
        <v>1.64</v>
      </c>
      <c r="E307" s="85">
        <v>3.8079999999999998</v>
      </c>
      <c r="F307" s="85">
        <v>0.38900000000000001</v>
      </c>
      <c r="G307" s="85">
        <v>0.27400000000000002</v>
      </c>
      <c r="H307" s="85" t="s">
        <v>463</v>
      </c>
      <c r="I307" s="85" t="s">
        <v>631</v>
      </c>
      <c r="J307" s="85">
        <v>180</v>
      </c>
      <c r="K307" s="85" t="s">
        <v>535</v>
      </c>
      <c r="L307"/>
      <c r="M307"/>
      <c r="N307"/>
      <c r="O307"/>
      <c r="P307"/>
      <c r="Q307"/>
      <c r="R307"/>
      <c r="S307"/>
    </row>
    <row r="308" spans="1:19">
      <c r="A308" s="85" t="s">
        <v>744</v>
      </c>
      <c r="B308" s="85" t="s">
        <v>1080</v>
      </c>
      <c r="C308" s="85">
        <v>1.64</v>
      </c>
      <c r="D308" s="85">
        <v>1.64</v>
      </c>
      <c r="E308" s="85">
        <v>3.8079999999999998</v>
      </c>
      <c r="F308" s="85">
        <v>0.38900000000000001</v>
      </c>
      <c r="G308" s="85">
        <v>0.27400000000000002</v>
      </c>
      <c r="H308" s="85" t="s">
        <v>463</v>
      </c>
      <c r="I308" s="85" t="s">
        <v>631</v>
      </c>
      <c r="J308" s="85">
        <v>180</v>
      </c>
      <c r="K308" s="85" t="s">
        <v>535</v>
      </c>
      <c r="L308"/>
      <c r="M308"/>
      <c r="N308"/>
      <c r="O308"/>
      <c r="P308"/>
      <c r="Q308"/>
      <c r="R308"/>
      <c r="S308"/>
    </row>
    <row r="309" spans="1:19">
      <c r="A309" s="85" t="s">
        <v>745</v>
      </c>
      <c r="B309" s="85" t="s">
        <v>1080</v>
      </c>
      <c r="C309" s="85">
        <v>1.64</v>
      </c>
      <c r="D309" s="85">
        <v>1.64</v>
      </c>
      <c r="E309" s="85">
        <v>3.8079999999999998</v>
      </c>
      <c r="F309" s="85">
        <v>0.38900000000000001</v>
      </c>
      <c r="G309" s="85">
        <v>0.27400000000000002</v>
      </c>
      <c r="H309" s="85" t="s">
        <v>463</v>
      </c>
      <c r="I309" s="85" t="s">
        <v>631</v>
      </c>
      <c r="J309" s="85">
        <v>180</v>
      </c>
      <c r="K309" s="85" t="s">
        <v>535</v>
      </c>
      <c r="L309"/>
      <c r="M309"/>
      <c r="N309"/>
      <c r="O309"/>
      <c r="P309"/>
      <c r="Q309"/>
      <c r="R309"/>
      <c r="S309"/>
    </row>
    <row r="310" spans="1:19">
      <c r="A310" s="85" t="s">
        <v>746</v>
      </c>
      <c r="B310" s="85" t="s">
        <v>1080</v>
      </c>
      <c r="C310" s="85">
        <v>1.65</v>
      </c>
      <c r="D310" s="85">
        <v>1.65</v>
      </c>
      <c r="E310" s="85">
        <v>3.8079999999999998</v>
      </c>
      <c r="F310" s="85">
        <v>0.38900000000000001</v>
      </c>
      <c r="G310" s="85">
        <v>0.27400000000000002</v>
      </c>
      <c r="H310" s="85" t="s">
        <v>463</v>
      </c>
      <c r="I310" s="85" t="s">
        <v>633</v>
      </c>
      <c r="J310" s="85">
        <v>180</v>
      </c>
      <c r="K310" s="85" t="s">
        <v>535</v>
      </c>
      <c r="L310"/>
      <c r="M310"/>
      <c r="N310"/>
      <c r="O310"/>
      <c r="P310"/>
      <c r="Q310"/>
      <c r="R310"/>
      <c r="S310"/>
    </row>
    <row r="311" spans="1:19">
      <c r="A311" s="85" t="s">
        <v>747</v>
      </c>
      <c r="B311" s="85" t="s">
        <v>1080</v>
      </c>
      <c r="C311" s="85">
        <v>1.65</v>
      </c>
      <c r="D311" s="85">
        <v>1.65</v>
      </c>
      <c r="E311" s="85">
        <v>3.8079999999999998</v>
      </c>
      <c r="F311" s="85">
        <v>0.38900000000000001</v>
      </c>
      <c r="G311" s="85">
        <v>0.27400000000000002</v>
      </c>
      <c r="H311" s="85" t="s">
        <v>463</v>
      </c>
      <c r="I311" s="85" t="s">
        <v>633</v>
      </c>
      <c r="J311" s="85">
        <v>180</v>
      </c>
      <c r="K311" s="85" t="s">
        <v>535</v>
      </c>
      <c r="L311"/>
      <c r="M311"/>
      <c r="N311"/>
      <c r="O311"/>
      <c r="P311"/>
      <c r="Q311"/>
      <c r="R311"/>
      <c r="S311"/>
    </row>
    <row r="312" spans="1:19">
      <c r="A312" s="85" t="s">
        <v>748</v>
      </c>
      <c r="B312" s="85" t="s">
        <v>1080</v>
      </c>
      <c r="C312" s="85">
        <v>3.41</v>
      </c>
      <c r="D312" s="85">
        <v>3.41</v>
      </c>
      <c r="E312" s="85">
        <v>3.8079999999999998</v>
      </c>
      <c r="F312" s="85">
        <v>0.38900000000000001</v>
      </c>
      <c r="G312" s="85">
        <v>0.27400000000000002</v>
      </c>
      <c r="H312" s="85" t="s">
        <v>463</v>
      </c>
      <c r="I312" s="85" t="s">
        <v>633</v>
      </c>
      <c r="J312" s="85">
        <v>180</v>
      </c>
      <c r="K312" s="85" t="s">
        <v>535</v>
      </c>
      <c r="L312"/>
      <c r="M312"/>
      <c r="N312"/>
      <c r="O312"/>
      <c r="P312"/>
      <c r="Q312"/>
      <c r="R312"/>
      <c r="S312"/>
    </row>
    <row r="313" spans="1:19">
      <c r="A313" s="85" t="s">
        <v>749</v>
      </c>
      <c r="B313" s="85" t="s">
        <v>1080</v>
      </c>
      <c r="C313" s="85">
        <v>1.64</v>
      </c>
      <c r="D313" s="85">
        <v>1.64</v>
      </c>
      <c r="E313" s="85">
        <v>3.8079999999999998</v>
      </c>
      <c r="F313" s="85">
        <v>0.38900000000000001</v>
      </c>
      <c r="G313" s="85">
        <v>0.27400000000000002</v>
      </c>
      <c r="H313" s="85" t="s">
        <v>463</v>
      </c>
      <c r="I313" s="85" t="s">
        <v>635</v>
      </c>
      <c r="J313" s="85">
        <v>180</v>
      </c>
      <c r="K313" s="85" t="s">
        <v>535</v>
      </c>
      <c r="L313"/>
      <c r="M313"/>
      <c r="N313"/>
      <c r="O313"/>
      <c r="P313"/>
      <c r="Q313"/>
      <c r="R313"/>
      <c r="S313"/>
    </row>
    <row r="314" spans="1:19">
      <c r="A314" s="85" t="s">
        <v>750</v>
      </c>
      <c r="B314" s="85" t="s">
        <v>1080</v>
      </c>
      <c r="C314" s="85">
        <v>1.64</v>
      </c>
      <c r="D314" s="85">
        <v>1.64</v>
      </c>
      <c r="E314" s="85">
        <v>3.8079999999999998</v>
      </c>
      <c r="F314" s="85">
        <v>0.38900000000000001</v>
      </c>
      <c r="G314" s="85">
        <v>0.27400000000000002</v>
      </c>
      <c r="H314" s="85" t="s">
        <v>463</v>
      </c>
      <c r="I314" s="85" t="s">
        <v>635</v>
      </c>
      <c r="J314" s="85">
        <v>180</v>
      </c>
      <c r="K314" s="85" t="s">
        <v>535</v>
      </c>
      <c r="L314"/>
      <c r="M314"/>
      <c r="N314"/>
      <c r="O314"/>
      <c r="P314"/>
      <c r="Q314"/>
      <c r="R314"/>
      <c r="S314"/>
    </row>
    <row r="315" spans="1:19">
      <c r="A315" s="85" t="s">
        <v>751</v>
      </c>
      <c r="B315" s="85" t="s">
        <v>1080</v>
      </c>
      <c r="C315" s="85">
        <v>1.64</v>
      </c>
      <c r="D315" s="85">
        <v>1.64</v>
      </c>
      <c r="E315" s="85">
        <v>3.8079999999999998</v>
      </c>
      <c r="F315" s="85">
        <v>0.38900000000000001</v>
      </c>
      <c r="G315" s="85">
        <v>0.27400000000000002</v>
      </c>
      <c r="H315" s="85" t="s">
        <v>463</v>
      </c>
      <c r="I315" s="85" t="s">
        <v>635</v>
      </c>
      <c r="J315" s="85">
        <v>180</v>
      </c>
      <c r="K315" s="85" t="s">
        <v>535</v>
      </c>
      <c r="L315"/>
      <c r="M315"/>
      <c r="N315"/>
      <c r="O315"/>
      <c r="P315"/>
      <c r="Q315"/>
      <c r="R315"/>
      <c r="S315"/>
    </row>
    <row r="316" spans="1:19">
      <c r="A316" s="85" t="s">
        <v>752</v>
      </c>
      <c r="B316" s="85" t="s">
        <v>1080</v>
      </c>
      <c r="C316" s="85">
        <v>1.64</v>
      </c>
      <c r="D316" s="85">
        <v>1.64</v>
      </c>
      <c r="E316" s="85">
        <v>3.8079999999999998</v>
      </c>
      <c r="F316" s="85">
        <v>0.38900000000000001</v>
      </c>
      <c r="G316" s="85">
        <v>0.27400000000000002</v>
      </c>
      <c r="H316" s="85" t="s">
        <v>463</v>
      </c>
      <c r="I316" s="85" t="s">
        <v>635</v>
      </c>
      <c r="J316" s="85">
        <v>180</v>
      </c>
      <c r="K316" s="85" t="s">
        <v>535</v>
      </c>
      <c r="L316"/>
      <c r="M316"/>
      <c r="N316"/>
      <c r="O316"/>
      <c r="P316"/>
      <c r="Q316"/>
      <c r="R316"/>
      <c r="S316"/>
    </row>
    <row r="317" spans="1:19">
      <c r="A317" s="85" t="s">
        <v>753</v>
      </c>
      <c r="B317" s="85" t="s">
        <v>1080</v>
      </c>
      <c r="C317" s="85">
        <v>1.65</v>
      </c>
      <c r="D317" s="85">
        <v>1.65</v>
      </c>
      <c r="E317" s="85">
        <v>3.8079999999999998</v>
      </c>
      <c r="F317" s="85">
        <v>0.38900000000000001</v>
      </c>
      <c r="G317" s="85">
        <v>0.27400000000000002</v>
      </c>
      <c r="H317" s="85" t="s">
        <v>463</v>
      </c>
      <c r="I317" s="85" t="s">
        <v>637</v>
      </c>
      <c r="J317" s="85">
        <v>180</v>
      </c>
      <c r="K317" s="85" t="s">
        <v>535</v>
      </c>
      <c r="L317"/>
      <c r="M317"/>
      <c r="N317"/>
      <c r="O317"/>
      <c r="P317"/>
      <c r="Q317"/>
      <c r="R317"/>
      <c r="S317"/>
    </row>
    <row r="318" spans="1:19">
      <c r="A318" s="85" t="s">
        <v>754</v>
      </c>
      <c r="B318" s="85" t="s">
        <v>1080</v>
      </c>
      <c r="C318" s="85">
        <v>1.65</v>
      </c>
      <c r="D318" s="85">
        <v>1.65</v>
      </c>
      <c r="E318" s="85">
        <v>3.8079999999999998</v>
      </c>
      <c r="F318" s="85">
        <v>0.38900000000000001</v>
      </c>
      <c r="G318" s="85">
        <v>0.27400000000000002</v>
      </c>
      <c r="H318" s="85" t="s">
        <v>463</v>
      </c>
      <c r="I318" s="85" t="s">
        <v>639</v>
      </c>
      <c r="J318" s="85">
        <v>0</v>
      </c>
      <c r="K318" s="85" t="s">
        <v>528</v>
      </c>
      <c r="L318"/>
      <c r="M318"/>
      <c r="N318"/>
      <c r="O318"/>
      <c r="P318"/>
      <c r="Q318"/>
      <c r="R318"/>
      <c r="S318"/>
    </row>
    <row r="319" spans="1:19">
      <c r="A319" s="85" t="s">
        <v>755</v>
      </c>
      <c r="B319" s="85" t="s">
        <v>1080</v>
      </c>
      <c r="C319" s="85">
        <v>1.64</v>
      </c>
      <c r="D319" s="85">
        <v>1.64</v>
      </c>
      <c r="E319" s="85">
        <v>3.8079999999999998</v>
      </c>
      <c r="F319" s="85">
        <v>0.38900000000000001</v>
      </c>
      <c r="G319" s="85">
        <v>0.27400000000000002</v>
      </c>
      <c r="H319" s="85" t="s">
        <v>463</v>
      </c>
      <c r="I319" s="85" t="s">
        <v>641</v>
      </c>
      <c r="J319" s="85">
        <v>0</v>
      </c>
      <c r="K319" s="85" t="s">
        <v>528</v>
      </c>
      <c r="L319"/>
      <c r="M319"/>
      <c r="N319"/>
      <c r="O319"/>
      <c r="P319"/>
      <c r="Q319"/>
      <c r="R319"/>
      <c r="S319"/>
    </row>
    <row r="320" spans="1:19">
      <c r="A320" s="85" t="s">
        <v>756</v>
      </c>
      <c r="B320" s="85" t="s">
        <v>1080</v>
      </c>
      <c r="C320" s="85">
        <v>1.64</v>
      </c>
      <c r="D320" s="85">
        <v>1.64</v>
      </c>
      <c r="E320" s="85">
        <v>3.8079999999999998</v>
      </c>
      <c r="F320" s="85">
        <v>0.38900000000000001</v>
      </c>
      <c r="G320" s="85">
        <v>0.27400000000000002</v>
      </c>
      <c r="H320" s="85" t="s">
        <v>463</v>
      </c>
      <c r="I320" s="85" t="s">
        <v>641</v>
      </c>
      <c r="J320" s="85">
        <v>0</v>
      </c>
      <c r="K320" s="85" t="s">
        <v>528</v>
      </c>
      <c r="L320"/>
      <c r="M320"/>
      <c r="N320"/>
      <c r="O320"/>
      <c r="P320"/>
      <c r="Q320"/>
      <c r="R320"/>
      <c r="S320"/>
    </row>
    <row r="321" spans="1:19">
      <c r="A321" s="85" t="s">
        <v>757</v>
      </c>
      <c r="B321" s="85" t="s">
        <v>1080</v>
      </c>
      <c r="C321" s="85">
        <v>1.64</v>
      </c>
      <c r="D321" s="85">
        <v>1.64</v>
      </c>
      <c r="E321" s="85">
        <v>3.8079999999999998</v>
      </c>
      <c r="F321" s="85">
        <v>0.38900000000000001</v>
      </c>
      <c r="G321" s="85">
        <v>0.27400000000000002</v>
      </c>
      <c r="H321" s="85" t="s">
        <v>463</v>
      </c>
      <c r="I321" s="85" t="s">
        <v>641</v>
      </c>
      <c r="J321" s="85">
        <v>0</v>
      </c>
      <c r="K321" s="85" t="s">
        <v>528</v>
      </c>
      <c r="L321"/>
      <c r="M321"/>
      <c r="N321"/>
      <c r="O321"/>
      <c r="P321"/>
      <c r="Q321"/>
      <c r="R321"/>
      <c r="S321"/>
    </row>
    <row r="322" spans="1:19">
      <c r="A322" s="85" t="s">
        <v>758</v>
      </c>
      <c r="B322" s="85" t="s">
        <v>1080</v>
      </c>
      <c r="C322" s="85">
        <v>1.64</v>
      </c>
      <c r="D322" s="85">
        <v>1.64</v>
      </c>
      <c r="E322" s="85">
        <v>3.8079999999999998</v>
      </c>
      <c r="F322" s="85">
        <v>0.38900000000000001</v>
      </c>
      <c r="G322" s="85">
        <v>0.27400000000000002</v>
      </c>
      <c r="H322" s="85" t="s">
        <v>463</v>
      </c>
      <c r="I322" s="85" t="s">
        <v>641</v>
      </c>
      <c r="J322" s="85">
        <v>0</v>
      </c>
      <c r="K322" s="85" t="s">
        <v>528</v>
      </c>
      <c r="L322"/>
      <c r="M322"/>
      <c r="N322"/>
      <c r="O322"/>
      <c r="P322"/>
      <c r="Q322"/>
      <c r="R322"/>
      <c r="S322"/>
    </row>
    <row r="323" spans="1:19">
      <c r="A323" s="85" t="s">
        <v>759</v>
      </c>
      <c r="B323" s="85" t="s">
        <v>1080</v>
      </c>
      <c r="C323" s="85">
        <v>1.65</v>
      </c>
      <c r="D323" s="85">
        <v>1.65</v>
      </c>
      <c r="E323" s="85">
        <v>3.8079999999999998</v>
      </c>
      <c r="F323" s="85">
        <v>0.38900000000000001</v>
      </c>
      <c r="G323" s="85">
        <v>0.27400000000000002</v>
      </c>
      <c r="H323" s="85" t="s">
        <v>463</v>
      </c>
      <c r="I323" s="85" t="s">
        <v>645</v>
      </c>
      <c r="J323" s="85">
        <v>0</v>
      </c>
      <c r="K323" s="85" t="s">
        <v>528</v>
      </c>
      <c r="L323"/>
      <c r="M323"/>
      <c r="N323"/>
      <c r="O323"/>
      <c r="P323"/>
      <c r="Q323"/>
      <c r="R323"/>
      <c r="S323"/>
    </row>
    <row r="324" spans="1:19">
      <c r="A324" s="85" t="s">
        <v>760</v>
      </c>
      <c r="B324" s="85" t="s">
        <v>1080</v>
      </c>
      <c r="C324" s="85">
        <v>1.65</v>
      </c>
      <c r="D324" s="85">
        <v>1.65</v>
      </c>
      <c r="E324" s="85">
        <v>3.8079999999999998</v>
      </c>
      <c r="F324" s="85">
        <v>0.38900000000000001</v>
      </c>
      <c r="G324" s="85">
        <v>0.27400000000000002</v>
      </c>
      <c r="H324" s="85" t="s">
        <v>463</v>
      </c>
      <c r="I324" s="85" t="s">
        <v>647</v>
      </c>
      <c r="J324" s="85">
        <v>0</v>
      </c>
      <c r="K324" s="85" t="s">
        <v>528</v>
      </c>
      <c r="L324"/>
      <c r="M324"/>
      <c r="N324"/>
      <c r="O324"/>
      <c r="P324"/>
      <c r="Q324"/>
      <c r="R324"/>
      <c r="S324"/>
    </row>
    <row r="325" spans="1:19">
      <c r="A325" s="85" t="s">
        <v>761</v>
      </c>
      <c r="B325" s="85" t="s">
        <v>1080</v>
      </c>
      <c r="C325" s="85">
        <v>1.64</v>
      </c>
      <c r="D325" s="85">
        <v>1.64</v>
      </c>
      <c r="E325" s="85">
        <v>3.8079999999999998</v>
      </c>
      <c r="F325" s="85">
        <v>0.38900000000000001</v>
      </c>
      <c r="G325" s="85">
        <v>0.27400000000000002</v>
      </c>
      <c r="H325" s="85" t="s">
        <v>463</v>
      </c>
      <c r="I325" s="85" t="s">
        <v>647</v>
      </c>
      <c r="J325" s="85">
        <v>0</v>
      </c>
      <c r="K325" s="85" t="s">
        <v>528</v>
      </c>
      <c r="L325"/>
      <c r="M325"/>
      <c r="N325"/>
      <c r="O325"/>
      <c r="P325"/>
      <c r="Q325"/>
      <c r="R325"/>
      <c r="S325"/>
    </row>
    <row r="326" spans="1:19">
      <c r="A326" s="85" t="s">
        <v>762</v>
      </c>
      <c r="B326" s="85" t="s">
        <v>1080</v>
      </c>
      <c r="C326" s="85">
        <v>1.64</v>
      </c>
      <c r="D326" s="85">
        <v>1.64</v>
      </c>
      <c r="E326" s="85">
        <v>3.8079999999999998</v>
      </c>
      <c r="F326" s="85">
        <v>0.38900000000000001</v>
      </c>
      <c r="G326" s="85">
        <v>0.27400000000000002</v>
      </c>
      <c r="H326" s="85" t="s">
        <v>463</v>
      </c>
      <c r="I326" s="85" t="s">
        <v>647</v>
      </c>
      <c r="J326" s="85">
        <v>0</v>
      </c>
      <c r="K326" s="85" t="s">
        <v>528</v>
      </c>
      <c r="L326"/>
      <c r="M326"/>
      <c r="N326"/>
      <c r="O326"/>
      <c r="P326"/>
      <c r="Q326"/>
      <c r="R326"/>
      <c r="S326"/>
    </row>
    <row r="327" spans="1:19">
      <c r="A327" s="85" t="s">
        <v>763</v>
      </c>
      <c r="B327" s="85" t="s">
        <v>1080</v>
      </c>
      <c r="C327" s="85">
        <v>1.64</v>
      </c>
      <c r="D327" s="85">
        <v>1.64</v>
      </c>
      <c r="E327" s="85">
        <v>3.8079999999999998</v>
      </c>
      <c r="F327" s="85">
        <v>0.38900000000000001</v>
      </c>
      <c r="G327" s="85">
        <v>0.27400000000000002</v>
      </c>
      <c r="H327" s="85" t="s">
        <v>463</v>
      </c>
      <c r="I327" s="85" t="s">
        <v>647</v>
      </c>
      <c r="J327" s="85">
        <v>0</v>
      </c>
      <c r="K327" s="85" t="s">
        <v>528</v>
      </c>
      <c r="L327"/>
      <c r="M327"/>
      <c r="N327"/>
      <c r="O327"/>
      <c r="P327"/>
      <c r="Q327"/>
      <c r="R327"/>
      <c r="S327"/>
    </row>
    <row r="328" spans="1:19">
      <c r="A328" s="85" t="s">
        <v>764</v>
      </c>
      <c r="B328" s="85" t="s">
        <v>1080</v>
      </c>
      <c r="C328" s="85">
        <v>1.64</v>
      </c>
      <c r="D328" s="85">
        <v>1.64</v>
      </c>
      <c r="E328" s="85">
        <v>3.8079999999999998</v>
      </c>
      <c r="F328" s="85">
        <v>0.38900000000000001</v>
      </c>
      <c r="G328" s="85">
        <v>0.27400000000000002</v>
      </c>
      <c r="H328" s="85" t="s">
        <v>463</v>
      </c>
      <c r="I328" s="85" t="s">
        <v>649</v>
      </c>
      <c r="J328" s="85">
        <v>0</v>
      </c>
      <c r="K328" s="85" t="s">
        <v>528</v>
      </c>
      <c r="L328"/>
      <c r="M328"/>
      <c r="N328"/>
      <c r="O328"/>
      <c r="P328"/>
      <c r="Q328"/>
      <c r="R328"/>
      <c r="S328"/>
    </row>
    <row r="329" spans="1:19">
      <c r="A329" s="85" t="s">
        <v>679</v>
      </c>
      <c r="B329" s="85" t="s">
        <v>1079</v>
      </c>
      <c r="C329" s="85">
        <v>1.64</v>
      </c>
      <c r="D329" s="85">
        <v>1.64</v>
      </c>
      <c r="E329" s="85">
        <v>3.2410000000000001</v>
      </c>
      <c r="F329" s="85">
        <v>0.38500000000000001</v>
      </c>
      <c r="G329" s="85">
        <v>0.30499999999999999</v>
      </c>
      <c r="H329" s="85" t="s">
        <v>463</v>
      </c>
      <c r="I329" s="85" t="s">
        <v>561</v>
      </c>
      <c r="J329" s="85">
        <v>0</v>
      </c>
      <c r="K329" s="85" t="s">
        <v>528</v>
      </c>
      <c r="L329"/>
      <c r="M329"/>
      <c r="N329"/>
      <c r="O329"/>
      <c r="P329"/>
      <c r="Q329"/>
      <c r="R329"/>
      <c r="S329"/>
    </row>
    <row r="330" spans="1:19">
      <c r="A330" s="85" t="s">
        <v>680</v>
      </c>
      <c r="B330" s="85" t="s">
        <v>1079</v>
      </c>
      <c r="C330" s="85">
        <v>1.64</v>
      </c>
      <c r="D330" s="85">
        <v>1.64</v>
      </c>
      <c r="E330" s="85">
        <v>3.2410000000000001</v>
      </c>
      <c r="F330" s="85">
        <v>0.38500000000000001</v>
      </c>
      <c r="G330" s="85">
        <v>0.30499999999999999</v>
      </c>
      <c r="H330" s="85" t="s">
        <v>463</v>
      </c>
      <c r="I330" s="85" t="s">
        <v>561</v>
      </c>
      <c r="J330" s="85">
        <v>0</v>
      </c>
      <c r="K330" s="85" t="s">
        <v>528</v>
      </c>
      <c r="L330"/>
      <c r="M330"/>
      <c r="N330"/>
      <c r="O330"/>
      <c r="P330"/>
      <c r="Q330"/>
      <c r="R330"/>
      <c r="S330"/>
    </row>
    <row r="331" spans="1:19">
      <c r="A331" s="85" t="s">
        <v>681</v>
      </c>
      <c r="B331" s="85" t="s">
        <v>1079</v>
      </c>
      <c r="C331" s="85">
        <v>1.65</v>
      </c>
      <c r="D331" s="85">
        <v>1.65</v>
      </c>
      <c r="E331" s="85">
        <v>3.2410000000000001</v>
      </c>
      <c r="F331" s="85">
        <v>0.38500000000000001</v>
      </c>
      <c r="G331" s="85">
        <v>0.30499999999999999</v>
      </c>
      <c r="H331" s="85" t="s">
        <v>463</v>
      </c>
      <c r="I331" s="85" t="s">
        <v>561</v>
      </c>
      <c r="J331" s="85">
        <v>0</v>
      </c>
      <c r="K331" s="85" t="s">
        <v>528</v>
      </c>
      <c r="L331"/>
      <c r="M331"/>
      <c r="N331"/>
      <c r="O331"/>
      <c r="P331"/>
      <c r="Q331"/>
      <c r="R331"/>
      <c r="S331"/>
    </row>
    <row r="332" spans="1:19">
      <c r="A332" s="85" t="s">
        <v>670</v>
      </c>
      <c r="B332" s="85" t="s">
        <v>1079</v>
      </c>
      <c r="C332" s="85">
        <v>1.64</v>
      </c>
      <c r="D332" s="85">
        <v>1.64</v>
      </c>
      <c r="E332" s="85">
        <v>3.2410000000000001</v>
      </c>
      <c r="F332" s="85">
        <v>0.38500000000000001</v>
      </c>
      <c r="G332" s="85">
        <v>0.30499999999999999</v>
      </c>
      <c r="H332" s="85" t="s">
        <v>463</v>
      </c>
      <c r="I332" s="85" t="s">
        <v>545</v>
      </c>
      <c r="J332" s="85">
        <v>180</v>
      </c>
      <c r="K332" s="85" t="s">
        <v>535</v>
      </c>
      <c r="L332"/>
      <c r="M332"/>
      <c r="N332"/>
      <c r="O332"/>
      <c r="P332"/>
      <c r="Q332"/>
      <c r="R332"/>
      <c r="S332"/>
    </row>
    <row r="333" spans="1:19">
      <c r="A333" s="85" t="s">
        <v>671</v>
      </c>
      <c r="B333" s="85" t="s">
        <v>1079</v>
      </c>
      <c r="C333" s="85">
        <v>1.64</v>
      </c>
      <c r="D333" s="85">
        <v>1.64</v>
      </c>
      <c r="E333" s="85">
        <v>3.2410000000000001</v>
      </c>
      <c r="F333" s="85">
        <v>0.38500000000000001</v>
      </c>
      <c r="G333" s="85">
        <v>0.30499999999999999</v>
      </c>
      <c r="H333" s="85" t="s">
        <v>463</v>
      </c>
      <c r="I333" s="85" t="s">
        <v>545</v>
      </c>
      <c r="J333" s="85">
        <v>180</v>
      </c>
      <c r="K333" s="85" t="s">
        <v>535</v>
      </c>
      <c r="L333"/>
      <c r="M333"/>
      <c r="N333"/>
      <c r="O333"/>
      <c r="P333"/>
      <c r="Q333"/>
      <c r="R333"/>
      <c r="S333"/>
    </row>
    <row r="334" spans="1:19">
      <c r="A334" s="85" t="s">
        <v>672</v>
      </c>
      <c r="B334" s="85" t="s">
        <v>1079</v>
      </c>
      <c r="C334" s="85">
        <v>1.65</v>
      </c>
      <c r="D334" s="85">
        <v>1.65</v>
      </c>
      <c r="E334" s="85">
        <v>3.2410000000000001</v>
      </c>
      <c r="F334" s="85">
        <v>0.38500000000000001</v>
      </c>
      <c r="G334" s="85">
        <v>0.30499999999999999</v>
      </c>
      <c r="H334" s="85" t="s">
        <v>463</v>
      </c>
      <c r="I334" s="85" t="s">
        <v>545</v>
      </c>
      <c r="J334" s="85">
        <v>180</v>
      </c>
      <c r="K334" s="85" t="s">
        <v>535</v>
      </c>
      <c r="L334"/>
      <c r="M334"/>
      <c r="N334"/>
      <c r="O334"/>
      <c r="P334"/>
      <c r="Q334"/>
      <c r="R334"/>
      <c r="S334"/>
    </row>
    <row r="335" spans="1:19">
      <c r="A335" s="85" t="s">
        <v>765</v>
      </c>
      <c r="B335" s="85"/>
      <c r="C335" s="85"/>
      <c r="D335" s="85">
        <v>184.21</v>
      </c>
      <c r="E335" s="85">
        <v>3.65</v>
      </c>
      <c r="F335" s="85">
        <v>0.38800000000000001</v>
      </c>
      <c r="G335" s="85">
        <v>0.28299999999999997</v>
      </c>
      <c r="H335" s="85"/>
      <c r="I335" s="85"/>
      <c r="J335" s="85"/>
      <c r="K335" s="85"/>
      <c r="L335"/>
      <c r="M335"/>
      <c r="N335"/>
      <c r="O335"/>
      <c r="P335"/>
      <c r="Q335"/>
      <c r="R335"/>
      <c r="S335"/>
    </row>
    <row r="336" spans="1:19">
      <c r="A336" s="85" t="s">
        <v>766</v>
      </c>
      <c r="B336" s="85"/>
      <c r="C336" s="85"/>
      <c r="D336" s="85">
        <v>72.38</v>
      </c>
      <c r="E336" s="85">
        <v>3.69</v>
      </c>
      <c r="F336" s="85">
        <v>0.38800000000000001</v>
      </c>
      <c r="G336" s="85">
        <v>0.28100000000000003</v>
      </c>
      <c r="H336" s="85"/>
      <c r="I336" s="85"/>
      <c r="J336" s="85"/>
      <c r="K336" s="85"/>
      <c r="L336"/>
      <c r="M336"/>
      <c r="N336"/>
      <c r="O336"/>
      <c r="P336"/>
      <c r="Q336"/>
      <c r="R336"/>
      <c r="S336"/>
    </row>
    <row r="337" spans="1:19">
      <c r="A337" s="85" t="s">
        <v>767</v>
      </c>
      <c r="B337" s="85"/>
      <c r="C337" s="85"/>
      <c r="D337" s="85">
        <v>111.83</v>
      </c>
      <c r="E337" s="85">
        <v>3.62</v>
      </c>
      <c r="F337" s="85">
        <v>0.38700000000000001</v>
      </c>
      <c r="G337" s="85">
        <v>0.28499999999999998</v>
      </c>
      <c r="H337" s="85"/>
      <c r="I337" s="85"/>
      <c r="J337" s="85"/>
      <c r="K337" s="85"/>
      <c r="L337"/>
      <c r="M337"/>
      <c r="N337"/>
      <c r="O337"/>
      <c r="P337"/>
      <c r="Q337"/>
      <c r="R337"/>
      <c r="S337"/>
    </row>
    <row r="338" spans="1:19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77"/>
      <c r="B339" s="85" t="s">
        <v>381</v>
      </c>
      <c r="C339" s="85" t="s">
        <v>768</v>
      </c>
      <c r="D339" s="85" t="s">
        <v>769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5" t="s">
        <v>300</v>
      </c>
      <c r="B340" s="85"/>
      <c r="C340" s="85"/>
      <c r="D340" s="85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77"/>
      <c r="B342" s="85" t="s">
        <v>381</v>
      </c>
      <c r="C342" s="85" t="s">
        <v>770</v>
      </c>
      <c r="D342" s="85" t="s">
        <v>771</v>
      </c>
      <c r="E342" s="85" t="s">
        <v>772</v>
      </c>
      <c r="F342" s="85" t="s">
        <v>773</v>
      </c>
      <c r="G342" s="85" t="s">
        <v>769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5" t="s">
        <v>774</v>
      </c>
      <c r="B343" s="85" t="s">
        <v>775</v>
      </c>
      <c r="C343" s="85">
        <v>1524.49</v>
      </c>
      <c r="D343" s="85">
        <v>1217.54</v>
      </c>
      <c r="E343" s="85">
        <v>306.95</v>
      </c>
      <c r="F343" s="85">
        <v>0.8</v>
      </c>
      <c r="G343" s="85">
        <v>3.7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5" t="s">
        <v>776</v>
      </c>
      <c r="B344" s="85" t="s">
        <v>775</v>
      </c>
      <c r="C344" s="85">
        <v>1547.76</v>
      </c>
      <c r="D344" s="85">
        <v>1236.1199999999999</v>
      </c>
      <c r="E344" s="85">
        <v>311.63</v>
      </c>
      <c r="F344" s="85">
        <v>0.8</v>
      </c>
      <c r="G344" s="85">
        <v>3.7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5" t="s">
        <v>777</v>
      </c>
      <c r="B345" s="85" t="s">
        <v>775</v>
      </c>
      <c r="C345" s="85">
        <v>1606.2</v>
      </c>
      <c r="D345" s="85">
        <v>1282.8</v>
      </c>
      <c r="E345" s="85">
        <v>323.39999999999998</v>
      </c>
      <c r="F345" s="85">
        <v>0.8</v>
      </c>
      <c r="G345" s="85">
        <v>3.7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5" t="s">
        <v>778</v>
      </c>
      <c r="B346" s="85" t="s">
        <v>775</v>
      </c>
      <c r="C346" s="85">
        <v>1490.02</v>
      </c>
      <c r="D346" s="85">
        <v>1190.01</v>
      </c>
      <c r="E346" s="85">
        <v>300.01</v>
      </c>
      <c r="F346" s="85">
        <v>0.8</v>
      </c>
      <c r="G346" s="85">
        <v>3.7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5" t="s">
        <v>779</v>
      </c>
      <c r="B347" s="85" t="s">
        <v>775</v>
      </c>
      <c r="C347" s="85">
        <v>1642.13</v>
      </c>
      <c r="D347" s="85">
        <v>1311.5</v>
      </c>
      <c r="E347" s="85">
        <v>330.64</v>
      </c>
      <c r="F347" s="85">
        <v>0.8</v>
      </c>
      <c r="G347" s="85">
        <v>3.7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5" t="s">
        <v>780</v>
      </c>
      <c r="B348" s="85" t="s">
        <v>775</v>
      </c>
      <c r="C348" s="85">
        <v>2338.42</v>
      </c>
      <c r="D348" s="85">
        <v>1867.59</v>
      </c>
      <c r="E348" s="85">
        <v>470.83</v>
      </c>
      <c r="F348" s="85">
        <v>0.8</v>
      </c>
      <c r="G348" s="85">
        <v>3.62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5" t="s">
        <v>781</v>
      </c>
      <c r="B349" s="85" t="s">
        <v>775</v>
      </c>
      <c r="C349" s="85">
        <v>7845.42</v>
      </c>
      <c r="D349" s="85">
        <v>6265.79</v>
      </c>
      <c r="E349" s="85">
        <v>1579.63</v>
      </c>
      <c r="F349" s="85">
        <v>0.8</v>
      </c>
      <c r="G349" s="85">
        <v>3.05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5" t="s">
        <v>782</v>
      </c>
      <c r="B350" s="85" t="s">
        <v>775</v>
      </c>
      <c r="C350" s="85">
        <v>6306.85</v>
      </c>
      <c r="D350" s="85">
        <v>5037</v>
      </c>
      <c r="E350" s="85">
        <v>1269.8499999999999</v>
      </c>
      <c r="F350" s="85">
        <v>0.8</v>
      </c>
      <c r="G350" s="85">
        <v>3.05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5" t="s">
        <v>783</v>
      </c>
      <c r="B351" s="85" t="s">
        <v>775</v>
      </c>
      <c r="C351" s="85">
        <v>7604.98</v>
      </c>
      <c r="D351" s="85">
        <v>6073.76</v>
      </c>
      <c r="E351" s="85">
        <v>1531.22</v>
      </c>
      <c r="F351" s="85">
        <v>0.8</v>
      </c>
      <c r="G351" s="85">
        <v>3.05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5" t="s">
        <v>784</v>
      </c>
      <c r="B352" s="85" t="s">
        <v>775</v>
      </c>
      <c r="C352" s="85">
        <v>2122.4</v>
      </c>
      <c r="D352" s="85">
        <v>1695.06</v>
      </c>
      <c r="E352" s="85">
        <v>427.33</v>
      </c>
      <c r="F352" s="85">
        <v>0.8</v>
      </c>
      <c r="G352" s="85">
        <v>3.68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5" t="s">
        <v>785</v>
      </c>
      <c r="B353" s="85" t="s">
        <v>775</v>
      </c>
      <c r="C353" s="85">
        <v>2032.07</v>
      </c>
      <c r="D353" s="85">
        <v>1622.92</v>
      </c>
      <c r="E353" s="85">
        <v>409.15</v>
      </c>
      <c r="F353" s="85">
        <v>0.8</v>
      </c>
      <c r="G353" s="85">
        <v>3.7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5" t="s">
        <v>786</v>
      </c>
      <c r="B354" s="85" t="s">
        <v>775</v>
      </c>
      <c r="C354" s="85">
        <v>8165.51</v>
      </c>
      <c r="D354" s="85">
        <v>6521.43</v>
      </c>
      <c r="E354" s="85">
        <v>1644.08</v>
      </c>
      <c r="F354" s="85">
        <v>0.8</v>
      </c>
      <c r="G354" s="85">
        <v>3.05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5" t="s">
        <v>787</v>
      </c>
      <c r="B355" s="85" t="s">
        <v>775</v>
      </c>
      <c r="C355" s="85">
        <v>2629.81</v>
      </c>
      <c r="D355" s="85">
        <v>2100.31</v>
      </c>
      <c r="E355" s="85">
        <v>529.5</v>
      </c>
      <c r="F355" s="85">
        <v>0.8</v>
      </c>
      <c r="G355" s="85">
        <v>3.53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5" t="s">
        <v>788</v>
      </c>
      <c r="B356" s="85" t="s">
        <v>775</v>
      </c>
      <c r="C356" s="85">
        <v>7324.86</v>
      </c>
      <c r="D356" s="85">
        <v>5850.04</v>
      </c>
      <c r="E356" s="85">
        <v>1474.82</v>
      </c>
      <c r="F356" s="85">
        <v>0.8</v>
      </c>
      <c r="G356" s="85">
        <v>3.05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5" t="s">
        <v>789</v>
      </c>
      <c r="B357" s="85" t="s">
        <v>775</v>
      </c>
      <c r="C357" s="85">
        <v>2040.99</v>
      </c>
      <c r="D357" s="85">
        <v>1630.05</v>
      </c>
      <c r="E357" s="85">
        <v>410.94</v>
      </c>
      <c r="F357" s="85">
        <v>0.8</v>
      </c>
      <c r="G357" s="85">
        <v>3.7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5" t="s">
        <v>790</v>
      </c>
      <c r="B358" s="85" t="s">
        <v>775</v>
      </c>
      <c r="C358" s="85">
        <v>2328.42</v>
      </c>
      <c r="D358" s="85">
        <v>1859.6</v>
      </c>
      <c r="E358" s="85">
        <v>468.82</v>
      </c>
      <c r="F358" s="85">
        <v>0.8</v>
      </c>
      <c r="G358" s="85">
        <v>3.62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5" t="s">
        <v>791</v>
      </c>
      <c r="B359" s="85" t="s">
        <v>775</v>
      </c>
      <c r="C359" s="85">
        <v>7886.01</v>
      </c>
      <c r="D359" s="85">
        <v>6298.2</v>
      </c>
      <c r="E359" s="85">
        <v>1587.81</v>
      </c>
      <c r="F359" s="85">
        <v>0.8</v>
      </c>
      <c r="G359" s="85">
        <v>3.05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5" t="s">
        <v>792</v>
      </c>
      <c r="B360" s="85" t="s">
        <v>775</v>
      </c>
      <c r="C360" s="85">
        <v>6486.35</v>
      </c>
      <c r="D360" s="85">
        <v>5180.3599999999997</v>
      </c>
      <c r="E360" s="85">
        <v>1305.99</v>
      </c>
      <c r="F360" s="85">
        <v>0.8</v>
      </c>
      <c r="G360" s="85">
        <v>3.05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5" t="s">
        <v>793</v>
      </c>
      <c r="B361" s="85" t="s">
        <v>775</v>
      </c>
      <c r="C361" s="85">
        <v>7873.59</v>
      </c>
      <c r="D361" s="85">
        <v>6288.29</v>
      </c>
      <c r="E361" s="85">
        <v>1585.31</v>
      </c>
      <c r="F361" s="85">
        <v>0.8</v>
      </c>
      <c r="G361" s="85">
        <v>3.05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5" t="s">
        <v>794</v>
      </c>
      <c r="B362" s="85" t="s">
        <v>775</v>
      </c>
      <c r="C362" s="85">
        <v>2201.13</v>
      </c>
      <c r="D362" s="85">
        <v>1757.94</v>
      </c>
      <c r="E362" s="85">
        <v>443.19</v>
      </c>
      <c r="F362" s="85">
        <v>0.8</v>
      </c>
      <c r="G362" s="85">
        <v>3.65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5" t="s">
        <v>795</v>
      </c>
      <c r="B363" s="85" t="s">
        <v>775</v>
      </c>
      <c r="C363" s="85">
        <v>2107.75</v>
      </c>
      <c r="D363" s="85">
        <v>1683.37</v>
      </c>
      <c r="E363" s="85">
        <v>424.38</v>
      </c>
      <c r="F363" s="85">
        <v>0.8</v>
      </c>
      <c r="G363" s="85">
        <v>3.68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5" t="s">
        <v>796</v>
      </c>
      <c r="B364" s="85" t="s">
        <v>775</v>
      </c>
      <c r="C364" s="85">
        <v>7766.93</v>
      </c>
      <c r="D364" s="85">
        <v>6203.1</v>
      </c>
      <c r="E364" s="85">
        <v>1563.83</v>
      </c>
      <c r="F364" s="85">
        <v>0.8</v>
      </c>
      <c r="G364" s="85">
        <v>3.05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5" t="s">
        <v>797</v>
      </c>
      <c r="B365" s="85" t="s">
        <v>775</v>
      </c>
      <c r="C365" s="85">
        <v>2074.1999999999998</v>
      </c>
      <c r="D365" s="85">
        <v>1656.57</v>
      </c>
      <c r="E365" s="85">
        <v>417.63</v>
      </c>
      <c r="F365" s="85">
        <v>0.8</v>
      </c>
      <c r="G365" s="85">
        <v>3.69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5" t="s">
        <v>798</v>
      </c>
      <c r="B366" s="85" t="s">
        <v>775</v>
      </c>
      <c r="C366" s="85">
        <v>7619.01</v>
      </c>
      <c r="D366" s="85">
        <v>6084.96</v>
      </c>
      <c r="E366" s="85">
        <v>1534.05</v>
      </c>
      <c r="F366" s="85">
        <v>0.8</v>
      </c>
      <c r="G366" s="85">
        <v>3.05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5" t="s">
        <v>799</v>
      </c>
      <c r="B367" s="85" t="s">
        <v>775</v>
      </c>
      <c r="C367" s="85">
        <v>2110.21</v>
      </c>
      <c r="D367" s="85">
        <v>1685.33</v>
      </c>
      <c r="E367" s="85">
        <v>424.88</v>
      </c>
      <c r="F367" s="85">
        <v>0.8</v>
      </c>
      <c r="G367" s="85">
        <v>3.68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5" t="s">
        <v>800</v>
      </c>
      <c r="B368" s="85" t="s">
        <v>775</v>
      </c>
      <c r="C368" s="85">
        <v>2877.07</v>
      </c>
      <c r="D368" s="85">
        <v>2297.79</v>
      </c>
      <c r="E368" s="85">
        <v>579.28</v>
      </c>
      <c r="F368" s="85">
        <v>0.8</v>
      </c>
      <c r="G368" s="85">
        <v>3.47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5" t="s">
        <v>801</v>
      </c>
      <c r="B369" s="85" t="s">
        <v>775</v>
      </c>
      <c r="C369" s="85">
        <v>10467.61</v>
      </c>
      <c r="D369" s="85">
        <v>8360.01</v>
      </c>
      <c r="E369" s="85">
        <v>2107.6</v>
      </c>
      <c r="F369" s="85">
        <v>0.8</v>
      </c>
      <c r="G369" s="85">
        <v>3.05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5" t="s">
        <v>802</v>
      </c>
      <c r="B370" s="85" t="s">
        <v>775</v>
      </c>
      <c r="C370" s="85">
        <v>8596.01</v>
      </c>
      <c r="D370" s="85">
        <v>6865.25</v>
      </c>
      <c r="E370" s="85">
        <v>1730.76</v>
      </c>
      <c r="F370" s="85">
        <v>0.8</v>
      </c>
      <c r="G370" s="85">
        <v>3.05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5" t="s">
        <v>803</v>
      </c>
      <c r="B371" s="85" t="s">
        <v>775</v>
      </c>
      <c r="C371" s="85">
        <v>10475.64</v>
      </c>
      <c r="D371" s="85">
        <v>8366.42</v>
      </c>
      <c r="E371" s="85">
        <v>2109.21</v>
      </c>
      <c r="F371" s="85">
        <v>0.8</v>
      </c>
      <c r="G371" s="85">
        <v>3.05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5" t="s">
        <v>804</v>
      </c>
      <c r="B372" s="85" t="s">
        <v>775</v>
      </c>
      <c r="C372" s="85">
        <v>2905.51</v>
      </c>
      <c r="D372" s="85">
        <v>2320.5</v>
      </c>
      <c r="E372" s="85">
        <v>585.01</v>
      </c>
      <c r="F372" s="85">
        <v>0.8</v>
      </c>
      <c r="G372" s="85">
        <v>3.46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5" t="s">
        <v>805</v>
      </c>
      <c r="B373" s="85" t="s">
        <v>775</v>
      </c>
      <c r="C373" s="85">
        <v>2769.72</v>
      </c>
      <c r="D373" s="85">
        <v>2212.0500000000002</v>
      </c>
      <c r="E373" s="85">
        <v>557.66999999999996</v>
      </c>
      <c r="F373" s="85">
        <v>0.8</v>
      </c>
      <c r="G373" s="85">
        <v>3.5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5" t="s">
        <v>806</v>
      </c>
      <c r="B374" s="85" t="s">
        <v>775</v>
      </c>
      <c r="C374" s="85">
        <v>10234.75</v>
      </c>
      <c r="D374" s="85">
        <v>8174.04</v>
      </c>
      <c r="E374" s="85">
        <v>2060.71</v>
      </c>
      <c r="F374" s="85">
        <v>0.8</v>
      </c>
      <c r="G374" s="85">
        <v>3.05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5" t="s">
        <v>807</v>
      </c>
      <c r="B375" s="85" t="s">
        <v>775</v>
      </c>
      <c r="C375" s="85">
        <v>2664.57</v>
      </c>
      <c r="D375" s="85">
        <v>2128.0700000000002</v>
      </c>
      <c r="E375" s="85">
        <v>536.5</v>
      </c>
      <c r="F375" s="85">
        <v>0.8</v>
      </c>
      <c r="G375" s="85">
        <v>3.53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5" t="s">
        <v>808</v>
      </c>
      <c r="B376" s="85" t="s">
        <v>775</v>
      </c>
      <c r="C376" s="85">
        <v>10147.08</v>
      </c>
      <c r="D376" s="85">
        <v>8104.02</v>
      </c>
      <c r="E376" s="85">
        <v>2043.06</v>
      </c>
      <c r="F376" s="85">
        <v>0.8</v>
      </c>
      <c r="G376" s="85">
        <v>3.05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5" t="s">
        <v>809</v>
      </c>
      <c r="B377" s="85" t="s">
        <v>775</v>
      </c>
      <c r="C377" s="85">
        <v>2767.65</v>
      </c>
      <c r="D377" s="85">
        <v>2210.4</v>
      </c>
      <c r="E377" s="85">
        <v>557.25</v>
      </c>
      <c r="F377" s="85">
        <v>0.8</v>
      </c>
      <c r="G377" s="85">
        <v>3.5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5" t="s">
        <v>810</v>
      </c>
      <c r="B378" s="85" t="s">
        <v>775</v>
      </c>
      <c r="C378" s="85">
        <v>8731.4</v>
      </c>
      <c r="D378" s="85">
        <v>6973.38</v>
      </c>
      <c r="E378" s="85">
        <v>1758.02</v>
      </c>
      <c r="F378" s="85">
        <v>0.8</v>
      </c>
      <c r="G378" s="85">
        <v>4.04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5" t="s">
        <v>819</v>
      </c>
      <c r="B379" s="85" t="s">
        <v>775</v>
      </c>
      <c r="C379" s="85">
        <v>4271.4799999999996</v>
      </c>
      <c r="D379" s="85">
        <v>3411.44</v>
      </c>
      <c r="E379" s="85">
        <v>860.04</v>
      </c>
      <c r="F379" s="85">
        <v>0.8</v>
      </c>
      <c r="G379" s="85">
        <v>4.04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5" t="s">
        <v>820</v>
      </c>
      <c r="B380" s="85" t="s">
        <v>775</v>
      </c>
      <c r="C380" s="85">
        <v>3851.3</v>
      </c>
      <c r="D380" s="85">
        <v>3075.86</v>
      </c>
      <c r="E380" s="85">
        <v>775.44</v>
      </c>
      <c r="F380" s="85">
        <v>0.8</v>
      </c>
      <c r="G380" s="85">
        <v>4.04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5" t="s">
        <v>821</v>
      </c>
      <c r="B381" s="85" t="s">
        <v>775</v>
      </c>
      <c r="C381" s="85">
        <v>7864.62</v>
      </c>
      <c r="D381" s="85">
        <v>6281.12</v>
      </c>
      <c r="E381" s="85">
        <v>1583.5</v>
      </c>
      <c r="F381" s="85">
        <v>0.8</v>
      </c>
      <c r="G381" s="85">
        <v>4.04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5" t="s">
        <v>811</v>
      </c>
      <c r="B382" s="85" t="s">
        <v>775</v>
      </c>
      <c r="C382" s="85">
        <v>15706.21</v>
      </c>
      <c r="D382" s="85">
        <v>11627.99</v>
      </c>
      <c r="E382" s="85">
        <v>4078.22</v>
      </c>
      <c r="F382" s="85">
        <v>0.74</v>
      </c>
      <c r="G382" s="85">
        <v>3.84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5" t="s">
        <v>812</v>
      </c>
      <c r="B383" s="85" t="s">
        <v>775</v>
      </c>
      <c r="C383" s="85">
        <v>1242.82</v>
      </c>
      <c r="D383" s="85">
        <v>992.58</v>
      </c>
      <c r="E383" s="85">
        <v>250.23</v>
      </c>
      <c r="F383" s="85">
        <v>0.8</v>
      </c>
      <c r="G383" s="85">
        <v>4.04</v>
      </c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85" t="s">
        <v>813</v>
      </c>
      <c r="B384" s="85" t="s">
        <v>775</v>
      </c>
      <c r="C384" s="85">
        <v>10402.17</v>
      </c>
      <c r="D384" s="85">
        <v>7203.59</v>
      </c>
      <c r="E384" s="85">
        <v>3198.58</v>
      </c>
      <c r="F384" s="85">
        <v>0.69</v>
      </c>
      <c r="G384" s="85">
        <v>3.7</v>
      </c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5" t="s">
        <v>814</v>
      </c>
      <c r="B385" s="85" t="s">
        <v>775</v>
      </c>
      <c r="C385" s="85">
        <v>830.79</v>
      </c>
      <c r="D385" s="85">
        <v>663.52</v>
      </c>
      <c r="E385" s="85">
        <v>167.28</v>
      </c>
      <c r="F385" s="85">
        <v>0.8</v>
      </c>
      <c r="G385" s="85">
        <v>4.04</v>
      </c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5" t="s">
        <v>815</v>
      </c>
      <c r="B386" s="85" t="s">
        <v>775</v>
      </c>
      <c r="C386" s="85">
        <v>5962.7</v>
      </c>
      <c r="D386" s="85">
        <v>4762.1400000000003</v>
      </c>
      <c r="E386" s="85">
        <v>1200.56</v>
      </c>
      <c r="F386" s="85">
        <v>0.8</v>
      </c>
      <c r="G386" s="85">
        <v>4.04</v>
      </c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5" t="s">
        <v>816</v>
      </c>
      <c r="B387" s="85" t="s">
        <v>775</v>
      </c>
      <c r="C387" s="85">
        <v>31999.08</v>
      </c>
      <c r="D387" s="85">
        <v>25556.23</v>
      </c>
      <c r="E387" s="85">
        <v>6442.85</v>
      </c>
      <c r="F387" s="85">
        <v>0.8</v>
      </c>
      <c r="G387" s="85">
        <v>3.73</v>
      </c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5" t="s">
        <v>817</v>
      </c>
      <c r="B388" s="85" t="s">
        <v>775</v>
      </c>
      <c r="C388" s="85">
        <v>2293.39</v>
      </c>
      <c r="D388" s="85">
        <v>1809.25</v>
      </c>
      <c r="E388" s="85">
        <v>484.13</v>
      </c>
      <c r="F388" s="85">
        <v>0.79</v>
      </c>
      <c r="G388" s="85">
        <v>4</v>
      </c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5" t="s">
        <v>818</v>
      </c>
      <c r="B389" s="85" t="s">
        <v>775</v>
      </c>
      <c r="C389" s="85">
        <v>5668.3</v>
      </c>
      <c r="D389" s="85">
        <v>4527.0200000000004</v>
      </c>
      <c r="E389" s="85">
        <v>1141.28</v>
      </c>
      <c r="F389" s="85">
        <v>0.8</v>
      </c>
      <c r="G389" s="85">
        <v>4.04</v>
      </c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77"/>
      <c r="B391" s="85" t="s">
        <v>381</v>
      </c>
      <c r="C391" s="85" t="s">
        <v>770</v>
      </c>
      <c r="D391" s="85" t="s">
        <v>769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5" t="s">
        <v>830</v>
      </c>
      <c r="B392" s="85" t="s">
        <v>823</v>
      </c>
      <c r="C392" s="85">
        <v>181.9</v>
      </c>
      <c r="D392" s="85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5" t="s">
        <v>845</v>
      </c>
      <c r="B393" s="85" t="s">
        <v>823</v>
      </c>
      <c r="C393" s="85">
        <v>254.54</v>
      </c>
      <c r="D393" s="85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5" t="s">
        <v>859</v>
      </c>
      <c r="B394" s="85" t="s">
        <v>823</v>
      </c>
      <c r="C394" s="85">
        <v>300.36</v>
      </c>
      <c r="D394" s="85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5" t="s">
        <v>873</v>
      </c>
      <c r="B395" s="85" t="s">
        <v>823</v>
      </c>
      <c r="C395" s="85">
        <v>1071.5999999999999</v>
      </c>
      <c r="D395" s="85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5" t="s">
        <v>831</v>
      </c>
      <c r="B396" s="85" t="s">
        <v>823</v>
      </c>
      <c r="C396" s="85">
        <v>0</v>
      </c>
      <c r="D396" s="85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5" t="s">
        <v>844</v>
      </c>
      <c r="B397" s="85" t="s">
        <v>823</v>
      </c>
      <c r="C397" s="85">
        <v>0</v>
      </c>
      <c r="D397" s="85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5" t="s">
        <v>858</v>
      </c>
      <c r="B398" s="85" t="s">
        <v>823</v>
      </c>
      <c r="C398" s="85">
        <v>0</v>
      </c>
      <c r="D398" s="85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5" t="s">
        <v>872</v>
      </c>
      <c r="B399" s="85" t="s">
        <v>823</v>
      </c>
      <c r="C399" s="85">
        <v>290.93</v>
      </c>
      <c r="D399" s="85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5" t="s">
        <v>825</v>
      </c>
      <c r="B400" s="85" t="s">
        <v>823</v>
      </c>
      <c r="C400" s="85">
        <v>844.09</v>
      </c>
      <c r="D400" s="85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5" t="s">
        <v>826</v>
      </c>
      <c r="B401" s="85" t="s">
        <v>823</v>
      </c>
      <c r="C401" s="85">
        <v>865.21</v>
      </c>
      <c r="D401" s="85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5" t="s">
        <v>827</v>
      </c>
      <c r="B402" s="85" t="s">
        <v>823</v>
      </c>
      <c r="C402" s="85">
        <v>1069.67</v>
      </c>
      <c r="D402" s="85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5" t="s">
        <v>828</v>
      </c>
      <c r="B403" s="85" t="s">
        <v>823</v>
      </c>
      <c r="C403" s="85">
        <v>1066.73</v>
      </c>
      <c r="D403" s="85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5" t="s">
        <v>829</v>
      </c>
      <c r="B404" s="85" t="s">
        <v>823</v>
      </c>
      <c r="C404" s="85">
        <v>860.21</v>
      </c>
      <c r="D404" s="85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5" t="s">
        <v>834</v>
      </c>
      <c r="B405" s="85" t="s">
        <v>823</v>
      </c>
      <c r="C405" s="85">
        <v>1152.93</v>
      </c>
      <c r="D405" s="85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5" t="s">
        <v>835</v>
      </c>
      <c r="B406" s="85" t="s">
        <v>823</v>
      </c>
      <c r="C406" s="85">
        <v>3097.4</v>
      </c>
      <c r="D406" s="85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5" t="s">
        <v>836</v>
      </c>
      <c r="B407" s="85" t="s">
        <v>823</v>
      </c>
      <c r="C407" s="85">
        <v>2384.27</v>
      </c>
      <c r="D407" s="85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5" t="s">
        <v>837</v>
      </c>
      <c r="B408" s="85" t="s">
        <v>823</v>
      </c>
      <c r="C408" s="85">
        <v>3039.79</v>
      </c>
      <c r="D408" s="85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5" t="s">
        <v>838</v>
      </c>
      <c r="B409" s="85" t="s">
        <v>823</v>
      </c>
      <c r="C409" s="85">
        <v>987.39</v>
      </c>
      <c r="D409" s="85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5" t="s">
        <v>839</v>
      </c>
      <c r="B410" s="85" t="s">
        <v>823</v>
      </c>
      <c r="C410" s="85">
        <v>958.15</v>
      </c>
      <c r="D410" s="85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5" t="s">
        <v>840</v>
      </c>
      <c r="B411" s="85" t="s">
        <v>823</v>
      </c>
      <c r="C411" s="85">
        <v>2802.92</v>
      </c>
      <c r="D411" s="85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5" t="s">
        <v>841</v>
      </c>
      <c r="B412" s="85" t="s">
        <v>823</v>
      </c>
      <c r="C412" s="85">
        <v>572.03</v>
      </c>
      <c r="D412" s="85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5" t="s">
        <v>842</v>
      </c>
      <c r="B413" s="85" t="s">
        <v>823</v>
      </c>
      <c r="C413" s="85">
        <v>2910.98</v>
      </c>
      <c r="D413" s="85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5" t="s">
        <v>843</v>
      </c>
      <c r="B414" s="85" t="s">
        <v>823</v>
      </c>
      <c r="C414" s="85">
        <v>880.38</v>
      </c>
      <c r="D414" s="85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5" t="s">
        <v>848</v>
      </c>
      <c r="B415" s="85" t="s">
        <v>823</v>
      </c>
      <c r="C415" s="85">
        <v>1198.1500000000001</v>
      </c>
      <c r="D415" s="85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5" t="s">
        <v>849</v>
      </c>
      <c r="B416" s="85" t="s">
        <v>823</v>
      </c>
      <c r="C416" s="85">
        <v>3235</v>
      </c>
      <c r="D416" s="85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5" t="s">
        <v>850</v>
      </c>
      <c r="B417" s="85" t="s">
        <v>823</v>
      </c>
      <c r="C417" s="85">
        <v>2598.17</v>
      </c>
      <c r="D417" s="85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5" t="s">
        <v>851</v>
      </c>
      <c r="B418" s="85" t="s">
        <v>823</v>
      </c>
      <c r="C418" s="85">
        <v>3225.67</v>
      </c>
      <c r="D418" s="85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5" t="s">
        <v>852</v>
      </c>
      <c r="B419" s="85" t="s">
        <v>823</v>
      </c>
      <c r="C419" s="85">
        <v>1032.1099999999999</v>
      </c>
      <c r="D419" s="85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5" t="s">
        <v>853</v>
      </c>
      <c r="B420" s="85" t="s">
        <v>823</v>
      </c>
      <c r="C420" s="85">
        <v>1008.32</v>
      </c>
      <c r="D420" s="85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5" t="s">
        <v>854</v>
      </c>
      <c r="B421" s="85" t="s">
        <v>823</v>
      </c>
      <c r="C421" s="85">
        <v>3170.23</v>
      </c>
      <c r="D421" s="85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5" t="s">
        <v>855</v>
      </c>
      <c r="B422" s="85" t="s">
        <v>823</v>
      </c>
      <c r="C422" s="85">
        <v>772.07</v>
      </c>
      <c r="D422" s="85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5" t="s">
        <v>856</v>
      </c>
      <c r="B423" s="85" t="s">
        <v>823</v>
      </c>
      <c r="C423" s="85">
        <v>3169.91</v>
      </c>
      <c r="D423" s="85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5" t="s">
        <v>857</v>
      </c>
      <c r="B424" s="85" t="s">
        <v>823</v>
      </c>
      <c r="C424" s="85">
        <v>944.75</v>
      </c>
      <c r="D424" s="85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5" t="s">
        <v>862</v>
      </c>
      <c r="B425" s="85" t="s">
        <v>823</v>
      </c>
      <c r="C425" s="85">
        <v>2170.9499999999998</v>
      </c>
      <c r="D425" s="85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5" t="s">
        <v>863</v>
      </c>
      <c r="B426" s="85" t="s">
        <v>823</v>
      </c>
      <c r="C426" s="85">
        <v>8663.99</v>
      </c>
      <c r="D426" s="85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5" t="s">
        <v>864</v>
      </c>
      <c r="B427" s="85" t="s">
        <v>823</v>
      </c>
      <c r="C427" s="85">
        <v>7001.74</v>
      </c>
      <c r="D427" s="85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5" t="s">
        <v>865</v>
      </c>
      <c r="B428" s="85" t="s">
        <v>823</v>
      </c>
      <c r="C428" s="85">
        <v>8661.27</v>
      </c>
      <c r="D428" s="85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5" t="s">
        <v>866</v>
      </c>
      <c r="B429" s="85" t="s">
        <v>823</v>
      </c>
      <c r="C429" s="85">
        <v>2412.21</v>
      </c>
      <c r="D429" s="85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5" t="s">
        <v>867</v>
      </c>
      <c r="B430" s="85" t="s">
        <v>823</v>
      </c>
      <c r="C430" s="85">
        <v>2391.75</v>
      </c>
      <c r="D430" s="85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5" t="s">
        <v>868</v>
      </c>
      <c r="B431" s="85" t="s">
        <v>823</v>
      </c>
      <c r="C431" s="85">
        <v>8658.43</v>
      </c>
      <c r="D431" s="85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5" t="s">
        <v>869</v>
      </c>
      <c r="B432" s="85" t="s">
        <v>823</v>
      </c>
      <c r="C432" s="85">
        <v>2340.77</v>
      </c>
      <c r="D432" s="85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5" t="s">
        <v>870</v>
      </c>
      <c r="B433" s="85" t="s">
        <v>823</v>
      </c>
      <c r="C433" s="85">
        <v>8626.9500000000007</v>
      </c>
      <c r="D433" s="85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5" t="s">
        <v>871</v>
      </c>
      <c r="B434" s="85" t="s">
        <v>823</v>
      </c>
      <c r="C434" s="85">
        <v>2371.12</v>
      </c>
      <c r="D434" s="85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5" t="s">
        <v>822</v>
      </c>
      <c r="B435" s="85" t="s">
        <v>823</v>
      </c>
      <c r="C435" s="85">
        <v>88.01</v>
      </c>
      <c r="D435" s="85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5" t="s">
        <v>832</v>
      </c>
      <c r="B436" s="85" t="s">
        <v>823</v>
      </c>
      <c r="C436" s="85">
        <v>143.13</v>
      </c>
      <c r="D436" s="85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5" t="s">
        <v>846</v>
      </c>
      <c r="B437" s="85" t="s">
        <v>823</v>
      </c>
      <c r="C437" s="85">
        <v>174.09</v>
      </c>
      <c r="D437" s="85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5" t="s">
        <v>860</v>
      </c>
      <c r="B438" s="85" t="s">
        <v>823</v>
      </c>
      <c r="C438" s="85">
        <v>911</v>
      </c>
      <c r="D438" s="85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5" t="s">
        <v>824</v>
      </c>
      <c r="B439" s="85" t="s">
        <v>823</v>
      </c>
      <c r="C439" s="85">
        <v>0</v>
      </c>
      <c r="D439" s="85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5" t="s">
        <v>833</v>
      </c>
      <c r="B440" s="85" t="s">
        <v>823</v>
      </c>
      <c r="C440" s="85">
        <v>111.72</v>
      </c>
      <c r="D440" s="85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5" t="s">
        <v>847</v>
      </c>
      <c r="B441" s="85" t="s">
        <v>823</v>
      </c>
      <c r="C441" s="85">
        <v>141.54</v>
      </c>
      <c r="D441" s="85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5" t="s">
        <v>861</v>
      </c>
      <c r="B442" s="85" t="s">
        <v>823</v>
      </c>
      <c r="C442" s="85">
        <v>612.48</v>
      </c>
      <c r="D442" s="85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5" t="s">
        <v>874</v>
      </c>
      <c r="B443" s="85" t="s">
        <v>875</v>
      </c>
      <c r="C443" s="85">
        <v>21334.75</v>
      </c>
      <c r="D443" s="85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5" t="s">
        <v>884</v>
      </c>
      <c r="B444" s="85" t="s">
        <v>875</v>
      </c>
      <c r="C444" s="85">
        <v>5815.53</v>
      </c>
      <c r="D444" s="85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5" t="s">
        <v>885</v>
      </c>
      <c r="B445" s="85" t="s">
        <v>875</v>
      </c>
      <c r="C445" s="85">
        <v>5335.55</v>
      </c>
      <c r="D445" s="85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5" t="s">
        <v>886</v>
      </c>
      <c r="B446" s="85" t="s">
        <v>875</v>
      </c>
      <c r="C446" s="85">
        <v>9922.23</v>
      </c>
      <c r="D446" s="85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5" t="s">
        <v>876</v>
      </c>
      <c r="B447" s="85" t="s">
        <v>875</v>
      </c>
      <c r="C447" s="85">
        <v>27740.880000000001</v>
      </c>
      <c r="D447" s="85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85" t="s">
        <v>877</v>
      </c>
      <c r="B448" s="85" t="s">
        <v>875</v>
      </c>
      <c r="C448" s="85">
        <v>1419.7</v>
      </c>
      <c r="D448" s="85">
        <v>0.8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85" t="s">
        <v>878</v>
      </c>
      <c r="B449" s="85" t="s">
        <v>875</v>
      </c>
      <c r="C449" s="85">
        <v>21268.48</v>
      </c>
      <c r="D449" s="85">
        <v>0.8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5" t="s">
        <v>879</v>
      </c>
      <c r="B450" s="85" t="s">
        <v>875</v>
      </c>
      <c r="C450" s="85">
        <v>1192.45</v>
      </c>
      <c r="D450" s="85">
        <v>0.8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5" t="s">
        <v>880</v>
      </c>
      <c r="B451" s="85" t="s">
        <v>875</v>
      </c>
      <c r="C451" s="85">
        <v>9438.7000000000007</v>
      </c>
      <c r="D451" s="85">
        <v>0.8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5" t="s">
        <v>881</v>
      </c>
      <c r="B452" s="85" t="s">
        <v>875</v>
      </c>
      <c r="C452" s="85">
        <v>78233.899999999994</v>
      </c>
      <c r="D452" s="85">
        <v>0.78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5" t="s">
        <v>882</v>
      </c>
      <c r="B453" s="85" t="s">
        <v>875</v>
      </c>
      <c r="C453" s="85">
        <v>5834.45</v>
      </c>
      <c r="D453" s="85">
        <v>0.8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5" t="s">
        <v>883</v>
      </c>
      <c r="B454" s="85" t="s">
        <v>875</v>
      </c>
      <c r="C454" s="85">
        <v>9460.67</v>
      </c>
      <c r="D454" s="85">
        <v>0.8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77"/>
      <c r="B456" s="85" t="s">
        <v>381</v>
      </c>
      <c r="C456" s="85" t="s">
        <v>887</v>
      </c>
      <c r="D456" s="85" t="s">
        <v>888</v>
      </c>
      <c r="E456" s="85" t="s">
        <v>889</v>
      </c>
      <c r="F456" s="85" t="s">
        <v>890</v>
      </c>
      <c r="G456" s="85" t="s">
        <v>891</v>
      </c>
      <c r="H456" s="85" t="s">
        <v>892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5" t="s">
        <v>904</v>
      </c>
      <c r="B457" s="85" t="s">
        <v>894</v>
      </c>
      <c r="C457" s="85">
        <v>0.54</v>
      </c>
      <c r="D457" s="85">
        <v>49.8</v>
      </c>
      <c r="E457" s="85">
        <v>0.01</v>
      </c>
      <c r="F457" s="85">
        <v>0.69</v>
      </c>
      <c r="G457" s="85">
        <v>1</v>
      </c>
      <c r="H457" s="85" t="s">
        <v>895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5" t="s">
        <v>919</v>
      </c>
      <c r="B458" s="85" t="s">
        <v>894</v>
      </c>
      <c r="C458" s="85">
        <v>0.54</v>
      </c>
      <c r="D458" s="85">
        <v>49.8</v>
      </c>
      <c r="E458" s="85">
        <v>0.01</v>
      </c>
      <c r="F458" s="85">
        <v>0.96</v>
      </c>
      <c r="G458" s="85">
        <v>1</v>
      </c>
      <c r="H458" s="85" t="s">
        <v>895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5" t="s">
        <v>933</v>
      </c>
      <c r="B459" s="85" t="s">
        <v>894</v>
      </c>
      <c r="C459" s="85">
        <v>0.54</v>
      </c>
      <c r="D459" s="85">
        <v>49.8</v>
      </c>
      <c r="E459" s="85">
        <v>0.01</v>
      </c>
      <c r="F459" s="85">
        <v>1.1299999999999999</v>
      </c>
      <c r="G459" s="85">
        <v>1</v>
      </c>
      <c r="H459" s="85" t="s">
        <v>895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5" t="s">
        <v>947</v>
      </c>
      <c r="B460" s="85" t="s">
        <v>894</v>
      </c>
      <c r="C460" s="85">
        <v>0.54</v>
      </c>
      <c r="D460" s="85">
        <v>49.8</v>
      </c>
      <c r="E460" s="85">
        <v>0.04</v>
      </c>
      <c r="F460" s="85">
        <v>4.04</v>
      </c>
      <c r="G460" s="85">
        <v>1</v>
      </c>
      <c r="H460" s="85" t="s">
        <v>895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5" t="s">
        <v>905</v>
      </c>
      <c r="B461" s="85" t="s">
        <v>894</v>
      </c>
      <c r="C461" s="85">
        <v>0.54</v>
      </c>
      <c r="D461" s="85">
        <v>49.8</v>
      </c>
      <c r="E461" s="85">
        <v>0</v>
      </c>
      <c r="F461" s="85">
        <v>0</v>
      </c>
      <c r="G461" s="85">
        <v>1</v>
      </c>
      <c r="H461" s="85" t="s">
        <v>895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5" t="s">
        <v>918</v>
      </c>
      <c r="B462" s="85" t="s">
        <v>894</v>
      </c>
      <c r="C462" s="85">
        <v>0.54</v>
      </c>
      <c r="D462" s="85">
        <v>49.8</v>
      </c>
      <c r="E462" s="85">
        <v>0</v>
      </c>
      <c r="F462" s="85">
        <v>0</v>
      </c>
      <c r="G462" s="85">
        <v>1</v>
      </c>
      <c r="H462" s="85" t="s">
        <v>895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5" t="s">
        <v>932</v>
      </c>
      <c r="B463" s="85" t="s">
        <v>894</v>
      </c>
      <c r="C463" s="85">
        <v>0.54</v>
      </c>
      <c r="D463" s="85">
        <v>49.8</v>
      </c>
      <c r="E463" s="85">
        <v>0</v>
      </c>
      <c r="F463" s="85">
        <v>0</v>
      </c>
      <c r="G463" s="85">
        <v>1</v>
      </c>
      <c r="H463" s="85" t="s">
        <v>895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5" t="s">
        <v>946</v>
      </c>
      <c r="B464" s="85" t="s">
        <v>894</v>
      </c>
      <c r="C464" s="85">
        <v>0.54</v>
      </c>
      <c r="D464" s="85">
        <v>49.8</v>
      </c>
      <c r="E464" s="85">
        <v>0.01</v>
      </c>
      <c r="F464" s="85">
        <v>1.1000000000000001</v>
      </c>
      <c r="G464" s="85">
        <v>1</v>
      </c>
      <c r="H464" s="85" t="s">
        <v>895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5" t="s">
        <v>897</v>
      </c>
      <c r="B465" s="85" t="s">
        <v>898</v>
      </c>
      <c r="C465" s="85">
        <v>0.52</v>
      </c>
      <c r="D465" s="85">
        <v>331</v>
      </c>
      <c r="E465" s="85">
        <v>0.09</v>
      </c>
      <c r="F465" s="85">
        <v>58.62</v>
      </c>
      <c r="G465" s="85">
        <v>1</v>
      </c>
      <c r="H465" s="85" t="s">
        <v>899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5" t="s">
        <v>900</v>
      </c>
      <c r="B466" s="85" t="s">
        <v>898</v>
      </c>
      <c r="C466" s="85">
        <v>0.52</v>
      </c>
      <c r="D466" s="85">
        <v>331</v>
      </c>
      <c r="E466" s="85">
        <v>0.09</v>
      </c>
      <c r="F466" s="85">
        <v>59.52</v>
      </c>
      <c r="G466" s="85">
        <v>1</v>
      </c>
      <c r="H466" s="85" t="s">
        <v>899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5" t="s">
        <v>901</v>
      </c>
      <c r="B467" s="85" t="s">
        <v>898</v>
      </c>
      <c r="C467" s="85">
        <v>0.52</v>
      </c>
      <c r="D467" s="85">
        <v>331</v>
      </c>
      <c r="E467" s="85">
        <v>0.1</v>
      </c>
      <c r="F467" s="85">
        <v>61.76</v>
      </c>
      <c r="G467" s="85">
        <v>1</v>
      </c>
      <c r="H467" s="85" t="s">
        <v>899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5" t="s">
        <v>902</v>
      </c>
      <c r="B468" s="85" t="s">
        <v>898</v>
      </c>
      <c r="C468" s="85">
        <v>0.52</v>
      </c>
      <c r="D468" s="85">
        <v>331</v>
      </c>
      <c r="E468" s="85">
        <v>0.09</v>
      </c>
      <c r="F468" s="85">
        <v>57.3</v>
      </c>
      <c r="G468" s="85">
        <v>1</v>
      </c>
      <c r="H468" s="85" t="s">
        <v>899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5" t="s">
        <v>903</v>
      </c>
      <c r="B469" s="85" t="s">
        <v>898</v>
      </c>
      <c r="C469" s="85">
        <v>0.52</v>
      </c>
      <c r="D469" s="85">
        <v>331</v>
      </c>
      <c r="E469" s="85">
        <v>0.1</v>
      </c>
      <c r="F469" s="85">
        <v>63.15</v>
      </c>
      <c r="G469" s="85">
        <v>1</v>
      </c>
      <c r="H469" s="85" t="s">
        <v>899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5" t="s">
        <v>908</v>
      </c>
      <c r="B470" s="85" t="s">
        <v>898</v>
      </c>
      <c r="C470" s="85">
        <v>0.52</v>
      </c>
      <c r="D470" s="85">
        <v>331</v>
      </c>
      <c r="E470" s="85">
        <v>0.14000000000000001</v>
      </c>
      <c r="F470" s="85">
        <v>89.92</v>
      </c>
      <c r="G470" s="85">
        <v>1</v>
      </c>
      <c r="H470" s="85" t="s">
        <v>899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5" t="s">
        <v>909</v>
      </c>
      <c r="B471" s="85" t="s">
        <v>898</v>
      </c>
      <c r="C471" s="85">
        <v>0.52</v>
      </c>
      <c r="D471" s="85">
        <v>331</v>
      </c>
      <c r="E471" s="85">
        <v>0.47</v>
      </c>
      <c r="F471" s="85">
        <v>301.68</v>
      </c>
      <c r="G471" s="85">
        <v>1</v>
      </c>
      <c r="H471" s="85" t="s">
        <v>899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5" t="s">
        <v>910</v>
      </c>
      <c r="B472" s="85" t="s">
        <v>898</v>
      </c>
      <c r="C472" s="85">
        <v>0.52</v>
      </c>
      <c r="D472" s="85">
        <v>331</v>
      </c>
      <c r="E472" s="85">
        <v>0.38</v>
      </c>
      <c r="F472" s="85">
        <v>242.52</v>
      </c>
      <c r="G472" s="85">
        <v>1</v>
      </c>
      <c r="H472" s="85" t="s">
        <v>899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5" t="s">
        <v>911</v>
      </c>
      <c r="B473" s="85" t="s">
        <v>898</v>
      </c>
      <c r="C473" s="85">
        <v>0.52</v>
      </c>
      <c r="D473" s="85">
        <v>331</v>
      </c>
      <c r="E473" s="85">
        <v>0.46</v>
      </c>
      <c r="F473" s="85">
        <v>292.44</v>
      </c>
      <c r="G473" s="85">
        <v>1</v>
      </c>
      <c r="H473" s="85" t="s">
        <v>899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5" t="s">
        <v>912</v>
      </c>
      <c r="B474" s="85" t="s">
        <v>898</v>
      </c>
      <c r="C474" s="85">
        <v>0.52</v>
      </c>
      <c r="D474" s="85">
        <v>331</v>
      </c>
      <c r="E474" s="85">
        <v>0.13</v>
      </c>
      <c r="F474" s="85">
        <v>81.61</v>
      </c>
      <c r="G474" s="85">
        <v>1</v>
      </c>
      <c r="H474" s="85" t="s">
        <v>899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5" t="s">
        <v>913</v>
      </c>
      <c r="B475" s="85" t="s">
        <v>898</v>
      </c>
      <c r="C475" s="85">
        <v>0.52</v>
      </c>
      <c r="D475" s="85">
        <v>331</v>
      </c>
      <c r="E475" s="85">
        <v>0.12</v>
      </c>
      <c r="F475" s="85">
        <v>78.14</v>
      </c>
      <c r="G475" s="85">
        <v>1</v>
      </c>
      <c r="H475" s="85" t="s">
        <v>899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5" t="s">
        <v>914</v>
      </c>
      <c r="B476" s="85" t="s">
        <v>898</v>
      </c>
      <c r="C476" s="85">
        <v>0.52</v>
      </c>
      <c r="D476" s="85">
        <v>331</v>
      </c>
      <c r="E476" s="85">
        <v>0.49</v>
      </c>
      <c r="F476" s="85">
        <v>313.99</v>
      </c>
      <c r="G476" s="85">
        <v>1</v>
      </c>
      <c r="H476" s="85" t="s">
        <v>899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5" t="s">
        <v>915</v>
      </c>
      <c r="B477" s="85" t="s">
        <v>898</v>
      </c>
      <c r="C477" s="85">
        <v>0.52</v>
      </c>
      <c r="D477" s="85">
        <v>331</v>
      </c>
      <c r="E477" s="85">
        <v>0.16</v>
      </c>
      <c r="F477" s="85">
        <v>101.12</v>
      </c>
      <c r="G477" s="85">
        <v>1</v>
      </c>
      <c r="H477" s="85" t="s">
        <v>899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5" t="s">
        <v>916</v>
      </c>
      <c r="B478" s="85" t="s">
        <v>898</v>
      </c>
      <c r="C478" s="85">
        <v>0.52</v>
      </c>
      <c r="D478" s="85">
        <v>331</v>
      </c>
      <c r="E478" s="85">
        <v>0.44</v>
      </c>
      <c r="F478" s="85">
        <v>281.67</v>
      </c>
      <c r="G478" s="85">
        <v>1</v>
      </c>
      <c r="H478" s="85" t="s">
        <v>899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5" t="s">
        <v>917</v>
      </c>
      <c r="B479" s="85" t="s">
        <v>898</v>
      </c>
      <c r="C479" s="85">
        <v>0.52</v>
      </c>
      <c r="D479" s="85">
        <v>331</v>
      </c>
      <c r="E479" s="85">
        <v>0.12</v>
      </c>
      <c r="F479" s="85">
        <v>78.48</v>
      </c>
      <c r="G479" s="85">
        <v>1</v>
      </c>
      <c r="H479" s="85" t="s">
        <v>899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5" t="s">
        <v>922</v>
      </c>
      <c r="B480" s="85" t="s">
        <v>898</v>
      </c>
      <c r="C480" s="85">
        <v>0.52</v>
      </c>
      <c r="D480" s="85">
        <v>331</v>
      </c>
      <c r="E480" s="85">
        <v>0.14000000000000001</v>
      </c>
      <c r="F480" s="85">
        <v>89.54</v>
      </c>
      <c r="G480" s="85">
        <v>1</v>
      </c>
      <c r="H480" s="85" t="s">
        <v>899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5" t="s">
        <v>923</v>
      </c>
      <c r="B481" s="85" t="s">
        <v>898</v>
      </c>
      <c r="C481" s="85">
        <v>0.52</v>
      </c>
      <c r="D481" s="85">
        <v>331</v>
      </c>
      <c r="E481" s="85">
        <v>0.48</v>
      </c>
      <c r="F481" s="85">
        <v>303.24</v>
      </c>
      <c r="G481" s="85">
        <v>1</v>
      </c>
      <c r="H481" s="85" t="s">
        <v>899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5" t="s">
        <v>924</v>
      </c>
      <c r="B482" s="85" t="s">
        <v>898</v>
      </c>
      <c r="C482" s="85">
        <v>0.52</v>
      </c>
      <c r="D482" s="85">
        <v>331</v>
      </c>
      <c r="E482" s="85">
        <v>0.39</v>
      </c>
      <c r="F482" s="85">
        <v>249.42</v>
      </c>
      <c r="G482" s="85">
        <v>1</v>
      </c>
      <c r="H482" s="85" t="s">
        <v>899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5" t="s">
        <v>925</v>
      </c>
      <c r="B483" s="85" t="s">
        <v>898</v>
      </c>
      <c r="C483" s="85">
        <v>0.52</v>
      </c>
      <c r="D483" s="85">
        <v>331</v>
      </c>
      <c r="E483" s="85">
        <v>0.48</v>
      </c>
      <c r="F483" s="85">
        <v>302.77</v>
      </c>
      <c r="G483" s="85">
        <v>1</v>
      </c>
      <c r="H483" s="85" t="s">
        <v>899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5" t="s">
        <v>926</v>
      </c>
      <c r="B484" s="85" t="s">
        <v>898</v>
      </c>
      <c r="C484" s="85">
        <v>0.52</v>
      </c>
      <c r="D484" s="85">
        <v>331</v>
      </c>
      <c r="E484" s="85">
        <v>0.13</v>
      </c>
      <c r="F484" s="85">
        <v>84.64</v>
      </c>
      <c r="G484" s="85">
        <v>1</v>
      </c>
      <c r="H484" s="85" t="s">
        <v>899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5" t="s">
        <v>927</v>
      </c>
      <c r="B485" s="85" t="s">
        <v>898</v>
      </c>
      <c r="C485" s="85">
        <v>0.52</v>
      </c>
      <c r="D485" s="85">
        <v>331</v>
      </c>
      <c r="E485" s="85">
        <v>0.13</v>
      </c>
      <c r="F485" s="85">
        <v>81.05</v>
      </c>
      <c r="G485" s="85">
        <v>1</v>
      </c>
      <c r="H485" s="85" t="s">
        <v>899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5" t="s">
        <v>928</v>
      </c>
      <c r="B486" s="85" t="s">
        <v>898</v>
      </c>
      <c r="C486" s="85">
        <v>0.52</v>
      </c>
      <c r="D486" s="85">
        <v>331</v>
      </c>
      <c r="E486" s="85">
        <v>0.47</v>
      </c>
      <c r="F486" s="85">
        <v>298.66000000000003</v>
      </c>
      <c r="G486" s="85">
        <v>1</v>
      </c>
      <c r="H486" s="85" t="s">
        <v>899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5" t="s">
        <v>929</v>
      </c>
      <c r="B487" s="85" t="s">
        <v>898</v>
      </c>
      <c r="C487" s="85">
        <v>0.52</v>
      </c>
      <c r="D487" s="85">
        <v>331</v>
      </c>
      <c r="E487" s="85">
        <v>0.13</v>
      </c>
      <c r="F487" s="85">
        <v>79.760000000000005</v>
      </c>
      <c r="G487" s="85">
        <v>1</v>
      </c>
      <c r="H487" s="85" t="s">
        <v>899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5" t="s">
        <v>930</v>
      </c>
      <c r="B488" s="85" t="s">
        <v>898</v>
      </c>
      <c r="C488" s="85">
        <v>0.52</v>
      </c>
      <c r="D488" s="85">
        <v>331</v>
      </c>
      <c r="E488" s="85">
        <v>0.46</v>
      </c>
      <c r="F488" s="85">
        <v>292.98</v>
      </c>
      <c r="G488" s="85">
        <v>1</v>
      </c>
      <c r="H488" s="85" t="s">
        <v>899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5" t="s">
        <v>931</v>
      </c>
      <c r="B489" s="85" t="s">
        <v>898</v>
      </c>
      <c r="C489" s="85">
        <v>0.52</v>
      </c>
      <c r="D489" s="85">
        <v>331</v>
      </c>
      <c r="E489" s="85">
        <v>0.13</v>
      </c>
      <c r="F489" s="85">
        <v>81.14</v>
      </c>
      <c r="G489" s="85">
        <v>1</v>
      </c>
      <c r="H489" s="85" t="s">
        <v>899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5" t="s">
        <v>936</v>
      </c>
      <c r="B490" s="85" t="s">
        <v>898</v>
      </c>
      <c r="C490" s="85">
        <v>0.52</v>
      </c>
      <c r="D490" s="85">
        <v>331</v>
      </c>
      <c r="E490" s="85">
        <v>0.17</v>
      </c>
      <c r="F490" s="85">
        <v>110.63</v>
      </c>
      <c r="G490" s="85">
        <v>1</v>
      </c>
      <c r="H490" s="85" t="s">
        <v>899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5" t="s">
        <v>937</v>
      </c>
      <c r="B491" s="85" t="s">
        <v>898</v>
      </c>
      <c r="C491" s="85">
        <v>0.52</v>
      </c>
      <c r="D491" s="85">
        <v>331</v>
      </c>
      <c r="E491" s="85">
        <v>0.63</v>
      </c>
      <c r="F491" s="85">
        <v>402.51</v>
      </c>
      <c r="G491" s="85">
        <v>1</v>
      </c>
      <c r="H491" s="85" t="s">
        <v>899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5" t="s">
        <v>938</v>
      </c>
      <c r="B492" s="85" t="s">
        <v>898</v>
      </c>
      <c r="C492" s="85">
        <v>0.52</v>
      </c>
      <c r="D492" s="85">
        <v>331</v>
      </c>
      <c r="E492" s="85">
        <v>0.52</v>
      </c>
      <c r="F492" s="85">
        <v>330.54</v>
      </c>
      <c r="G492" s="85">
        <v>1</v>
      </c>
      <c r="H492" s="85" t="s">
        <v>899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5" t="s">
        <v>939</v>
      </c>
      <c r="B493" s="85" t="s">
        <v>898</v>
      </c>
      <c r="C493" s="85">
        <v>0.52</v>
      </c>
      <c r="D493" s="85">
        <v>331</v>
      </c>
      <c r="E493" s="85">
        <v>0.63</v>
      </c>
      <c r="F493" s="85">
        <v>402.82</v>
      </c>
      <c r="G493" s="85">
        <v>1</v>
      </c>
      <c r="H493" s="85" t="s">
        <v>899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5" t="s">
        <v>940</v>
      </c>
      <c r="B494" s="85" t="s">
        <v>898</v>
      </c>
      <c r="C494" s="85">
        <v>0.52</v>
      </c>
      <c r="D494" s="85">
        <v>331</v>
      </c>
      <c r="E494" s="85">
        <v>0.18</v>
      </c>
      <c r="F494" s="85">
        <v>111.73</v>
      </c>
      <c r="G494" s="85">
        <v>1</v>
      </c>
      <c r="H494" s="85" t="s">
        <v>899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5" t="s">
        <v>941</v>
      </c>
      <c r="B495" s="85" t="s">
        <v>898</v>
      </c>
      <c r="C495" s="85">
        <v>0.52</v>
      </c>
      <c r="D495" s="85">
        <v>331</v>
      </c>
      <c r="E495" s="85">
        <v>0.17</v>
      </c>
      <c r="F495" s="85">
        <v>106.5</v>
      </c>
      <c r="G495" s="85">
        <v>1</v>
      </c>
      <c r="H495" s="85" t="s">
        <v>899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5" t="s">
        <v>942</v>
      </c>
      <c r="B496" s="85" t="s">
        <v>898</v>
      </c>
      <c r="C496" s="85">
        <v>0.52</v>
      </c>
      <c r="D496" s="85">
        <v>331</v>
      </c>
      <c r="E496" s="85">
        <v>0.62</v>
      </c>
      <c r="F496" s="85">
        <v>393.56</v>
      </c>
      <c r="G496" s="85">
        <v>1</v>
      </c>
      <c r="H496" s="85" t="s">
        <v>899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5" t="s">
        <v>943</v>
      </c>
      <c r="B497" s="85" t="s">
        <v>898</v>
      </c>
      <c r="C497" s="85">
        <v>0.52</v>
      </c>
      <c r="D497" s="85">
        <v>331</v>
      </c>
      <c r="E497" s="85">
        <v>0.16</v>
      </c>
      <c r="F497" s="85">
        <v>102.46</v>
      </c>
      <c r="G497" s="85">
        <v>1</v>
      </c>
      <c r="H497" s="85" t="s">
        <v>899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5" t="s">
        <v>944</v>
      </c>
      <c r="B498" s="85" t="s">
        <v>898</v>
      </c>
      <c r="C498" s="85">
        <v>0.52</v>
      </c>
      <c r="D498" s="85">
        <v>331</v>
      </c>
      <c r="E498" s="85">
        <v>0.61</v>
      </c>
      <c r="F498" s="85">
        <v>390.19</v>
      </c>
      <c r="G498" s="85">
        <v>1</v>
      </c>
      <c r="H498" s="85" t="s">
        <v>899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5" t="s">
        <v>945</v>
      </c>
      <c r="B499" s="85" t="s">
        <v>898</v>
      </c>
      <c r="C499" s="85">
        <v>0.52</v>
      </c>
      <c r="D499" s="85">
        <v>331</v>
      </c>
      <c r="E499" s="85">
        <v>0.17</v>
      </c>
      <c r="F499" s="85">
        <v>106.43</v>
      </c>
      <c r="G499" s="85">
        <v>1</v>
      </c>
      <c r="H499" s="85" t="s">
        <v>899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5" t="s">
        <v>893</v>
      </c>
      <c r="B500" s="85" t="s">
        <v>894</v>
      </c>
      <c r="C500" s="85">
        <v>0.54</v>
      </c>
      <c r="D500" s="85">
        <v>49.8</v>
      </c>
      <c r="E500" s="85">
        <v>0</v>
      </c>
      <c r="F500" s="85">
        <v>0.33</v>
      </c>
      <c r="G500" s="85">
        <v>1</v>
      </c>
      <c r="H500" s="85" t="s">
        <v>895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5" t="s">
        <v>906</v>
      </c>
      <c r="B501" s="85" t="s">
        <v>894</v>
      </c>
      <c r="C501" s="85">
        <v>0.54</v>
      </c>
      <c r="D501" s="85">
        <v>49.8</v>
      </c>
      <c r="E501" s="85">
        <v>0.01</v>
      </c>
      <c r="F501" s="85">
        <v>0.54</v>
      </c>
      <c r="G501" s="85">
        <v>1</v>
      </c>
      <c r="H501" s="85" t="s">
        <v>895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5" t="s">
        <v>920</v>
      </c>
      <c r="B502" s="85" t="s">
        <v>894</v>
      </c>
      <c r="C502" s="85">
        <v>0.54</v>
      </c>
      <c r="D502" s="85">
        <v>49.8</v>
      </c>
      <c r="E502" s="85">
        <v>0.01</v>
      </c>
      <c r="F502" s="85">
        <v>0.66</v>
      </c>
      <c r="G502" s="85">
        <v>1</v>
      </c>
      <c r="H502" s="85" t="s">
        <v>895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5" t="s">
        <v>934</v>
      </c>
      <c r="B503" s="85" t="s">
        <v>894</v>
      </c>
      <c r="C503" s="85">
        <v>0.54</v>
      </c>
      <c r="D503" s="85">
        <v>49.8</v>
      </c>
      <c r="E503" s="85">
        <v>0.04</v>
      </c>
      <c r="F503" s="85">
        <v>3.43</v>
      </c>
      <c r="G503" s="85">
        <v>1</v>
      </c>
      <c r="H503" s="85" t="s">
        <v>895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5" t="s">
        <v>896</v>
      </c>
      <c r="B504" s="85" t="s">
        <v>894</v>
      </c>
      <c r="C504" s="85">
        <v>0.54</v>
      </c>
      <c r="D504" s="85">
        <v>49.8</v>
      </c>
      <c r="E504" s="85">
        <v>0</v>
      </c>
      <c r="F504" s="85">
        <v>0</v>
      </c>
      <c r="G504" s="85">
        <v>1</v>
      </c>
      <c r="H504" s="85" t="s">
        <v>895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5" t="s">
        <v>907</v>
      </c>
      <c r="B505" s="85" t="s">
        <v>894</v>
      </c>
      <c r="C505" s="85">
        <v>0.54</v>
      </c>
      <c r="D505" s="85">
        <v>49.8</v>
      </c>
      <c r="E505" s="85">
        <v>0</v>
      </c>
      <c r="F505" s="85">
        <v>0.42</v>
      </c>
      <c r="G505" s="85">
        <v>1</v>
      </c>
      <c r="H505" s="85" t="s">
        <v>895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5" t="s">
        <v>921</v>
      </c>
      <c r="B506" s="85" t="s">
        <v>894</v>
      </c>
      <c r="C506" s="85">
        <v>0.54</v>
      </c>
      <c r="D506" s="85">
        <v>49.8</v>
      </c>
      <c r="E506" s="85">
        <v>0.01</v>
      </c>
      <c r="F506" s="85">
        <v>0.53</v>
      </c>
      <c r="G506" s="85">
        <v>1</v>
      </c>
      <c r="H506" s="85" t="s">
        <v>895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5" t="s">
        <v>935</v>
      </c>
      <c r="B507" s="85" t="s">
        <v>894</v>
      </c>
      <c r="C507" s="85">
        <v>0.54</v>
      </c>
      <c r="D507" s="85">
        <v>49.8</v>
      </c>
      <c r="E507" s="85">
        <v>0.02</v>
      </c>
      <c r="F507" s="85">
        <v>2.31</v>
      </c>
      <c r="G507" s="85">
        <v>1</v>
      </c>
      <c r="H507" s="85" t="s">
        <v>895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5" t="s">
        <v>948</v>
      </c>
      <c r="B508" s="85" t="s">
        <v>894</v>
      </c>
      <c r="C508" s="85">
        <v>0.54</v>
      </c>
      <c r="D508" s="85">
        <v>622</v>
      </c>
      <c r="E508" s="85">
        <v>0.53</v>
      </c>
      <c r="F508" s="85">
        <v>611.80999999999995</v>
      </c>
      <c r="G508" s="85">
        <v>1</v>
      </c>
      <c r="H508" s="85" t="s">
        <v>949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5" t="s">
        <v>958</v>
      </c>
      <c r="B509" s="85" t="s">
        <v>894</v>
      </c>
      <c r="C509" s="85">
        <v>0.54</v>
      </c>
      <c r="D509" s="85">
        <v>622</v>
      </c>
      <c r="E509" s="85">
        <v>0.26</v>
      </c>
      <c r="F509" s="85">
        <v>299.3</v>
      </c>
      <c r="G509" s="85">
        <v>1</v>
      </c>
      <c r="H509" s="85" t="s">
        <v>949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5" t="s">
        <v>959</v>
      </c>
      <c r="B510" s="85" t="s">
        <v>894</v>
      </c>
      <c r="C510" s="85">
        <v>0.54</v>
      </c>
      <c r="D510" s="85">
        <v>622</v>
      </c>
      <c r="E510" s="85">
        <v>0.23</v>
      </c>
      <c r="F510" s="85">
        <v>269.86</v>
      </c>
      <c r="G510" s="85">
        <v>1</v>
      </c>
      <c r="H510" s="85" t="s">
        <v>949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5" t="s">
        <v>960</v>
      </c>
      <c r="B511" s="85" t="s">
        <v>894</v>
      </c>
      <c r="C511" s="85">
        <v>0.54</v>
      </c>
      <c r="D511" s="85">
        <v>622</v>
      </c>
      <c r="E511" s="85">
        <v>0.48</v>
      </c>
      <c r="F511" s="85">
        <v>551.07000000000005</v>
      </c>
      <c r="G511" s="85">
        <v>1</v>
      </c>
      <c r="H511" s="85" t="s">
        <v>949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5" t="s">
        <v>950</v>
      </c>
      <c r="B512" s="85" t="s">
        <v>894</v>
      </c>
      <c r="C512" s="85">
        <v>0.54</v>
      </c>
      <c r="D512" s="85">
        <v>622</v>
      </c>
      <c r="E512" s="85">
        <v>0.8</v>
      </c>
      <c r="F512" s="85">
        <v>925.98</v>
      </c>
      <c r="G512" s="85">
        <v>1</v>
      </c>
      <c r="H512" s="85" t="s">
        <v>949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85" t="s">
        <v>951</v>
      </c>
      <c r="B513" s="85" t="s">
        <v>894</v>
      </c>
      <c r="C513" s="85">
        <v>0.54</v>
      </c>
      <c r="D513" s="85">
        <v>622</v>
      </c>
      <c r="E513" s="85">
        <v>0.08</v>
      </c>
      <c r="F513" s="85">
        <v>87.08</v>
      </c>
      <c r="G513" s="85">
        <v>1</v>
      </c>
      <c r="H513" s="85" t="s">
        <v>949</v>
      </c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85" t="s">
        <v>952</v>
      </c>
      <c r="B514" s="85" t="s">
        <v>894</v>
      </c>
      <c r="C514" s="85">
        <v>0.54</v>
      </c>
      <c r="D514" s="85">
        <v>622</v>
      </c>
      <c r="E514" s="85">
        <v>0.45</v>
      </c>
      <c r="F514" s="85">
        <v>518.44000000000005</v>
      </c>
      <c r="G514" s="85">
        <v>1</v>
      </c>
      <c r="H514" s="85" t="s">
        <v>949</v>
      </c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5" t="s">
        <v>953</v>
      </c>
      <c r="B515" s="85" t="s">
        <v>894</v>
      </c>
      <c r="C515" s="85">
        <v>0.54</v>
      </c>
      <c r="D515" s="85">
        <v>622</v>
      </c>
      <c r="E515" s="85">
        <v>0.05</v>
      </c>
      <c r="F515" s="85">
        <v>58.21</v>
      </c>
      <c r="G515" s="85">
        <v>1</v>
      </c>
      <c r="H515" s="85" t="s">
        <v>949</v>
      </c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85" t="s">
        <v>954</v>
      </c>
      <c r="B516" s="85" t="s">
        <v>894</v>
      </c>
      <c r="C516" s="85">
        <v>0.54</v>
      </c>
      <c r="D516" s="85">
        <v>622</v>
      </c>
      <c r="E516" s="85">
        <v>0.36</v>
      </c>
      <c r="F516" s="85">
        <v>417.81</v>
      </c>
      <c r="G516" s="85">
        <v>1</v>
      </c>
      <c r="H516" s="85" t="s">
        <v>949</v>
      </c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85" t="s">
        <v>955</v>
      </c>
      <c r="B517" s="85" t="s">
        <v>894</v>
      </c>
      <c r="C517" s="85">
        <v>0.56999999999999995</v>
      </c>
      <c r="D517" s="85">
        <v>622</v>
      </c>
      <c r="E517" s="85">
        <v>1.93</v>
      </c>
      <c r="F517" s="85">
        <v>2114.0500000000002</v>
      </c>
      <c r="G517" s="85">
        <v>1</v>
      </c>
      <c r="H517" s="85" t="s">
        <v>949</v>
      </c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5" t="s">
        <v>956</v>
      </c>
      <c r="B518" s="85" t="s">
        <v>894</v>
      </c>
      <c r="C518" s="85">
        <v>0.54</v>
      </c>
      <c r="D518" s="85">
        <v>622</v>
      </c>
      <c r="E518" s="85">
        <v>0.13</v>
      </c>
      <c r="F518" s="85">
        <v>156.43</v>
      </c>
      <c r="G518" s="85">
        <v>1</v>
      </c>
      <c r="H518" s="85" t="s">
        <v>949</v>
      </c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85" t="s">
        <v>957</v>
      </c>
      <c r="B519" s="85" t="s">
        <v>894</v>
      </c>
      <c r="C519" s="85">
        <v>0.54</v>
      </c>
      <c r="D519" s="85">
        <v>622</v>
      </c>
      <c r="E519" s="85">
        <v>0.34</v>
      </c>
      <c r="F519" s="85">
        <v>397.18</v>
      </c>
      <c r="G519" s="85">
        <v>1</v>
      </c>
      <c r="H519" s="85" t="s">
        <v>949</v>
      </c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77"/>
      <c r="B521" s="85" t="s">
        <v>381</v>
      </c>
      <c r="C521" s="85" t="s">
        <v>961</v>
      </c>
      <c r="D521" s="85" t="s">
        <v>962</v>
      </c>
      <c r="E521" s="85" t="s">
        <v>963</v>
      </c>
      <c r="F521" s="85" t="s">
        <v>964</v>
      </c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5" t="s">
        <v>965</v>
      </c>
      <c r="B522" s="85" t="s">
        <v>966</v>
      </c>
      <c r="C522" s="85" t="s">
        <v>967</v>
      </c>
      <c r="D522" s="85">
        <v>179352</v>
      </c>
      <c r="E522" s="85">
        <v>84.78</v>
      </c>
      <c r="F522" s="85">
        <v>0.9</v>
      </c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77"/>
      <c r="B524" s="85" t="s">
        <v>381</v>
      </c>
      <c r="C524" s="85" t="s">
        <v>968</v>
      </c>
      <c r="D524" s="85" t="s">
        <v>969</v>
      </c>
      <c r="E524" s="85" t="s">
        <v>970</v>
      </c>
      <c r="F524" s="85" t="s">
        <v>971</v>
      </c>
      <c r="G524" s="85" t="s">
        <v>972</v>
      </c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5" t="s">
        <v>973</v>
      </c>
      <c r="B525" s="85" t="s">
        <v>974</v>
      </c>
      <c r="C525" s="85">
        <v>2</v>
      </c>
      <c r="D525" s="85">
        <v>845000</v>
      </c>
      <c r="E525" s="85">
        <v>0.8</v>
      </c>
      <c r="F525" s="85">
        <v>0.34</v>
      </c>
      <c r="G525" s="85">
        <v>0.67</v>
      </c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77"/>
      <c r="B527" s="85" t="s">
        <v>975</v>
      </c>
      <c r="C527" s="85" t="s">
        <v>976</v>
      </c>
      <c r="D527" s="85" t="s">
        <v>977</v>
      </c>
      <c r="E527" s="85" t="s">
        <v>978</v>
      </c>
      <c r="F527" s="85" t="s">
        <v>979</v>
      </c>
      <c r="G527" s="85" t="s">
        <v>980</v>
      </c>
      <c r="H527" s="85" t="s">
        <v>981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5" t="s">
        <v>982</v>
      </c>
      <c r="B528" s="85">
        <v>53700.913699999997</v>
      </c>
      <c r="C528" s="85">
        <v>88.353899999999996</v>
      </c>
      <c r="D528" s="85">
        <v>214.61420000000001</v>
      </c>
      <c r="E528" s="85">
        <v>0</v>
      </c>
      <c r="F528" s="85">
        <v>8.9999999999999998E-4</v>
      </c>
      <c r="G528" s="85">
        <v>223128.59729999999</v>
      </c>
      <c r="H528" s="85">
        <v>22471.2094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5" t="s">
        <v>983</v>
      </c>
      <c r="B529" s="85">
        <v>46530.347800000003</v>
      </c>
      <c r="C529" s="85">
        <v>76.7577</v>
      </c>
      <c r="D529" s="85">
        <v>187.04759999999999</v>
      </c>
      <c r="E529" s="85">
        <v>0</v>
      </c>
      <c r="F529" s="85">
        <v>6.9999999999999999E-4</v>
      </c>
      <c r="G529" s="85">
        <v>194469.8713</v>
      </c>
      <c r="H529" s="85">
        <v>19490.439399999999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5" t="s">
        <v>984</v>
      </c>
      <c r="B530" s="85">
        <v>49490.974000000002</v>
      </c>
      <c r="C530" s="85">
        <v>82.004099999999994</v>
      </c>
      <c r="D530" s="85">
        <v>200.91120000000001</v>
      </c>
      <c r="E530" s="85">
        <v>0</v>
      </c>
      <c r="F530" s="85">
        <v>8.0000000000000004E-4</v>
      </c>
      <c r="G530" s="85">
        <v>208886.1318</v>
      </c>
      <c r="H530" s="85">
        <v>20766.132600000001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5" t="s">
        <v>985</v>
      </c>
      <c r="B531" s="85">
        <v>46736.113700000002</v>
      </c>
      <c r="C531" s="85">
        <v>78.359099999999998</v>
      </c>
      <c r="D531" s="85">
        <v>194.7055</v>
      </c>
      <c r="E531" s="85">
        <v>0</v>
      </c>
      <c r="F531" s="85">
        <v>8.0000000000000004E-4</v>
      </c>
      <c r="G531" s="85">
        <v>202440.67490000001</v>
      </c>
      <c r="H531" s="85">
        <v>19700.4202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5" t="s">
        <v>391</v>
      </c>
      <c r="B532" s="85">
        <v>51405.362399999998</v>
      </c>
      <c r="C532" s="85">
        <v>87.159499999999994</v>
      </c>
      <c r="D532" s="85">
        <v>219.4177</v>
      </c>
      <c r="E532" s="85">
        <v>0</v>
      </c>
      <c r="F532" s="85">
        <v>8.9999999999999998E-4</v>
      </c>
      <c r="G532" s="85">
        <v>228141.4172</v>
      </c>
      <c r="H532" s="85">
        <v>21763.946199999998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5" t="s">
        <v>986</v>
      </c>
      <c r="B533" s="85">
        <v>53491.402900000001</v>
      </c>
      <c r="C533" s="85">
        <v>91.27</v>
      </c>
      <c r="D533" s="85">
        <v>231.42599999999999</v>
      </c>
      <c r="E533" s="85">
        <v>0</v>
      </c>
      <c r="F533" s="85">
        <v>8.9999999999999998E-4</v>
      </c>
      <c r="G533" s="85">
        <v>240631.0528</v>
      </c>
      <c r="H533" s="85">
        <v>22703.39</v>
      </c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5" t="s">
        <v>987</v>
      </c>
      <c r="B534" s="85">
        <v>59100.855799999998</v>
      </c>
      <c r="C534" s="85">
        <v>101.18689999999999</v>
      </c>
      <c r="D534" s="85">
        <v>257.56599999999997</v>
      </c>
      <c r="E534" s="85">
        <v>0</v>
      </c>
      <c r="F534" s="85">
        <v>1E-3</v>
      </c>
      <c r="G534" s="85">
        <v>267813.0453</v>
      </c>
      <c r="H534" s="85">
        <v>25118.123599999999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5" t="s">
        <v>988</v>
      </c>
      <c r="B535" s="85">
        <v>57333.633500000004</v>
      </c>
      <c r="C535" s="85">
        <v>98.110600000000005</v>
      </c>
      <c r="D535" s="85">
        <v>249.59049999999999</v>
      </c>
      <c r="E535" s="85">
        <v>0</v>
      </c>
      <c r="F535" s="85">
        <v>1E-3</v>
      </c>
      <c r="G535" s="85">
        <v>259519.96979999999</v>
      </c>
      <c r="H535" s="85">
        <v>24362.085200000001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5" t="s">
        <v>989</v>
      </c>
      <c r="B536" s="85">
        <v>51981.3894</v>
      </c>
      <c r="C536" s="85">
        <v>88.693600000000004</v>
      </c>
      <c r="D536" s="85">
        <v>224.8931</v>
      </c>
      <c r="E536" s="85">
        <v>0</v>
      </c>
      <c r="F536" s="85">
        <v>8.9999999999999998E-4</v>
      </c>
      <c r="G536" s="85">
        <v>233838.3487</v>
      </c>
      <c r="H536" s="85">
        <v>22062.495599999998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85" t="s">
        <v>990</v>
      </c>
      <c r="B537" s="85">
        <v>49025.097500000003</v>
      </c>
      <c r="C537" s="85">
        <v>82.694500000000005</v>
      </c>
      <c r="D537" s="85">
        <v>206.9349</v>
      </c>
      <c r="E537" s="85">
        <v>0</v>
      </c>
      <c r="F537" s="85">
        <v>8.0000000000000004E-4</v>
      </c>
      <c r="G537" s="85">
        <v>215159.45749999999</v>
      </c>
      <c r="H537" s="85">
        <v>20714.095399999998</v>
      </c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85" t="s">
        <v>991</v>
      </c>
      <c r="B538" s="85">
        <v>48210.001300000004</v>
      </c>
      <c r="C538" s="85">
        <v>80.129499999999993</v>
      </c>
      <c r="D538" s="85">
        <v>197.05260000000001</v>
      </c>
      <c r="E538" s="85">
        <v>0</v>
      </c>
      <c r="F538" s="85">
        <v>8.0000000000000004E-4</v>
      </c>
      <c r="G538" s="85">
        <v>204876.2114</v>
      </c>
      <c r="H538" s="85">
        <v>20252.957999999999</v>
      </c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85" t="s">
        <v>992</v>
      </c>
      <c r="B539" s="85">
        <v>54182.357900000003</v>
      </c>
      <c r="C539" s="85">
        <v>89.231899999999996</v>
      </c>
      <c r="D539" s="85">
        <v>217.00299999999999</v>
      </c>
      <c r="E539" s="85">
        <v>0</v>
      </c>
      <c r="F539" s="85">
        <v>8.9999999999999998E-4</v>
      </c>
      <c r="G539" s="85">
        <v>225612.80979999999</v>
      </c>
      <c r="H539" s="85">
        <v>22681.092700000001</v>
      </c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85"/>
      <c r="B540" s="85"/>
      <c r="C540" s="85"/>
      <c r="D540" s="85"/>
      <c r="E540" s="85"/>
      <c r="F540" s="85"/>
      <c r="G540" s="85"/>
      <c r="H540" s="85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85" t="s">
        <v>993</v>
      </c>
      <c r="B541" s="85">
        <v>621188.44999999995</v>
      </c>
      <c r="C541" s="85">
        <v>1043.9513999999999</v>
      </c>
      <c r="D541" s="85">
        <v>2601.1624000000002</v>
      </c>
      <c r="E541" s="85">
        <v>0</v>
      </c>
      <c r="F541" s="85">
        <v>1.0200000000000001E-2</v>
      </c>
      <c r="G541" s="86">
        <v>2704520</v>
      </c>
      <c r="H541" s="85">
        <v>262086.38829999999</v>
      </c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85" t="s">
        <v>994</v>
      </c>
      <c r="B542" s="85">
        <v>46530.347800000003</v>
      </c>
      <c r="C542" s="85">
        <v>76.7577</v>
      </c>
      <c r="D542" s="85">
        <v>187.04759999999999</v>
      </c>
      <c r="E542" s="85">
        <v>0</v>
      </c>
      <c r="F542" s="85">
        <v>6.9999999999999999E-4</v>
      </c>
      <c r="G542" s="85">
        <v>194469.8713</v>
      </c>
      <c r="H542" s="85">
        <v>19490.439399999999</v>
      </c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85" t="s">
        <v>995</v>
      </c>
      <c r="B543" s="85">
        <v>59100.855799999998</v>
      </c>
      <c r="C543" s="85">
        <v>101.18689999999999</v>
      </c>
      <c r="D543" s="85">
        <v>257.56599999999997</v>
      </c>
      <c r="E543" s="85">
        <v>0</v>
      </c>
      <c r="F543" s="85">
        <v>1E-3</v>
      </c>
      <c r="G543" s="85">
        <v>267813.0453</v>
      </c>
      <c r="H543" s="85">
        <v>25118.123599999999</v>
      </c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77"/>
      <c r="B545" s="85" t="s">
        <v>996</v>
      </c>
      <c r="C545" s="85" t="s">
        <v>997</v>
      </c>
      <c r="D545" s="85" t="s">
        <v>998</v>
      </c>
      <c r="E545" s="85" t="s">
        <v>999</v>
      </c>
      <c r="F545" s="85" t="s">
        <v>1000</v>
      </c>
      <c r="G545" s="85" t="s">
        <v>1001</v>
      </c>
      <c r="H545" s="85" t="s">
        <v>1002</v>
      </c>
      <c r="I545" s="85" t="s">
        <v>1003</v>
      </c>
      <c r="J545" s="85" t="s">
        <v>1004</v>
      </c>
      <c r="K545" s="85" t="s">
        <v>1005</v>
      </c>
      <c r="L545" s="85" t="s">
        <v>1006</v>
      </c>
      <c r="M545" s="85" t="s">
        <v>1007</v>
      </c>
      <c r="N545" s="85" t="s">
        <v>1008</v>
      </c>
      <c r="O545" s="85" t="s">
        <v>1009</v>
      </c>
      <c r="P545" s="85" t="s">
        <v>1010</v>
      </c>
      <c r="Q545" s="85" t="s">
        <v>1011</v>
      </c>
      <c r="R545" s="85" t="s">
        <v>1012</v>
      </c>
      <c r="S545" s="85" t="s">
        <v>1013</v>
      </c>
    </row>
    <row r="546" spans="1:19">
      <c r="A546" s="85" t="s">
        <v>982</v>
      </c>
      <c r="B546" s="86">
        <v>176899000000</v>
      </c>
      <c r="C546" s="85">
        <v>118612.989</v>
      </c>
      <c r="D546" s="85" t="s">
        <v>1063</v>
      </c>
      <c r="E546" s="85">
        <v>26328.66</v>
      </c>
      <c r="F546" s="85">
        <v>57998.832999999999</v>
      </c>
      <c r="G546" s="85">
        <v>7793.3090000000002</v>
      </c>
      <c r="H546" s="85">
        <v>23581.778999999999</v>
      </c>
      <c r="I546" s="85">
        <v>2825.63</v>
      </c>
      <c r="J546" s="85">
        <v>0</v>
      </c>
      <c r="K546" s="85">
        <v>84.778000000000006</v>
      </c>
      <c r="L546" s="85">
        <v>0</v>
      </c>
      <c r="M546" s="85">
        <v>0</v>
      </c>
      <c r="N546" s="85">
        <v>0</v>
      </c>
      <c r="O546" s="85">
        <v>0</v>
      </c>
      <c r="P546" s="85">
        <v>0</v>
      </c>
      <c r="Q546" s="85">
        <v>0</v>
      </c>
      <c r="R546" s="85">
        <v>0</v>
      </c>
      <c r="S546" s="85">
        <v>0</v>
      </c>
    </row>
    <row r="547" spans="1:19">
      <c r="A547" s="85" t="s">
        <v>983</v>
      </c>
      <c r="B547" s="86">
        <v>154178000000</v>
      </c>
      <c r="C547" s="85">
        <v>112623.948</v>
      </c>
      <c r="D547" s="85" t="s">
        <v>1103</v>
      </c>
      <c r="E547" s="85">
        <v>26328.66</v>
      </c>
      <c r="F547" s="85">
        <v>57998.832999999999</v>
      </c>
      <c r="G547" s="85">
        <v>7600.9759999999997</v>
      </c>
      <c r="H547" s="85">
        <v>17328.55</v>
      </c>
      <c r="I547" s="85">
        <v>3282.1509999999998</v>
      </c>
      <c r="J547" s="85">
        <v>0</v>
      </c>
      <c r="K547" s="85">
        <v>84.778000000000006</v>
      </c>
      <c r="L547" s="85">
        <v>0</v>
      </c>
      <c r="M547" s="85">
        <v>0</v>
      </c>
      <c r="N547" s="85">
        <v>0</v>
      </c>
      <c r="O547" s="85">
        <v>0</v>
      </c>
      <c r="P547" s="85">
        <v>0</v>
      </c>
      <c r="Q547" s="85">
        <v>0</v>
      </c>
      <c r="R547" s="85">
        <v>0</v>
      </c>
      <c r="S547" s="85">
        <v>0</v>
      </c>
    </row>
    <row r="548" spans="1:19">
      <c r="A548" s="85" t="s">
        <v>984</v>
      </c>
      <c r="B548" s="86">
        <v>165607000000</v>
      </c>
      <c r="C548" s="85">
        <v>103337.626</v>
      </c>
      <c r="D548" s="85" t="s">
        <v>1104</v>
      </c>
      <c r="E548" s="85">
        <v>26328.66</v>
      </c>
      <c r="F548" s="85">
        <v>57998.832999999999</v>
      </c>
      <c r="G548" s="85">
        <v>7380.8159999999998</v>
      </c>
      <c r="H548" s="85">
        <v>6461.4629999999997</v>
      </c>
      <c r="I548" s="85">
        <v>5083.076</v>
      </c>
      <c r="J548" s="85">
        <v>0</v>
      </c>
      <c r="K548" s="85">
        <v>84.778000000000006</v>
      </c>
      <c r="L548" s="85">
        <v>0</v>
      </c>
      <c r="M548" s="85">
        <v>0</v>
      </c>
      <c r="N548" s="85">
        <v>0</v>
      </c>
      <c r="O548" s="85">
        <v>0</v>
      </c>
      <c r="P548" s="85">
        <v>0</v>
      </c>
      <c r="Q548" s="85">
        <v>0</v>
      </c>
      <c r="R548" s="85">
        <v>0</v>
      </c>
      <c r="S548" s="85">
        <v>0</v>
      </c>
    </row>
    <row r="549" spans="1:19">
      <c r="A549" s="85" t="s">
        <v>985</v>
      </c>
      <c r="B549" s="86">
        <v>160497000000</v>
      </c>
      <c r="C549" s="85">
        <v>107838.77099999999</v>
      </c>
      <c r="D549" s="85" t="s">
        <v>1149</v>
      </c>
      <c r="E549" s="85">
        <v>36349.300999999999</v>
      </c>
      <c r="F549" s="85">
        <v>38772.135999999999</v>
      </c>
      <c r="G549" s="85">
        <v>8941.2219999999998</v>
      </c>
      <c r="H549" s="85">
        <v>0</v>
      </c>
      <c r="I549" s="85">
        <v>21210.333999999999</v>
      </c>
      <c r="J549" s="85">
        <v>2481</v>
      </c>
      <c r="K549" s="85">
        <v>84.778000000000006</v>
      </c>
      <c r="L549" s="85">
        <v>0</v>
      </c>
      <c r="M549" s="85">
        <v>0</v>
      </c>
      <c r="N549" s="85">
        <v>0</v>
      </c>
      <c r="O549" s="85">
        <v>0</v>
      </c>
      <c r="P549" s="85">
        <v>0</v>
      </c>
      <c r="Q549" s="85">
        <v>0</v>
      </c>
      <c r="R549" s="85">
        <v>0</v>
      </c>
      <c r="S549" s="85">
        <v>0</v>
      </c>
    </row>
    <row r="550" spans="1:19">
      <c r="A550" s="85" t="s">
        <v>391</v>
      </c>
      <c r="B550" s="86">
        <v>180873000000</v>
      </c>
      <c r="C550" s="85">
        <v>113922.959</v>
      </c>
      <c r="D550" s="85" t="s">
        <v>1150</v>
      </c>
      <c r="E550" s="85">
        <v>36517.966999999997</v>
      </c>
      <c r="F550" s="85">
        <v>38824.769999999997</v>
      </c>
      <c r="G550" s="85">
        <v>9328.8389999999999</v>
      </c>
      <c r="H550" s="85">
        <v>0</v>
      </c>
      <c r="I550" s="85">
        <v>26685.605</v>
      </c>
      <c r="J550" s="85">
        <v>2481</v>
      </c>
      <c r="K550" s="85">
        <v>84.778000000000006</v>
      </c>
      <c r="L550" s="85">
        <v>0</v>
      </c>
      <c r="M550" s="85">
        <v>0</v>
      </c>
      <c r="N550" s="85">
        <v>0</v>
      </c>
      <c r="O550" s="85">
        <v>0</v>
      </c>
      <c r="P550" s="85">
        <v>0</v>
      </c>
      <c r="Q550" s="85">
        <v>0</v>
      </c>
      <c r="R550" s="85">
        <v>0</v>
      </c>
      <c r="S550" s="85">
        <v>0</v>
      </c>
    </row>
    <row r="551" spans="1:19">
      <c r="A551" s="85" t="s">
        <v>986</v>
      </c>
      <c r="B551" s="86">
        <v>190775000000</v>
      </c>
      <c r="C551" s="85">
        <v>121051.81200000001</v>
      </c>
      <c r="D551" s="85" t="s">
        <v>1151</v>
      </c>
      <c r="E551" s="85">
        <v>36517.966999999997</v>
      </c>
      <c r="F551" s="85">
        <v>38824.769999999997</v>
      </c>
      <c r="G551" s="85">
        <v>9870.1929999999993</v>
      </c>
      <c r="H551" s="85">
        <v>0</v>
      </c>
      <c r="I551" s="85">
        <v>33273.103999999999</v>
      </c>
      <c r="J551" s="85">
        <v>2481</v>
      </c>
      <c r="K551" s="85">
        <v>84.778000000000006</v>
      </c>
      <c r="L551" s="85">
        <v>0</v>
      </c>
      <c r="M551" s="85">
        <v>0</v>
      </c>
      <c r="N551" s="85">
        <v>0</v>
      </c>
      <c r="O551" s="85">
        <v>0</v>
      </c>
      <c r="P551" s="85">
        <v>0</v>
      </c>
      <c r="Q551" s="85">
        <v>0</v>
      </c>
      <c r="R551" s="85">
        <v>0</v>
      </c>
      <c r="S551" s="85">
        <v>0</v>
      </c>
    </row>
    <row r="552" spans="1:19">
      <c r="A552" s="85" t="s">
        <v>987</v>
      </c>
      <c r="B552" s="86">
        <v>212325000000</v>
      </c>
      <c r="C552" s="85">
        <v>127631.106</v>
      </c>
      <c r="D552" s="85" t="s">
        <v>1152</v>
      </c>
      <c r="E552" s="85">
        <v>36433.633999999998</v>
      </c>
      <c r="F552" s="85">
        <v>38807.224999999999</v>
      </c>
      <c r="G552" s="85">
        <v>10309.735000000001</v>
      </c>
      <c r="H552" s="85">
        <v>0</v>
      </c>
      <c r="I552" s="85">
        <v>39514.733999999997</v>
      </c>
      <c r="J552" s="85">
        <v>2481</v>
      </c>
      <c r="K552" s="85">
        <v>84.778000000000006</v>
      </c>
      <c r="L552" s="85">
        <v>0</v>
      </c>
      <c r="M552" s="85">
        <v>0</v>
      </c>
      <c r="N552" s="85">
        <v>0</v>
      </c>
      <c r="O552" s="85">
        <v>0</v>
      </c>
      <c r="P552" s="85">
        <v>0</v>
      </c>
      <c r="Q552" s="85">
        <v>0</v>
      </c>
      <c r="R552" s="85">
        <v>0</v>
      </c>
      <c r="S552" s="85">
        <v>0</v>
      </c>
    </row>
    <row r="553" spans="1:19">
      <c r="A553" s="85" t="s">
        <v>988</v>
      </c>
      <c r="B553" s="86">
        <v>205751000000</v>
      </c>
      <c r="C553" s="85">
        <v>127115.48</v>
      </c>
      <c r="D553" s="85" t="s">
        <v>1153</v>
      </c>
      <c r="E553" s="85">
        <v>36517.966999999997</v>
      </c>
      <c r="F553" s="85">
        <v>38824.769999999997</v>
      </c>
      <c r="G553" s="85">
        <v>10286.119000000001</v>
      </c>
      <c r="H553" s="85">
        <v>0</v>
      </c>
      <c r="I553" s="85">
        <v>38920.845000000001</v>
      </c>
      <c r="J553" s="85">
        <v>2481</v>
      </c>
      <c r="K553" s="85">
        <v>84.778000000000006</v>
      </c>
      <c r="L553" s="85">
        <v>0</v>
      </c>
      <c r="M553" s="85">
        <v>0</v>
      </c>
      <c r="N553" s="85">
        <v>0</v>
      </c>
      <c r="O553" s="85">
        <v>0</v>
      </c>
      <c r="P553" s="85">
        <v>0</v>
      </c>
      <c r="Q553" s="85">
        <v>0</v>
      </c>
      <c r="R553" s="85">
        <v>0</v>
      </c>
      <c r="S553" s="85">
        <v>0</v>
      </c>
    </row>
    <row r="554" spans="1:19">
      <c r="A554" s="85" t="s">
        <v>989</v>
      </c>
      <c r="B554" s="86">
        <v>185390000000</v>
      </c>
      <c r="C554" s="85">
        <v>118074.32799999999</v>
      </c>
      <c r="D554" s="85" t="s">
        <v>1057</v>
      </c>
      <c r="E554" s="85">
        <v>26328.66</v>
      </c>
      <c r="F554" s="85">
        <v>57998.832999999999</v>
      </c>
      <c r="G554" s="85">
        <v>8870.2960000000003</v>
      </c>
      <c r="H554" s="85">
        <v>0</v>
      </c>
      <c r="I554" s="85">
        <v>24791.760999999999</v>
      </c>
      <c r="J554" s="85">
        <v>0</v>
      </c>
      <c r="K554" s="85">
        <v>84.778000000000006</v>
      </c>
      <c r="L554" s="85">
        <v>0</v>
      </c>
      <c r="M554" s="85">
        <v>0</v>
      </c>
      <c r="N554" s="85">
        <v>0</v>
      </c>
      <c r="O554" s="85">
        <v>0</v>
      </c>
      <c r="P554" s="85">
        <v>0</v>
      </c>
      <c r="Q554" s="85">
        <v>0</v>
      </c>
      <c r="R554" s="85">
        <v>0</v>
      </c>
      <c r="S554" s="85">
        <v>0</v>
      </c>
    </row>
    <row r="555" spans="1:19">
      <c r="A555" s="85" t="s">
        <v>990</v>
      </c>
      <c r="B555" s="86">
        <v>170581000000</v>
      </c>
      <c r="C555" s="85">
        <v>107324.227</v>
      </c>
      <c r="D555" s="85" t="s">
        <v>1154</v>
      </c>
      <c r="E555" s="85">
        <v>36433.633999999998</v>
      </c>
      <c r="F555" s="85">
        <v>38807.224999999999</v>
      </c>
      <c r="G555" s="85">
        <v>9048.2109999999993</v>
      </c>
      <c r="H555" s="85">
        <v>0</v>
      </c>
      <c r="I555" s="85">
        <v>20469.378000000001</v>
      </c>
      <c r="J555" s="85">
        <v>2481</v>
      </c>
      <c r="K555" s="85">
        <v>84.778000000000006</v>
      </c>
      <c r="L555" s="85">
        <v>0</v>
      </c>
      <c r="M555" s="85">
        <v>0</v>
      </c>
      <c r="N555" s="85">
        <v>0</v>
      </c>
      <c r="O555" s="85">
        <v>0</v>
      </c>
      <c r="P555" s="85">
        <v>0</v>
      </c>
      <c r="Q555" s="85">
        <v>0</v>
      </c>
      <c r="R555" s="85">
        <v>0</v>
      </c>
      <c r="S555" s="85">
        <v>0</v>
      </c>
    </row>
    <row r="556" spans="1:19">
      <c r="A556" s="85" t="s">
        <v>991</v>
      </c>
      <c r="B556" s="86">
        <v>162428000000</v>
      </c>
      <c r="C556" s="85">
        <v>111200.731</v>
      </c>
      <c r="D556" s="85" t="s">
        <v>1074</v>
      </c>
      <c r="E556" s="85">
        <v>26328.66</v>
      </c>
      <c r="F556" s="85">
        <v>57998.832999999999</v>
      </c>
      <c r="G556" s="85">
        <v>7629.0969999999998</v>
      </c>
      <c r="H556" s="85">
        <v>14793.749</v>
      </c>
      <c r="I556" s="85">
        <v>4365.6139999999996</v>
      </c>
      <c r="J556" s="85">
        <v>0</v>
      </c>
      <c r="K556" s="85">
        <v>84.778000000000006</v>
      </c>
      <c r="L556" s="85">
        <v>0</v>
      </c>
      <c r="M556" s="85">
        <v>0</v>
      </c>
      <c r="N556" s="85">
        <v>0</v>
      </c>
      <c r="O556" s="85">
        <v>0</v>
      </c>
      <c r="P556" s="85">
        <v>0</v>
      </c>
      <c r="Q556" s="85">
        <v>0</v>
      </c>
      <c r="R556" s="85">
        <v>0</v>
      </c>
      <c r="S556" s="85">
        <v>0</v>
      </c>
    </row>
    <row r="557" spans="1:19">
      <c r="A557" s="85" t="s">
        <v>992</v>
      </c>
      <c r="B557" s="86">
        <v>178869000000</v>
      </c>
      <c r="C557" s="85">
        <v>114241.54</v>
      </c>
      <c r="D557" s="85" t="s">
        <v>1105</v>
      </c>
      <c r="E557" s="85">
        <v>26328.66</v>
      </c>
      <c r="F557" s="85">
        <v>57998.832999999999</v>
      </c>
      <c r="G557" s="85">
        <v>7644.6989999999996</v>
      </c>
      <c r="H557" s="85">
        <v>18992.431</v>
      </c>
      <c r="I557" s="85">
        <v>3192.1379999999999</v>
      </c>
      <c r="J557" s="85">
        <v>0</v>
      </c>
      <c r="K557" s="85">
        <v>84.778000000000006</v>
      </c>
      <c r="L557" s="85">
        <v>0</v>
      </c>
      <c r="M557" s="85">
        <v>0</v>
      </c>
      <c r="N557" s="85">
        <v>0</v>
      </c>
      <c r="O557" s="85">
        <v>0</v>
      </c>
      <c r="P557" s="85">
        <v>0</v>
      </c>
      <c r="Q557" s="85">
        <v>0</v>
      </c>
      <c r="R557" s="85">
        <v>0</v>
      </c>
      <c r="S557" s="85">
        <v>0</v>
      </c>
    </row>
    <row r="558" spans="1:19">
      <c r="A558" s="85"/>
      <c r="B558" s="85"/>
      <c r="C558" s="85"/>
      <c r="D558" s="85"/>
      <c r="E558" s="85"/>
      <c r="F558" s="85"/>
      <c r="G558" s="85"/>
      <c r="H558" s="85"/>
      <c r="I558" s="85"/>
      <c r="J558" s="85"/>
      <c r="K558" s="85"/>
      <c r="L558" s="85"/>
      <c r="M558" s="85"/>
      <c r="N558" s="85"/>
      <c r="O558" s="85"/>
      <c r="P558" s="85"/>
      <c r="Q558" s="85"/>
      <c r="R558" s="85"/>
      <c r="S558" s="85"/>
    </row>
    <row r="559" spans="1:19">
      <c r="A559" s="85" t="s">
        <v>993</v>
      </c>
      <c r="B559" s="86">
        <v>2144170000000</v>
      </c>
      <c r="C559" s="85"/>
      <c r="D559" s="85"/>
      <c r="E559" s="85"/>
      <c r="F559" s="85"/>
      <c r="G559" s="85"/>
      <c r="H559" s="85"/>
      <c r="I559" s="85"/>
      <c r="J559" s="85"/>
      <c r="K559" s="85"/>
      <c r="L559" s="85">
        <v>0</v>
      </c>
      <c r="M559" s="85">
        <v>0</v>
      </c>
      <c r="N559" s="85">
        <v>0</v>
      </c>
      <c r="O559" s="85">
        <v>0</v>
      </c>
      <c r="P559" s="85">
        <v>0</v>
      </c>
      <c r="Q559" s="85">
        <v>0</v>
      </c>
      <c r="R559" s="85">
        <v>0</v>
      </c>
      <c r="S559" s="85">
        <v>0</v>
      </c>
    </row>
    <row r="560" spans="1:19">
      <c r="A560" s="85" t="s">
        <v>994</v>
      </c>
      <c r="B560" s="86">
        <v>154178000000</v>
      </c>
      <c r="C560" s="85">
        <v>103337.626</v>
      </c>
      <c r="D560" s="85"/>
      <c r="E560" s="85">
        <v>26328.66</v>
      </c>
      <c r="F560" s="85">
        <v>38772.135999999999</v>
      </c>
      <c r="G560" s="85">
        <v>7380.8159999999998</v>
      </c>
      <c r="H560" s="85">
        <v>0</v>
      </c>
      <c r="I560" s="85">
        <v>2825.63</v>
      </c>
      <c r="J560" s="85">
        <v>0</v>
      </c>
      <c r="K560" s="85">
        <v>84.778000000000006</v>
      </c>
      <c r="L560" s="85">
        <v>0</v>
      </c>
      <c r="M560" s="85">
        <v>0</v>
      </c>
      <c r="N560" s="85">
        <v>0</v>
      </c>
      <c r="O560" s="85">
        <v>0</v>
      </c>
      <c r="P560" s="85">
        <v>0</v>
      </c>
      <c r="Q560" s="85">
        <v>0</v>
      </c>
      <c r="R560" s="85">
        <v>0</v>
      </c>
      <c r="S560" s="85">
        <v>0</v>
      </c>
    </row>
    <row r="561" spans="1:19">
      <c r="A561" s="85" t="s">
        <v>995</v>
      </c>
      <c r="B561" s="86">
        <v>212325000000</v>
      </c>
      <c r="C561" s="85">
        <v>127631.106</v>
      </c>
      <c r="D561" s="85"/>
      <c r="E561" s="85">
        <v>36517.966999999997</v>
      </c>
      <c r="F561" s="85">
        <v>57998.832999999999</v>
      </c>
      <c r="G561" s="85">
        <v>10309.735000000001</v>
      </c>
      <c r="H561" s="85">
        <v>23581.778999999999</v>
      </c>
      <c r="I561" s="85">
        <v>39514.733999999997</v>
      </c>
      <c r="J561" s="85">
        <v>2481</v>
      </c>
      <c r="K561" s="85">
        <v>84.778000000000006</v>
      </c>
      <c r="L561" s="85">
        <v>0</v>
      </c>
      <c r="M561" s="85">
        <v>0</v>
      </c>
      <c r="N561" s="85">
        <v>0</v>
      </c>
      <c r="O561" s="85">
        <v>0</v>
      </c>
      <c r="P561" s="85">
        <v>0</v>
      </c>
      <c r="Q561" s="85">
        <v>0</v>
      </c>
      <c r="R561" s="85">
        <v>0</v>
      </c>
      <c r="S561" s="85">
        <v>0</v>
      </c>
    </row>
    <row r="562" spans="1:19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77"/>
      <c r="B563" s="85" t="s">
        <v>1024</v>
      </c>
      <c r="C563" s="85" t="s">
        <v>1025</v>
      </c>
      <c r="D563" s="85" t="s">
        <v>271</v>
      </c>
      <c r="E563" s="85" t="s">
        <v>220</v>
      </c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85" t="s">
        <v>1026</v>
      </c>
      <c r="B564" s="85">
        <v>22186.91</v>
      </c>
      <c r="C564" s="85">
        <v>7437.87</v>
      </c>
      <c r="D564" s="85">
        <v>0</v>
      </c>
      <c r="E564" s="85">
        <v>29624.78</v>
      </c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85" t="s">
        <v>1027</v>
      </c>
      <c r="B565" s="85">
        <v>5.53</v>
      </c>
      <c r="C565" s="85">
        <v>1.85</v>
      </c>
      <c r="D565" s="85">
        <v>0</v>
      </c>
      <c r="E565" s="85">
        <v>7.38</v>
      </c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85" t="s">
        <v>1028</v>
      </c>
      <c r="B566" s="85">
        <v>5.61</v>
      </c>
      <c r="C566" s="85">
        <v>1.88</v>
      </c>
      <c r="D566" s="85">
        <v>0</v>
      </c>
      <c r="E566" s="85">
        <v>7.49</v>
      </c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3"/>
  <dimension ref="A1:S566"/>
  <sheetViews>
    <sheetView workbookViewId="0"/>
  </sheetViews>
  <sheetFormatPr defaultRowHeight="10.5"/>
  <cols>
    <col min="1" max="1" width="38.6640625" style="76" customWidth="1"/>
    <col min="2" max="2" width="32.5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9" width="38.33203125" style="76" customWidth="1"/>
    <col min="10" max="10" width="46.1640625" style="76" customWidth="1"/>
    <col min="11" max="11" width="36.5" style="76" customWidth="1"/>
    <col min="12" max="12" width="4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4.83203125" style="76" customWidth="1"/>
    <col min="18" max="18" width="42.6640625" style="76" customWidth="1"/>
    <col min="19" max="19" width="48.1640625" style="76" customWidth="1"/>
    <col min="20" max="27" width="9.33203125" style="76" customWidth="1"/>
    <col min="28" max="16384" width="9.33203125" style="76"/>
  </cols>
  <sheetData>
    <row r="1" spans="1:19">
      <c r="A1" s="77"/>
      <c r="B1" s="85" t="s">
        <v>423</v>
      </c>
      <c r="C1" s="85" t="s">
        <v>424</v>
      </c>
      <c r="D1" s="85" t="s">
        <v>425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5" t="s">
        <v>426</v>
      </c>
      <c r="B2" s="85">
        <v>3157.44</v>
      </c>
      <c r="C2" s="85">
        <v>786.69</v>
      </c>
      <c r="D2" s="85">
        <v>798.67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5" t="s">
        <v>427</v>
      </c>
      <c r="B3" s="85">
        <v>3157.44</v>
      </c>
      <c r="C3" s="85">
        <v>786.69</v>
      </c>
      <c r="D3" s="85">
        <v>798.67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5" t="s">
        <v>428</v>
      </c>
      <c r="B4" s="85">
        <v>4732.01</v>
      </c>
      <c r="C4" s="85">
        <v>1179</v>
      </c>
      <c r="D4" s="85">
        <v>1196.95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5" t="s">
        <v>429</v>
      </c>
      <c r="B5" s="85">
        <v>4732.01</v>
      </c>
      <c r="C5" s="85">
        <v>1179</v>
      </c>
      <c r="D5" s="85">
        <v>1196.95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7"/>
      <c r="B7" s="85" t="s">
        <v>430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5" t="s">
        <v>431</v>
      </c>
      <c r="B8" s="85">
        <v>4013.59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5" t="s">
        <v>432</v>
      </c>
      <c r="B9" s="85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5" t="s">
        <v>433</v>
      </c>
      <c r="B10" s="85">
        <v>60.2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7"/>
      <c r="B12" s="85" t="s">
        <v>434</v>
      </c>
      <c r="C12" s="85" t="s">
        <v>435</v>
      </c>
      <c r="D12" s="85" t="s">
        <v>436</v>
      </c>
      <c r="E12" s="85" t="s">
        <v>437</v>
      </c>
      <c r="F12" s="85" t="s">
        <v>438</v>
      </c>
      <c r="G12" s="85" t="s">
        <v>439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5" t="s">
        <v>336</v>
      </c>
      <c r="B13" s="85">
        <v>116.57</v>
      </c>
      <c r="C13" s="85">
        <v>369.07</v>
      </c>
      <c r="D13" s="85">
        <v>0</v>
      </c>
      <c r="E13" s="85">
        <v>0</v>
      </c>
      <c r="F13" s="85">
        <v>0</v>
      </c>
      <c r="G13" s="85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5" t="s">
        <v>337</v>
      </c>
      <c r="B14" s="85">
        <v>176.66</v>
      </c>
      <c r="C14" s="85">
        <v>0</v>
      </c>
      <c r="D14" s="85">
        <v>0</v>
      </c>
      <c r="E14" s="85">
        <v>0</v>
      </c>
      <c r="F14" s="85">
        <v>0</v>
      </c>
      <c r="G14" s="85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5" t="s">
        <v>345</v>
      </c>
      <c r="B15" s="85">
        <v>628.34</v>
      </c>
      <c r="C15" s="85">
        <v>0</v>
      </c>
      <c r="D15" s="85">
        <v>0</v>
      </c>
      <c r="E15" s="85">
        <v>0</v>
      </c>
      <c r="F15" s="85">
        <v>0</v>
      </c>
      <c r="G15" s="85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5" t="s">
        <v>346</v>
      </c>
      <c r="B16" s="85">
        <v>38.93</v>
      </c>
      <c r="C16" s="85">
        <v>0</v>
      </c>
      <c r="D16" s="85">
        <v>0</v>
      </c>
      <c r="E16" s="85">
        <v>0</v>
      </c>
      <c r="F16" s="85">
        <v>0</v>
      </c>
      <c r="G16" s="85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5" t="s">
        <v>347</v>
      </c>
      <c r="B17" s="85">
        <v>812.22</v>
      </c>
      <c r="C17" s="85">
        <v>189.48</v>
      </c>
      <c r="D17" s="85">
        <v>0</v>
      </c>
      <c r="E17" s="85">
        <v>0</v>
      </c>
      <c r="F17" s="85">
        <v>0</v>
      </c>
      <c r="G17" s="85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5" t="s">
        <v>348</v>
      </c>
      <c r="B18" s="85">
        <v>0</v>
      </c>
      <c r="C18" s="85">
        <v>0</v>
      </c>
      <c r="D18" s="85">
        <v>0</v>
      </c>
      <c r="E18" s="85">
        <v>0</v>
      </c>
      <c r="F18" s="85">
        <v>0</v>
      </c>
      <c r="G18" s="85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5" t="s">
        <v>349</v>
      </c>
      <c r="B19" s="85">
        <v>200.13</v>
      </c>
      <c r="C19" s="85">
        <v>0</v>
      </c>
      <c r="D19" s="85">
        <v>0</v>
      </c>
      <c r="E19" s="85">
        <v>0</v>
      </c>
      <c r="F19" s="85">
        <v>0</v>
      </c>
      <c r="G19" s="85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5" t="s">
        <v>350</v>
      </c>
      <c r="B20" s="85">
        <v>2.67</v>
      </c>
      <c r="C20" s="85">
        <v>0</v>
      </c>
      <c r="D20" s="85">
        <v>0</v>
      </c>
      <c r="E20" s="85">
        <v>0</v>
      </c>
      <c r="F20" s="85">
        <v>0</v>
      </c>
      <c r="G20" s="85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5" t="s">
        <v>351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5" t="s">
        <v>352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5" t="s">
        <v>331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5" t="s">
        <v>353</v>
      </c>
      <c r="B24" s="85">
        <v>0</v>
      </c>
      <c r="C24" s="85">
        <v>623.37</v>
      </c>
      <c r="D24" s="85">
        <v>0</v>
      </c>
      <c r="E24" s="85">
        <v>0</v>
      </c>
      <c r="F24" s="85">
        <v>0</v>
      </c>
      <c r="G24" s="85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5" t="s">
        <v>354</v>
      </c>
      <c r="B25" s="85">
        <v>0</v>
      </c>
      <c r="C25" s="85">
        <v>0</v>
      </c>
      <c r="D25" s="85">
        <v>0</v>
      </c>
      <c r="E25" s="85">
        <v>0</v>
      </c>
      <c r="F25" s="85">
        <v>0</v>
      </c>
      <c r="G25" s="85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5" t="s">
        <v>355</v>
      </c>
      <c r="B26" s="85">
        <v>0</v>
      </c>
      <c r="C26" s="85">
        <v>0</v>
      </c>
      <c r="D26" s="85">
        <v>0</v>
      </c>
      <c r="E26" s="85">
        <v>0</v>
      </c>
      <c r="F26" s="85">
        <v>0</v>
      </c>
      <c r="G26" s="85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5"/>
      <c r="B27" s="85"/>
      <c r="C27" s="85"/>
      <c r="D27" s="85"/>
      <c r="E27" s="85"/>
      <c r="F27" s="85"/>
      <c r="G27" s="85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5" t="s">
        <v>356</v>
      </c>
      <c r="B28" s="85">
        <v>1975.52</v>
      </c>
      <c r="C28" s="85">
        <v>1181.92</v>
      </c>
      <c r="D28" s="85">
        <v>0</v>
      </c>
      <c r="E28" s="85">
        <v>0</v>
      </c>
      <c r="F28" s="85">
        <v>0</v>
      </c>
      <c r="G28" s="85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7"/>
      <c r="B30" s="85" t="s">
        <v>430</v>
      </c>
      <c r="C30" s="85" t="s">
        <v>199</v>
      </c>
      <c r="D30" s="85" t="s">
        <v>440</v>
      </c>
      <c r="E30" s="85" t="s">
        <v>441</v>
      </c>
      <c r="F30" s="85" t="s">
        <v>442</v>
      </c>
      <c r="G30" s="85" t="s">
        <v>443</v>
      </c>
      <c r="H30" s="85" t="s">
        <v>444</v>
      </c>
      <c r="I30" s="85" t="s">
        <v>445</v>
      </c>
      <c r="J30" s="85" t="s">
        <v>446</v>
      </c>
      <c r="K30"/>
      <c r="L30"/>
      <c r="M30"/>
      <c r="N30"/>
      <c r="O30"/>
      <c r="P30"/>
      <c r="Q30"/>
      <c r="R30"/>
      <c r="S30"/>
    </row>
    <row r="31" spans="1:19">
      <c r="A31" s="85" t="s">
        <v>449</v>
      </c>
      <c r="B31" s="85">
        <v>150.51</v>
      </c>
      <c r="C31" s="85" t="s">
        <v>448</v>
      </c>
      <c r="D31" s="85">
        <v>504.62</v>
      </c>
      <c r="E31" s="85">
        <v>1</v>
      </c>
      <c r="F31" s="85">
        <v>32.700000000000003</v>
      </c>
      <c r="G31" s="85">
        <v>9.82</v>
      </c>
      <c r="H31" s="85">
        <v>5.38</v>
      </c>
      <c r="I31" s="85"/>
      <c r="J31" s="85">
        <v>0</v>
      </c>
      <c r="K31"/>
      <c r="L31"/>
      <c r="M31"/>
      <c r="N31"/>
      <c r="O31"/>
      <c r="P31"/>
      <c r="Q31"/>
      <c r="R31"/>
      <c r="S31"/>
    </row>
    <row r="32" spans="1:19">
      <c r="A32" s="85" t="s">
        <v>469</v>
      </c>
      <c r="B32" s="85">
        <v>125.42</v>
      </c>
      <c r="C32" s="85" t="s">
        <v>448</v>
      </c>
      <c r="D32" s="85">
        <v>344.05</v>
      </c>
      <c r="E32" s="85">
        <v>1</v>
      </c>
      <c r="F32" s="85">
        <v>18.39</v>
      </c>
      <c r="G32" s="85">
        <v>2.62</v>
      </c>
      <c r="H32" s="85">
        <v>5.38</v>
      </c>
      <c r="I32" s="85"/>
      <c r="J32" s="85">
        <v>0</v>
      </c>
      <c r="K32"/>
      <c r="L32"/>
      <c r="M32"/>
      <c r="N32"/>
      <c r="O32"/>
      <c r="P32"/>
      <c r="Q32"/>
      <c r="R32"/>
      <c r="S32"/>
    </row>
    <row r="33" spans="1:19">
      <c r="A33" s="85" t="s">
        <v>485</v>
      </c>
      <c r="B33" s="85">
        <v>125.42</v>
      </c>
      <c r="C33" s="85" t="s">
        <v>448</v>
      </c>
      <c r="D33" s="85">
        <v>344.05</v>
      </c>
      <c r="E33" s="85">
        <v>1</v>
      </c>
      <c r="F33" s="85">
        <v>18.39</v>
      </c>
      <c r="G33" s="85">
        <v>2.62</v>
      </c>
      <c r="H33" s="85">
        <v>5.38</v>
      </c>
      <c r="I33" s="85"/>
      <c r="J33" s="85">
        <v>0</v>
      </c>
      <c r="K33"/>
      <c r="L33"/>
      <c r="M33"/>
      <c r="N33"/>
      <c r="O33"/>
      <c r="P33"/>
      <c r="Q33"/>
      <c r="R33"/>
      <c r="S33"/>
    </row>
    <row r="34" spans="1:19">
      <c r="A34" s="85" t="s">
        <v>501</v>
      </c>
      <c r="B34" s="85">
        <v>125.42</v>
      </c>
      <c r="C34" s="85" t="s">
        <v>448</v>
      </c>
      <c r="D34" s="85">
        <v>344.05</v>
      </c>
      <c r="E34" s="85">
        <v>1</v>
      </c>
      <c r="F34" s="85">
        <v>18.39</v>
      </c>
      <c r="G34" s="85">
        <v>2.62</v>
      </c>
      <c r="H34" s="85">
        <v>5.38</v>
      </c>
      <c r="I34" s="85"/>
      <c r="J34" s="85">
        <v>0</v>
      </c>
      <c r="K34"/>
      <c r="L34"/>
      <c r="M34"/>
      <c r="N34"/>
      <c r="O34"/>
      <c r="P34"/>
      <c r="Q34"/>
      <c r="R34"/>
      <c r="S34"/>
    </row>
    <row r="35" spans="1:19">
      <c r="A35" s="85" t="s">
        <v>462</v>
      </c>
      <c r="B35" s="85">
        <v>15.05</v>
      </c>
      <c r="C35" s="85" t="s">
        <v>463</v>
      </c>
      <c r="D35" s="85">
        <v>50.46</v>
      </c>
      <c r="E35" s="85">
        <v>1</v>
      </c>
      <c r="F35" s="85">
        <v>6.13</v>
      </c>
      <c r="G35" s="85">
        <v>0</v>
      </c>
      <c r="H35" s="85">
        <v>0</v>
      </c>
      <c r="I35" s="85"/>
      <c r="J35" s="85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5" t="s">
        <v>478</v>
      </c>
      <c r="B36" s="85">
        <v>15.05</v>
      </c>
      <c r="C36" s="85" t="s">
        <v>463</v>
      </c>
      <c r="D36" s="85">
        <v>41.29</v>
      </c>
      <c r="E36" s="85">
        <v>1</v>
      </c>
      <c r="F36" s="85">
        <v>5.0199999999999996</v>
      </c>
      <c r="G36" s="85">
        <v>0</v>
      </c>
      <c r="H36" s="85">
        <v>0</v>
      </c>
      <c r="I36" s="85"/>
      <c r="J36" s="85">
        <v>0</v>
      </c>
      <c r="K36"/>
      <c r="L36"/>
      <c r="M36"/>
      <c r="N36"/>
      <c r="O36"/>
      <c r="P36"/>
      <c r="Q36"/>
      <c r="R36"/>
      <c r="S36"/>
    </row>
    <row r="37" spans="1:19">
      <c r="A37" s="85" t="s">
        <v>494</v>
      </c>
      <c r="B37" s="85">
        <v>15.05</v>
      </c>
      <c r="C37" s="85" t="s">
        <v>463</v>
      </c>
      <c r="D37" s="85">
        <v>41.29</v>
      </c>
      <c r="E37" s="85">
        <v>1</v>
      </c>
      <c r="F37" s="85">
        <v>5.0199999999999996</v>
      </c>
      <c r="G37" s="85">
        <v>0</v>
      </c>
      <c r="H37" s="85">
        <v>0</v>
      </c>
      <c r="I37" s="85"/>
      <c r="J37" s="85">
        <v>0</v>
      </c>
      <c r="K37"/>
      <c r="L37"/>
      <c r="M37"/>
      <c r="N37"/>
      <c r="O37"/>
      <c r="P37"/>
      <c r="Q37"/>
      <c r="R37"/>
      <c r="S37"/>
    </row>
    <row r="38" spans="1:19">
      <c r="A38" s="85" t="s">
        <v>510</v>
      </c>
      <c r="B38" s="85">
        <v>15.05</v>
      </c>
      <c r="C38" s="85" t="s">
        <v>463</v>
      </c>
      <c r="D38" s="85">
        <v>41.29</v>
      </c>
      <c r="E38" s="85">
        <v>1</v>
      </c>
      <c r="F38" s="85">
        <v>5.0199999999999996</v>
      </c>
      <c r="G38" s="85">
        <v>0</v>
      </c>
      <c r="H38" s="85">
        <v>0</v>
      </c>
      <c r="I38" s="85"/>
      <c r="J38" s="85">
        <v>0</v>
      </c>
      <c r="K38"/>
      <c r="L38"/>
      <c r="M38"/>
      <c r="N38"/>
      <c r="O38"/>
      <c r="P38"/>
      <c r="Q38"/>
      <c r="R38"/>
      <c r="S38"/>
    </row>
    <row r="39" spans="1:19">
      <c r="A39" s="85" t="s">
        <v>460</v>
      </c>
      <c r="B39" s="85">
        <v>32.61</v>
      </c>
      <c r="C39" s="85" t="s">
        <v>448</v>
      </c>
      <c r="D39" s="85">
        <v>109.33</v>
      </c>
      <c r="E39" s="85">
        <v>1</v>
      </c>
      <c r="F39" s="85">
        <v>13.29</v>
      </c>
      <c r="G39" s="85">
        <v>1.64</v>
      </c>
      <c r="H39" s="85">
        <v>12.9</v>
      </c>
      <c r="I39" s="85">
        <v>2.96</v>
      </c>
      <c r="J39" s="85">
        <v>77.16</v>
      </c>
      <c r="K39"/>
      <c r="L39"/>
      <c r="M39"/>
      <c r="N39"/>
      <c r="O39"/>
      <c r="P39"/>
      <c r="Q39"/>
      <c r="R39"/>
      <c r="S39"/>
    </row>
    <row r="40" spans="1:19">
      <c r="A40" s="85" t="s">
        <v>464</v>
      </c>
      <c r="B40" s="85">
        <v>32.61</v>
      </c>
      <c r="C40" s="85" t="s">
        <v>448</v>
      </c>
      <c r="D40" s="85">
        <v>109.33</v>
      </c>
      <c r="E40" s="85">
        <v>1</v>
      </c>
      <c r="F40" s="85">
        <v>13.29</v>
      </c>
      <c r="G40" s="85">
        <v>1.65</v>
      </c>
      <c r="H40" s="85">
        <v>9.6999999999999993</v>
      </c>
      <c r="I40" s="85">
        <v>2.96</v>
      </c>
      <c r="J40" s="85">
        <v>11.5</v>
      </c>
      <c r="K40"/>
      <c r="L40"/>
      <c r="M40"/>
      <c r="N40"/>
      <c r="O40"/>
      <c r="P40"/>
      <c r="Q40"/>
      <c r="R40"/>
      <c r="S40"/>
    </row>
    <row r="41" spans="1:19">
      <c r="A41" s="85" t="s">
        <v>451</v>
      </c>
      <c r="B41" s="85">
        <v>163.06</v>
      </c>
      <c r="C41" s="85" t="s">
        <v>448</v>
      </c>
      <c r="D41" s="85">
        <v>546.70000000000005</v>
      </c>
      <c r="E41" s="85">
        <v>1</v>
      </c>
      <c r="F41" s="85">
        <v>94.02</v>
      </c>
      <c r="G41" s="85">
        <v>14.83</v>
      </c>
      <c r="H41" s="85">
        <v>11.84</v>
      </c>
      <c r="I41" s="85">
        <v>3.08</v>
      </c>
      <c r="J41" s="85">
        <v>15.4</v>
      </c>
      <c r="K41"/>
      <c r="L41"/>
      <c r="M41"/>
      <c r="N41"/>
      <c r="O41"/>
      <c r="P41"/>
      <c r="Q41"/>
      <c r="R41"/>
      <c r="S41"/>
    </row>
    <row r="42" spans="1:19">
      <c r="A42" s="85" t="s">
        <v>465</v>
      </c>
      <c r="B42" s="85">
        <v>130.44</v>
      </c>
      <c r="C42" s="85" t="s">
        <v>448</v>
      </c>
      <c r="D42" s="85">
        <v>437.33</v>
      </c>
      <c r="E42" s="85">
        <v>1</v>
      </c>
      <c r="F42" s="85">
        <v>53.14</v>
      </c>
      <c r="G42" s="85">
        <v>6.58</v>
      </c>
      <c r="H42" s="85">
        <v>11.84</v>
      </c>
      <c r="I42" s="85">
        <v>13.04</v>
      </c>
      <c r="J42" s="85">
        <v>12.9</v>
      </c>
      <c r="K42"/>
      <c r="L42"/>
      <c r="M42"/>
      <c r="N42"/>
      <c r="O42"/>
      <c r="P42"/>
      <c r="Q42"/>
      <c r="R42"/>
      <c r="S42"/>
    </row>
    <row r="43" spans="1:19">
      <c r="A43" s="85" t="s">
        <v>466</v>
      </c>
      <c r="B43" s="85">
        <v>20.07</v>
      </c>
      <c r="C43" s="85" t="s">
        <v>448</v>
      </c>
      <c r="D43" s="85">
        <v>67.28</v>
      </c>
      <c r="E43" s="85">
        <v>1</v>
      </c>
      <c r="F43" s="85">
        <v>35.770000000000003</v>
      </c>
      <c r="G43" s="85">
        <v>0</v>
      </c>
      <c r="H43" s="85">
        <v>6.46</v>
      </c>
      <c r="I43" s="85"/>
      <c r="J43" s="85">
        <v>0</v>
      </c>
      <c r="K43"/>
      <c r="L43"/>
      <c r="M43"/>
      <c r="N43"/>
      <c r="O43"/>
      <c r="P43"/>
      <c r="Q43"/>
      <c r="R43"/>
      <c r="S43"/>
    </row>
    <row r="44" spans="1:19">
      <c r="A44" s="85" t="s">
        <v>483</v>
      </c>
      <c r="B44" s="85">
        <v>20.07</v>
      </c>
      <c r="C44" s="85" t="s">
        <v>448</v>
      </c>
      <c r="D44" s="85">
        <v>55.05</v>
      </c>
      <c r="E44" s="85">
        <v>1</v>
      </c>
      <c r="F44" s="85">
        <v>29.26</v>
      </c>
      <c r="G44" s="85">
        <v>0</v>
      </c>
      <c r="H44" s="85">
        <v>6.46</v>
      </c>
      <c r="I44" s="85"/>
      <c r="J44" s="85">
        <v>0</v>
      </c>
      <c r="K44"/>
      <c r="L44"/>
      <c r="M44"/>
      <c r="N44"/>
      <c r="O44"/>
      <c r="P44"/>
      <c r="Q44"/>
      <c r="R44"/>
      <c r="S44"/>
    </row>
    <row r="45" spans="1:19">
      <c r="A45" s="85" t="s">
        <v>499</v>
      </c>
      <c r="B45" s="85">
        <v>20.07</v>
      </c>
      <c r="C45" s="85" t="s">
        <v>448</v>
      </c>
      <c r="D45" s="85">
        <v>55.05</v>
      </c>
      <c r="E45" s="85">
        <v>1</v>
      </c>
      <c r="F45" s="85">
        <v>29.26</v>
      </c>
      <c r="G45" s="85">
        <v>0</v>
      </c>
      <c r="H45" s="85">
        <v>6.46</v>
      </c>
      <c r="I45" s="85"/>
      <c r="J45" s="85">
        <v>0</v>
      </c>
      <c r="K45"/>
      <c r="L45"/>
      <c r="M45"/>
      <c r="N45"/>
      <c r="O45"/>
      <c r="P45"/>
      <c r="Q45"/>
      <c r="R45"/>
      <c r="S45"/>
    </row>
    <row r="46" spans="1:19">
      <c r="A46" s="85" t="s">
        <v>515</v>
      </c>
      <c r="B46" s="85">
        <v>20.07</v>
      </c>
      <c r="C46" s="85" t="s">
        <v>448</v>
      </c>
      <c r="D46" s="85">
        <v>55.05</v>
      </c>
      <c r="E46" s="85">
        <v>1</v>
      </c>
      <c r="F46" s="85">
        <v>29.26</v>
      </c>
      <c r="G46" s="85">
        <v>0</v>
      </c>
      <c r="H46" s="85">
        <v>6.46</v>
      </c>
      <c r="I46" s="85"/>
      <c r="J46" s="85">
        <v>0</v>
      </c>
      <c r="K46"/>
      <c r="L46"/>
      <c r="M46"/>
      <c r="N46"/>
      <c r="O46"/>
      <c r="P46"/>
      <c r="Q46"/>
      <c r="R46"/>
      <c r="S46"/>
    </row>
    <row r="47" spans="1:19">
      <c r="A47" s="85" t="s">
        <v>467</v>
      </c>
      <c r="B47" s="85">
        <v>12.54</v>
      </c>
      <c r="C47" s="85" t="s">
        <v>448</v>
      </c>
      <c r="D47" s="85">
        <v>42.05</v>
      </c>
      <c r="E47" s="85">
        <v>1</v>
      </c>
      <c r="F47" s="85">
        <v>5.1100000000000003</v>
      </c>
      <c r="G47" s="85">
        <v>0</v>
      </c>
      <c r="H47" s="85">
        <v>8.6</v>
      </c>
      <c r="I47" s="85"/>
      <c r="J47" s="85">
        <v>0</v>
      </c>
      <c r="K47"/>
      <c r="L47"/>
      <c r="M47"/>
      <c r="N47"/>
      <c r="O47"/>
      <c r="P47"/>
      <c r="Q47"/>
      <c r="R47"/>
      <c r="S47"/>
    </row>
    <row r="48" spans="1:19">
      <c r="A48" s="85" t="s">
        <v>482</v>
      </c>
      <c r="B48" s="85">
        <v>12.54</v>
      </c>
      <c r="C48" s="85" t="s">
        <v>448</v>
      </c>
      <c r="D48" s="85">
        <v>34.409999999999997</v>
      </c>
      <c r="E48" s="85">
        <v>1</v>
      </c>
      <c r="F48" s="85">
        <v>4.18</v>
      </c>
      <c r="G48" s="85">
        <v>0</v>
      </c>
      <c r="H48" s="85">
        <v>8.6</v>
      </c>
      <c r="I48" s="85"/>
      <c r="J48" s="85">
        <v>0</v>
      </c>
      <c r="K48"/>
      <c r="L48"/>
      <c r="M48"/>
      <c r="N48"/>
      <c r="O48"/>
      <c r="P48"/>
      <c r="Q48"/>
      <c r="R48"/>
      <c r="S48"/>
    </row>
    <row r="49" spans="1:19">
      <c r="A49" s="85" t="s">
        <v>498</v>
      </c>
      <c r="B49" s="85">
        <v>12.54</v>
      </c>
      <c r="C49" s="85" t="s">
        <v>448</v>
      </c>
      <c r="D49" s="85">
        <v>34.409999999999997</v>
      </c>
      <c r="E49" s="85">
        <v>1</v>
      </c>
      <c r="F49" s="85">
        <v>4.18</v>
      </c>
      <c r="G49" s="85">
        <v>0</v>
      </c>
      <c r="H49" s="85">
        <v>8.6</v>
      </c>
      <c r="I49" s="85"/>
      <c r="J49" s="85">
        <v>0</v>
      </c>
      <c r="K49"/>
      <c r="L49"/>
      <c r="M49"/>
      <c r="N49"/>
      <c r="O49"/>
      <c r="P49"/>
      <c r="Q49"/>
      <c r="R49"/>
      <c r="S49"/>
    </row>
    <row r="50" spans="1:19">
      <c r="A50" s="85" t="s">
        <v>514</v>
      </c>
      <c r="B50" s="85">
        <v>12.54</v>
      </c>
      <c r="C50" s="85" t="s">
        <v>448</v>
      </c>
      <c r="D50" s="85">
        <v>34.409999999999997</v>
      </c>
      <c r="E50" s="85">
        <v>1</v>
      </c>
      <c r="F50" s="85">
        <v>4.18</v>
      </c>
      <c r="G50" s="85">
        <v>0</v>
      </c>
      <c r="H50" s="85">
        <v>8.6</v>
      </c>
      <c r="I50" s="85"/>
      <c r="J50" s="85">
        <v>0</v>
      </c>
      <c r="K50"/>
      <c r="L50"/>
      <c r="M50"/>
      <c r="N50"/>
      <c r="O50"/>
      <c r="P50"/>
      <c r="Q50"/>
      <c r="R50"/>
      <c r="S50"/>
    </row>
    <row r="51" spans="1:19">
      <c r="A51" s="85" t="s">
        <v>455</v>
      </c>
      <c r="B51" s="85">
        <v>32.61</v>
      </c>
      <c r="C51" s="85" t="s">
        <v>448</v>
      </c>
      <c r="D51" s="85">
        <v>109.34</v>
      </c>
      <c r="E51" s="85">
        <v>1</v>
      </c>
      <c r="F51" s="85">
        <v>13.29</v>
      </c>
      <c r="G51" s="85">
        <v>1.64</v>
      </c>
      <c r="H51" s="85">
        <v>11.84</v>
      </c>
      <c r="I51" s="85">
        <v>23.41</v>
      </c>
      <c r="J51" s="85">
        <v>14.3</v>
      </c>
      <c r="K51"/>
      <c r="L51"/>
      <c r="M51"/>
      <c r="N51"/>
      <c r="O51"/>
      <c r="P51"/>
      <c r="Q51"/>
      <c r="R51"/>
      <c r="S51"/>
    </row>
    <row r="52" spans="1:19">
      <c r="A52" s="85" t="s">
        <v>456</v>
      </c>
      <c r="B52" s="85">
        <v>32.61</v>
      </c>
      <c r="C52" s="85" t="s">
        <v>448</v>
      </c>
      <c r="D52" s="85">
        <v>109.34</v>
      </c>
      <c r="E52" s="85">
        <v>1</v>
      </c>
      <c r="F52" s="85">
        <v>13.29</v>
      </c>
      <c r="G52" s="85">
        <v>1.64</v>
      </c>
      <c r="H52" s="85">
        <v>11.84</v>
      </c>
      <c r="I52" s="85">
        <v>23.41</v>
      </c>
      <c r="J52" s="85">
        <v>14.3</v>
      </c>
      <c r="K52"/>
      <c r="L52"/>
      <c r="M52"/>
      <c r="N52"/>
      <c r="O52"/>
      <c r="P52"/>
      <c r="Q52"/>
      <c r="R52"/>
      <c r="S52"/>
    </row>
    <row r="53" spans="1:19">
      <c r="A53" s="85" t="s">
        <v>457</v>
      </c>
      <c r="B53" s="85">
        <v>32.61</v>
      </c>
      <c r="C53" s="85" t="s">
        <v>448</v>
      </c>
      <c r="D53" s="85">
        <v>109.34</v>
      </c>
      <c r="E53" s="85">
        <v>1</v>
      </c>
      <c r="F53" s="85">
        <v>13.29</v>
      </c>
      <c r="G53" s="85">
        <v>1.65</v>
      </c>
      <c r="H53" s="85">
        <v>11.84</v>
      </c>
      <c r="I53" s="85">
        <v>23.41</v>
      </c>
      <c r="J53" s="85">
        <v>14.3</v>
      </c>
      <c r="K53"/>
      <c r="L53"/>
      <c r="M53"/>
      <c r="N53"/>
      <c r="O53"/>
      <c r="P53"/>
      <c r="Q53"/>
      <c r="R53"/>
      <c r="S53"/>
    </row>
    <row r="54" spans="1:19">
      <c r="A54" s="85" t="s">
        <v>458</v>
      </c>
      <c r="B54" s="85">
        <v>32.61</v>
      </c>
      <c r="C54" s="85" t="s">
        <v>448</v>
      </c>
      <c r="D54" s="85">
        <v>109.33</v>
      </c>
      <c r="E54" s="85">
        <v>1</v>
      </c>
      <c r="F54" s="85">
        <v>13.29</v>
      </c>
      <c r="G54" s="85">
        <v>1.65</v>
      </c>
      <c r="H54" s="85">
        <v>11.84</v>
      </c>
      <c r="I54" s="85">
        <v>23.41</v>
      </c>
      <c r="J54" s="85">
        <v>14.3</v>
      </c>
      <c r="K54"/>
      <c r="L54"/>
      <c r="M54"/>
      <c r="N54"/>
      <c r="O54"/>
      <c r="P54"/>
      <c r="Q54"/>
      <c r="R54"/>
      <c r="S54"/>
    </row>
    <row r="55" spans="1:19">
      <c r="A55" s="85" t="s">
        <v>459</v>
      </c>
      <c r="B55" s="85">
        <v>32.61</v>
      </c>
      <c r="C55" s="85" t="s">
        <v>448</v>
      </c>
      <c r="D55" s="85">
        <v>109.33</v>
      </c>
      <c r="E55" s="85">
        <v>1</v>
      </c>
      <c r="F55" s="85">
        <v>13.29</v>
      </c>
      <c r="G55" s="85">
        <v>1.64</v>
      </c>
      <c r="H55" s="85">
        <v>11.84</v>
      </c>
      <c r="I55" s="85">
        <v>23.41</v>
      </c>
      <c r="J55" s="85">
        <v>14.3</v>
      </c>
      <c r="K55"/>
      <c r="L55"/>
      <c r="M55"/>
      <c r="N55"/>
      <c r="O55"/>
      <c r="P55"/>
      <c r="Q55"/>
      <c r="R55"/>
      <c r="S55"/>
    </row>
    <row r="56" spans="1:19">
      <c r="A56" s="85" t="s">
        <v>471</v>
      </c>
      <c r="B56" s="85">
        <v>32.61</v>
      </c>
      <c r="C56" s="85" t="s">
        <v>448</v>
      </c>
      <c r="D56" s="85">
        <v>89.46</v>
      </c>
      <c r="E56" s="85">
        <v>1</v>
      </c>
      <c r="F56" s="85">
        <v>33.450000000000003</v>
      </c>
      <c r="G56" s="85">
        <v>1.64</v>
      </c>
      <c r="H56" s="85">
        <v>11.84</v>
      </c>
      <c r="I56" s="85">
        <v>23.41</v>
      </c>
      <c r="J56" s="85">
        <v>14.3</v>
      </c>
      <c r="K56"/>
      <c r="L56"/>
      <c r="M56"/>
      <c r="N56"/>
      <c r="O56"/>
      <c r="P56"/>
      <c r="Q56"/>
      <c r="R56"/>
      <c r="S56"/>
    </row>
    <row r="57" spans="1:19">
      <c r="A57" s="85" t="s">
        <v>472</v>
      </c>
      <c r="B57" s="85">
        <v>130.44999999999999</v>
      </c>
      <c r="C57" s="85" t="s">
        <v>448</v>
      </c>
      <c r="D57" s="85">
        <v>357.84</v>
      </c>
      <c r="E57" s="85">
        <v>1</v>
      </c>
      <c r="F57" s="85">
        <v>43.48</v>
      </c>
      <c r="G57" s="85">
        <v>6.58</v>
      </c>
      <c r="H57" s="85">
        <v>11.84</v>
      </c>
      <c r="I57" s="85">
        <v>23.41</v>
      </c>
      <c r="J57" s="85">
        <v>14.3</v>
      </c>
      <c r="K57"/>
      <c r="L57"/>
      <c r="M57"/>
      <c r="N57"/>
      <c r="O57"/>
      <c r="P57"/>
      <c r="Q57"/>
      <c r="R57"/>
      <c r="S57"/>
    </row>
    <row r="58" spans="1:19">
      <c r="A58" s="85" t="s">
        <v>473</v>
      </c>
      <c r="B58" s="85">
        <v>105.36</v>
      </c>
      <c r="C58" s="85" t="s">
        <v>448</v>
      </c>
      <c r="D58" s="85">
        <v>289.02</v>
      </c>
      <c r="E58" s="85">
        <v>1</v>
      </c>
      <c r="F58" s="85">
        <v>35.119999999999997</v>
      </c>
      <c r="G58" s="85">
        <v>6.7</v>
      </c>
      <c r="H58" s="85">
        <v>11.84</v>
      </c>
      <c r="I58" s="85">
        <v>21.74</v>
      </c>
      <c r="J58" s="85">
        <v>14.3</v>
      </c>
      <c r="K58"/>
      <c r="L58"/>
      <c r="M58"/>
      <c r="N58"/>
      <c r="O58"/>
      <c r="P58"/>
      <c r="Q58"/>
      <c r="R58"/>
      <c r="S58"/>
    </row>
    <row r="59" spans="1:19">
      <c r="A59" s="85" t="s">
        <v>474</v>
      </c>
      <c r="B59" s="85">
        <v>130.44999999999999</v>
      </c>
      <c r="C59" s="85" t="s">
        <v>448</v>
      </c>
      <c r="D59" s="85">
        <v>357.84</v>
      </c>
      <c r="E59" s="85">
        <v>1</v>
      </c>
      <c r="F59" s="85">
        <v>43.48</v>
      </c>
      <c r="G59" s="85">
        <v>6.58</v>
      </c>
      <c r="H59" s="85">
        <v>11.84</v>
      </c>
      <c r="I59" s="85">
        <v>23.41</v>
      </c>
      <c r="J59" s="85">
        <v>14.3</v>
      </c>
      <c r="K59"/>
      <c r="L59"/>
      <c r="M59"/>
      <c r="N59"/>
      <c r="O59"/>
      <c r="P59"/>
      <c r="Q59"/>
      <c r="R59"/>
      <c r="S59"/>
    </row>
    <row r="60" spans="1:19">
      <c r="A60" s="85" t="s">
        <v>475</v>
      </c>
      <c r="B60" s="85">
        <v>32.61</v>
      </c>
      <c r="C60" s="85" t="s">
        <v>448</v>
      </c>
      <c r="D60" s="85">
        <v>89.46</v>
      </c>
      <c r="E60" s="85">
        <v>1</v>
      </c>
      <c r="F60" s="85">
        <v>10.87</v>
      </c>
      <c r="G60" s="85">
        <v>1.65</v>
      </c>
      <c r="H60" s="85">
        <v>11.84</v>
      </c>
      <c r="I60" s="85">
        <v>23.41</v>
      </c>
      <c r="J60" s="85">
        <v>14.3</v>
      </c>
      <c r="K60"/>
      <c r="L60"/>
      <c r="M60"/>
      <c r="N60"/>
      <c r="O60"/>
      <c r="P60"/>
      <c r="Q60"/>
      <c r="R60"/>
      <c r="S60"/>
    </row>
    <row r="61" spans="1:19">
      <c r="A61" s="85" t="s">
        <v>476</v>
      </c>
      <c r="B61" s="85">
        <v>32.61</v>
      </c>
      <c r="C61" s="85" t="s">
        <v>448</v>
      </c>
      <c r="D61" s="85">
        <v>89.45</v>
      </c>
      <c r="E61" s="85">
        <v>1</v>
      </c>
      <c r="F61" s="85">
        <v>10.87</v>
      </c>
      <c r="G61" s="85">
        <v>1.65</v>
      </c>
      <c r="H61" s="85">
        <v>11.84</v>
      </c>
      <c r="I61" s="85">
        <v>23.41</v>
      </c>
      <c r="J61" s="85">
        <v>14.3</v>
      </c>
      <c r="K61"/>
      <c r="L61"/>
      <c r="M61"/>
      <c r="N61"/>
      <c r="O61"/>
      <c r="P61"/>
      <c r="Q61"/>
      <c r="R61"/>
      <c r="S61"/>
    </row>
    <row r="62" spans="1:19">
      <c r="A62" s="85" t="s">
        <v>477</v>
      </c>
      <c r="B62" s="85">
        <v>130.44</v>
      </c>
      <c r="C62" s="85" t="s">
        <v>448</v>
      </c>
      <c r="D62" s="85">
        <v>357.81</v>
      </c>
      <c r="E62" s="85">
        <v>1</v>
      </c>
      <c r="F62" s="85">
        <v>43.48</v>
      </c>
      <c r="G62" s="85">
        <v>6.58</v>
      </c>
      <c r="H62" s="85">
        <v>11.84</v>
      </c>
      <c r="I62" s="85">
        <v>23.41</v>
      </c>
      <c r="J62" s="85">
        <v>14.3</v>
      </c>
      <c r="K62"/>
      <c r="L62"/>
      <c r="M62"/>
      <c r="N62"/>
      <c r="O62"/>
      <c r="P62"/>
      <c r="Q62"/>
      <c r="R62"/>
      <c r="S62"/>
    </row>
    <row r="63" spans="1:19">
      <c r="A63" s="85" t="s">
        <v>479</v>
      </c>
      <c r="B63" s="85">
        <v>32.61</v>
      </c>
      <c r="C63" s="85" t="s">
        <v>448</v>
      </c>
      <c r="D63" s="85">
        <v>89.45</v>
      </c>
      <c r="E63" s="85">
        <v>1</v>
      </c>
      <c r="F63" s="85">
        <v>10.87</v>
      </c>
      <c r="G63" s="85">
        <v>1.65</v>
      </c>
      <c r="H63" s="85">
        <v>11.84</v>
      </c>
      <c r="I63" s="85">
        <v>23.41</v>
      </c>
      <c r="J63" s="85">
        <v>14.3</v>
      </c>
      <c r="K63"/>
      <c r="L63"/>
      <c r="M63"/>
      <c r="N63"/>
      <c r="O63"/>
      <c r="P63"/>
      <c r="Q63"/>
      <c r="R63"/>
      <c r="S63"/>
    </row>
    <row r="64" spans="1:19">
      <c r="A64" s="85" t="s">
        <v>480</v>
      </c>
      <c r="B64" s="85">
        <v>130.44</v>
      </c>
      <c r="C64" s="85" t="s">
        <v>448</v>
      </c>
      <c r="D64" s="85">
        <v>357.81</v>
      </c>
      <c r="E64" s="85">
        <v>1</v>
      </c>
      <c r="F64" s="85">
        <v>43.48</v>
      </c>
      <c r="G64" s="85">
        <v>6.58</v>
      </c>
      <c r="H64" s="85">
        <v>11.84</v>
      </c>
      <c r="I64" s="85">
        <v>23.41</v>
      </c>
      <c r="J64" s="85">
        <v>14.3</v>
      </c>
      <c r="K64"/>
      <c r="L64"/>
      <c r="M64"/>
      <c r="N64"/>
      <c r="O64"/>
      <c r="P64"/>
      <c r="Q64"/>
      <c r="R64"/>
      <c r="S64"/>
    </row>
    <row r="65" spans="1:19">
      <c r="A65" s="85" t="s">
        <v>481</v>
      </c>
      <c r="B65" s="85">
        <v>32.61</v>
      </c>
      <c r="C65" s="85" t="s">
        <v>448</v>
      </c>
      <c r="D65" s="85">
        <v>89.45</v>
      </c>
      <c r="E65" s="85">
        <v>1</v>
      </c>
      <c r="F65" s="85">
        <v>10.87</v>
      </c>
      <c r="G65" s="85">
        <v>1.64</v>
      </c>
      <c r="H65" s="85">
        <v>11.84</v>
      </c>
      <c r="I65" s="85">
        <v>23.41</v>
      </c>
      <c r="J65" s="85">
        <v>14.3</v>
      </c>
      <c r="K65"/>
      <c r="L65"/>
      <c r="M65"/>
      <c r="N65"/>
      <c r="O65"/>
      <c r="P65"/>
      <c r="Q65"/>
      <c r="R65"/>
      <c r="S65"/>
    </row>
    <row r="66" spans="1:19">
      <c r="A66" s="85" t="s">
        <v>487</v>
      </c>
      <c r="B66" s="85">
        <v>32.61</v>
      </c>
      <c r="C66" s="85" t="s">
        <v>448</v>
      </c>
      <c r="D66" s="85">
        <v>89.46</v>
      </c>
      <c r="E66" s="85">
        <v>1</v>
      </c>
      <c r="F66" s="85">
        <v>33.450000000000003</v>
      </c>
      <c r="G66" s="85">
        <v>1.64</v>
      </c>
      <c r="H66" s="85">
        <v>11.84</v>
      </c>
      <c r="I66" s="85">
        <v>23.41</v>
      </c>
      <c r="J66" s="85">
        <v>14.3</v>
      </c>
      <c r="K66"/>
      <c r="L66"/>
      <c r="M66"/>
      <c r="N66"/>
      <c r="O66"/>
      <c r="P66"/>
      <c r="Q66"/>
      <c r="R66"/>
      <c r="S66"/>
    </row>
    <row r="67" spans="1:19">
      <c r="A67" s="85" t="s">
        <v>488</v>
      </c>
      <c r="B67" s="85">
        <v>130.44999999999999</v>
      </c>
      <c r="C67" s="85" t="s">
        <v>448</v>
      </c>
      <c r="D67" s="85">
        <v>357.84</v>
      </c>
      <c r="E67" s="85">
        <v>1</v>
      </c>
      <c r="F67" s="85">
        <v>43.48</v>
      </c>
      <c r="G67" s="85">
        <v>6.58</v>
      </c>
      <c r="H67" s="85">
        <v>11.84</v>
      </c>
      <c r="I67" s="85">
        <v>23.41</v>
      </c>
      <c r="J67" s="85">
        <v>14.3</v>
      </c>
      <c r="K67"/>
      <c r="L67"/>
      <c r="M67"/>
      <c r="N67"/>
      <c r="O67"/>
      <c r="P67"/>
      <c r="Q67"/>
      <c r="R67"/>
      <c r="S67"/>
    </row>
    <row r="68" spans="1:19">
      <c r="A68" s="85" t="s">
        <v>489</v>
      </c>
      <c r="B68" s="85">
        <v>105.36</v>
      </c>
      <c r="C68" s="85" t="s">
        <v>448</v>
      </c>
      <c r="D68" s="85">
        <v>289.02</v>
      </c>
      <c r="E68" s="85">
        <v>1</v>
      </c>
      <c r="F68" s="85">
        <v>35.119999999999997</v>
      </c>
      <c r="G68" s="85">
        <v>6.7</v>
      </c>
      <c r="H68" s="85">
        <v>11.84</v>
      </c>
      <c r="I68" s="85">
        <v>21.74</v>
      </c>
      <c r="J68" s="85">
        <v>14.3</v>
      </c>
      <c r="K68"/>
      <c r="L68"/>
      <c r="M68"/>
      <c r="N68"/>
      <c r="O68"/>
      <c r="P68"/>
      <c r="Q68"/>
      <c r="R68"/>
      <c r="S68"/>
    </row>
    <row r="69" spans="1:19">
      <c r="A69" s="85" t="s">
        <v>490</v>
      </c>
      <c r="B69" s="85">
        <v>130.44999999999999</v>
      </c>
      <c r="C69" s="85" t="s">
        <v>448</v>
      </c>
      <c r="D69" s="85">
        <v>357.84</v>
      </c>
      <c r="E69" s="85">
        <v>1</v>
      </c>
      <c r="F69" s="85">
        <v>43.48</v>
      </c>
      <c r="G69" s="85">
        <v>6.58</v>
      </c>
      <c r="H69" s="85">
        <v>11.84</v>
      </c>
      <c r="I69" s="85">
        <v>23.41</v>
      </c>
      <c r="J69" s="85">
        <v>14.3</v>
      </c>
      <c r="K69"/>
      <c r="L69"/>
      <c r="M69"/>
      <c r="N69"/>
      <c r="O69"/>
      <c r="P69"/>
      <c r="Q69"/>
      <c r="R69"/>
      <c r="S69"/>
    </row>
    <row r="70" spans="1:19">
      <c r="A70" s="85" t="s">
        <v>491</v>
      </c>
      <c r="B70" s="85">
        <v>32.61</v>
      </c>
      <c r="C70" s="85" t="s">
        <v>448</v>
      </c>
      <c r="D70" s="85">
        <v>89.46</v>
      </c>
      <c r="E70" s="85">
        <v>1</v>
      </c>
      <c r="F70" s="85">
        <v>10.87</v>
      </c>
      <c r="G70" s="85">
        <v>1.65</v>
      </c>
      <c r="H70" s="85">
        <v>11.84</v>
      </c>
      <c r="I70" s="85">
        <v>23.41</v>
      </c>
      <c r="J70" s="85">
        <v>14.3</v>
      </c>
      <c r="K70"/>
      <c r="L70"/>
      <c r="M70"/>
      <c r="N70"/>
      <c r="O70"/>
      <c r="P70"/>
      <c r="Q70"/>
      <c r="R70"/>
      <c r="S70"/>
    </row>
    <row r="71" spans="1:19">
      <c r="A71" s="85" t="s">
        <v>492</v>
      </c>
      <c r="B71" s="85">
        <v>32.61</v>
      </c>
      <c r="C71" s="85" t="s">
        <v>448</v>
      </c>
      <c r="D71" s="85">
        <v>89.45</v>
      </c>
      <c r="E71" s="85">
        <v>1</v>
      </c>
      <c r="F71" s="85">
        <v>10.87</v>
      </c>
      <c r="G71" s="85">
        <v>1.65</v>
      </c>
      <c r="H71" s="85">
        <v>11.84</v>
      </c>
      <c r="I71" s="85">
        <v>23.41</v>
      </c>
      <c r="J71" s="85">
        <v>14.3</v>
      </c>
      <c r="K71"/>
      <c r="L71"/>
      <c r="M71"/>
      <c r="N71"/>
      <c r="O71"/>
      <c r="P71"/>
      <c r="Q71"/>
      <c r="R71"/>
      <c r="S71"/>
    </row>
    <row r="72" spans="1:19">
      <c r="A72" s="85" t="s">
        <v>493</v>
      </c>
      <c r="B72" s="85">
        <v>130.44</v>
      </c>
      <c r="C72" s="85" t="s">
        <v>448</v>
      </c>
      <c r="D72" s="85">
        <v>357.81</v>
      </c>
      <c r="E72" s="85">
        <v>1</v>
      </c>
      <c r="F72" s="85">
        <v>43.48</v>
      </c>
      <c r="G72" s="85">
        <v>6.58</v>
      </c>
      <c r="H72" s="85">
        <v>11.84</v>
      </c>
      <c r="I72" s="85">
        <v>23.41</v>
      </c>
      <c r="J72" s="85">
        <v>14.3</v>
      </c>
      <c r="K72"/>
      <c r="L72"/>
      <c r="M72"/>
      <c r="N72"/>
      <c r="O72"/>
      <c r="P72"/>
      <c r="Q72"/>
      <c r="R72"/>
      <c r="S72"/>
    </row>
    <row r="73" spans="1:19">
      <c r="A73" s="85" t="s">
        <v>495</v>
      </c>
      <c r="B73" s="85">
        <v>32.61</v>
      </c>
      <c r="C73" s="85" t="s">
        <v>448</v>
      </c>
      <c r="D73" s="85">
        <v>89.45</v>
      </c>
      <c r="E73" s="85">
        <v>1</v>
      </c>
      <c r="F73" s="85">
        <v>10.87</v>
      </c>
      <c r="G73" s="85">
        <v>1.65</v>
      </c>
      <c r="H73" s="85">
        <v>11.84</v>
      </c>
      <c r="I73" s="85">
        <v>23.41</v>
      </c>
      <c r="J73" s="85">
        <v>14.3</v>
      </c>
      <c r="K73"/>
      <c r="L73"/>
      <c r="M73"/>
      <c r="N73"/>
      <c r="O73"/>
      <c r="P73"/>
      <c r="Q73"/>
      <c r="R73"/>
      <c r="S73"/>
    </row>
    <row r="74" spans="1:19">
      <c r="A74" s="85" t="s">
        <v>496</v>
      </c>
      <c r="B74" s="85">
        <v>130.44</v>
      </c>
      <c r="C74" s="85" t="s">
        <v>448</v>
      </c>
      <c r="D74" s="85">
        <v>357.81</v>
      </c>
      <c r="E74" s="85">
        <v>1</v>
      </c>
      <c r="F74" s="85">
        <v>43.48</v>
      </c>
      <c r="G74" s="85">
        <v>6.58</v>
      </c>
      <c r="H74" s="85">
        <v>11.84</v>
      </c>
      <c r="I74" s="85">
        <v>23.41</v>
      </c>
      <c r="J74" s="85">
        <v>14.3</v>
      </c>
      <c r="K74"/>
      <c r="L74"/>
      <c r="M74"/>
      <c r="N74"/>
      <c r="O74"/>
      <c r="P74"/>
      <c r="Q74"/>
      <c r="R74"/>
      <c r="S74"/>
    </row>
    <row r="75" spans="1:19">
      <c r="A75" s="85" t="s">
        <v>497</v>
      </c>
      <c r="B75" s="85">
        <v>32.61</v>
      </c>
      <c r="C75" s="85" t="s">
        <v>448</v>
      </c>
      <c r="D75" s="85">
        <v>89.45</v>
      </c>
      <c r="E75" s="85">
        <v>1</v>
      </c>
      <c r="F75" s="85">
        <v>10.87</v>
      </c>
      <c r="G75" s="85">
        <v>1.64</v>
      </c>
      <c r="H75" s="85">
        <v>11.84</v>
      </c>
      <c r="I75" s="85">
        <v>23.41</v>
      </c>
      <c r="J75" s="85">
        <v>14.3</v>
      </c>
      <c r="K75"/>
      <c r="L75"/>
      <c r="M75"/>
      <c r="N75"/>
      <c r="O75"/>
      <c r="P75"/>
      <c r="Q75"/>
      <c r="R75"/>
      <c r="S75"/>
    </row>
    <row r="76" spans="1:19">
      <c r="A76" s="85" t="s">
        <v>503</v>
      </c>
      <c r="B76" s="85">
        <v>32.61</v>
      </c>
      <c r="C76" s="85" t="s">
        <v>448</v>
      </c>
      <c r="D76" s="85">
        <v>89.46</v>
      </c>
      <c r="E76" s="85">
        <v>1</v>
      </c>
      <c r="F76" s="85">
        <v>33.450000000000003</v>
      </c>
      <c r="G76" s="85">
        <v>1.64</v>
      </c>
      <c r="H76" s="85">
        <v>11.84</v>
      </c>
      <c r="I76" s="85">
        <v>23.41</v>
      </c>
      <c r="J76" s="85">
        <v>14.3</v>
      </c>
      <c r="K76"/>
      <c r="L76"/>
      <c r="M76"/>
      <c r="N76"/>
      <c r="O76"/>
      <c r="P76"/>
      <c r="Q76"/>
      <c r="R76"/>
      <c r="S76"/>
    </row>
    <row r="77" spans="1:19">
      <c r="A77" s="85" t="s">
        <v>504</v>
      </c>
      <c r="B77" s="85">
        <v>130.44999999999999</v>
      </c>
      <c r="C77" s="85" t="s">
        <v>448</v>
      </c>
      <c r="D77" s="85">
        <v>357.84</v>
      </c>
      <c r="E77" s="85">
        <v>1</v>
      </c>
      <c r="F77" s="85">
        <v>43.48</v>
      </c>
      <c r="G77" s="85">
        <v>6.58</v>
      </c>
      <c r="H77" s="85">
        <v>11.84</v>
      </c>
      <c r="I77" s="85">
        <v>23.41</v>
      </c>
      <c r="J77" s="85">
        <v>14.3</v>
      </c>
      <c r="K77"/>
      <c r="L77"/>
      <c r="M77"/>
      <c r="N77"/>
      <c r="O77"/>
      <c r="P77"/>
      <c r="Q77"/>
      <c r="R77"/>
      <c r="S77"/>
    </row>
    <row r="78" spans="1:19">
      <c r="A78" s="85" t="s">
        <v>505</v>
      </c>
      <c r="B78" s="85">
        <v>105.36</v>
      </c>
      <c r="C78" s="85" t="s">
        <v>448</v>
      </c>
      <c r="D78" s="85">
        <v>289.02</v>
      </c>
      <c r="E78" s="85">
        <v>1</v>
      </c>
      <c r="F78" s="85">
        <v>35.119999999999997</v>
      </c>
      <c r="G78" s="85">
        <v>6.7</v>
      </c>
      <c r="H78" s="85">
        <v>11.84</v>
      </c>
      <c r="I78" s="85">
        <v>21.74</v>
      </c>
      <c r="J78" s="85">
        <v>14.3</v>
      </c>
      <c r="K78"/>
      <c r="L78"/>
      <c r="M78"/>
      <c r="N78"/>
      <c r="O78"/>
      <c r="P78"/>
      <c r="Q78"/>
      <c r="R78"/>
      <c r="S78"/>
    </row>
    <row r="79" spans="1:19">
      <c r="A79" s="85" t="s">
        <v>506</v>
      </c>
      <c r="B79" s="85">
        <v>130.44999999999999</v>
      </c>
      <c r="C79" s="85" t="s">
        <v>448</v>
      </c>
      <c r="D79" s="85">
        <v>357.84</v>
      </c>
      <c r="E79" s="85">
        <v>1</v>
      </c>
      <c r="F79" s="85">
        <v>43.48</v>
      </c>
      <c r="G79" s="85">
        <v>6.58</v>
      </c>
      <c r="H79" s="85">
        <v>11.84</v>
      </c>
      <c r="I79" s="85">
        <v>23.41</v>
      </c>
      <c r="J79" s="85">
        <v>14.3</v>
      </c>
      <c r="K79"/>
      <c r="L79"/>
      <c r="M79"/>
      <c r="N79"/>
      <c r="O79"/>
      <c r="P79"/>
      <c r="Q79"/>
      <c r="R79"/>
      <c r="S79"/>
    </row>
    <row r="80" spans="1:19">
      <c r="A80" s="85" t="s">
        <v>507</v>
      </c>
      <c r="B80" s="85">
        <v>32.61</v>
      </c>
      <c r="C80" s="85" t="s">
        <v>448</v>
      </c>
      <c r="D80" s="85">
        <v>89.46</v>
      </c>
      <c r="E80" s="85">
        <v>1</v>
      </c>
      <c r="F80" s="85">
        <v>10.87</v>
      </c>
      <c r="G80" s="85">
        <v>1.65</v>
      </c>
      <c r="H80" s="85">
        <v>11.84</v>
      </c>
      <c r="I80" s="85">
        <v>23.41</v>
      </c>
      <c r="J80" s="85">
        <v>14.3</v>
      </c>
      <c r="K80"/>
      <c r="L80"/>
      <c r="M80"/>
      <c r="N80"/>
      <c r="O80"/>
      <c r="P80"/>
      <c r="Q80"/>
      <c r="R80"/>
      <c r="S80"/>
    </row>
    <row r="81" spans="1:19">
      <c r="A81" s="85" t="s">
        <v>508</v>
      </c>
      <c r="B81" s="85">
        <v>32.61</v>
      </c>
      <c r="C81" s="85" t="s">
        <v>448</v>
      </c>
      <c r="D81" s="85">
        <v>89.45</v>
      </c>
      <c r="E81" s="85">
        <v>1</v>
      </c>
      <c r="F81" s="85">
        <v>10.87</v>
      </c>
      <c r="G81" s="85">
        <v>1.65</v>
      </c>
      <c r="H81" s="85">
        <v>11.84</v>
      </c>
      <c r="I81" s="85">
        <v>23.41</v>
      </c>
      <c r="J81" s="85">
        <v>14.3</v>
      </c>
      <c r="K81"/>
      <c r="L81"/>
      <c r="M81"/>
      <c r="N81"/>
      <c r="O81"/>
      <c r="P81"/>
      <c r="Q81"/>
      <c r="R81"/>
      <c r="S81"/>
    </row>
    <row r="82" spans="1:19">
      <c r="A82" s="85" t="s">
        <v>509</v>
      </c>
      <c r="B82" s="85">
        <v>130.44</v>
      </c>
      <c r="C82" s="85" t="s">
        <v>448</v>
      </c>
      <c r="D82" s="85">
        <v>357.81</v>
      </c>
      <c r="E82" s="85">
        <v>1</v>
      </c>
      <c r="F82" s="85">
        <v>43.48</v>
      </c>
      <c r="G82" s="85">
        <v>6.58</v>
      </c>
      <c r="H82" s="85">
        <v>11.84</v>
      </c>
      <c r="I82" s="85">
        <v>23.41</v>
      </c>
      <c r="J82" s="85">
        <v>14.3</v>
      </c>
      <c r="K82"/>
      <c r="L82"/>
      <c r="M82"/>
      <c r="N82"/>
      <c r="O82"/>
      <c r="P82"/>
      <c r="Q82"/>
      <c r="R82"/>
      <c r="S82"/>
    </row>
    <row r="83" spans="1:19">
      <c r="A83" s="85" t="s">
        <v>511</v>
      </c>
      <c r="B83" s="85">
        <v>32.61</v>
      </c>
      <c r="C83" s="85" t="s">
        <v>448</v>
      </c>
      <c r="D83" s="85">
        <v>89.45</v>
      </c>
      <c r="E83" s="85">
        <v>1</v>
      </c>
      <c r="F83" s="85">
        <v>10.87</v>
      </c>
      <c r="G83" s="85">
        <v>1.65</v>
      </c>
      <c r="H83" s="85">
        <v>11.84</v>
      </c>
      <c r="I83" s="85">
        <v>23.41</v>
      </c>
      <c r="J83" s="85">
        <v>14.3</v>
      </c>
      <c r="K83"/>
      <c r="L83"/>
      <c r="M83"/>
      <c r="N83"/>
      <c r="O83"/>
      <c r="P83"/>
      <c r="Q83"/>
      <c r="R83"/>
      <c r="S83"/>
    </row>
    <row r="84" spans="1:19">
      <c r="A84" s="85" t="s">
        <v>512</v>
      </c>
      <c r="B84" s="85">
        <v>130.44</v>
      </c>
      <c r="C84" s="85" t="s">
        <v>448</v>
      </c>
      <c r="D84" s="85">
        <v>357.81</v>
      </c>
      <c r="E84" s="85">
        <v>1</v>
      </c>
      <c r="F84" s="85">
        <v>43.48</v>
      </c>
      <c r="G84" s="85">
        <v>6.58</v>
      </c>
      <c r="H84" s="85">
        <v>11.84</v>
      </c>
      <c r="I84" s="85">
        <v>23.41</v>
      </c>
      <c r="J84" s="85">
        <v>14.3</v>
      </c>
      <c r="K84"/>
      <c r="L84"/>
      <c r="M84"/>
      <c r="N84"/>
      <c r="O84"/>
      <c r="P84"/>
      <c r="Q84"/>
      <c r="R84"/>
      <c r="S84"/>
    </row>
    <row r="85" spans="1:19">
      <c r="A85" s="85" t="s">
        <v>513</v>
      </c>
      <c r="B85" s="85">
        <v>32.61</v>
      </c>
      <c r="C85" s="85" t="s">
        <v>448</v>
      </c>
      <c r="D85" s="85">
        <v>89.45</v>
      </c>
      <c r="E85" s="85">
        <v>1</v>
      </c>
      <c r="F85" s="85">
        <v>10.87</v>
      </c>
      <c r="G85" s="85">
        <v>1.64</v>
      </c>
      <c r="H85" s="85">
        <v>11.84</v>
      </c>
      <c r="I85" s="85">
        <v>23.41</v>
      </c>
      <c r="J85" s="85">
        <v>14.3</v>
      </c>
      <c r="K85"/>
      <c r="L85"/>
      <c r="M85"/>
      <c r="N85"/>
      <c r="O85"/>
      <c r="P85"/>
      <c r="Q85"/>
      <c r="R85"/>
      <c r="S85"/>
    </row>
    <row r="86" spans="1:19">
      <c r="A86" s="85" t="s">
        <v>461</v>
      </c>
      <c r="B86" s="85">
        <v>97.83</v>
      </c>
      <c r="C86" s="85" t="s">
        <v>448</v>
      </c>
      <c r="D86" s="85">
        <v>327.99</v>
      </c>
      <c r="E86" s="85">
        <v>1</v>
      </c>
      <c r="F86" s="85">
        <v>39.86</v>
      </c>
      <c r="G86" s="85">
        <v>4.9400000000000004</v>
      </c>
      <c r="H86" s="85">
        <v>6.46</v>
      </c>
      <c r="I86" s="85">
        <v>8.89</v>
      </c>
      <c r="J86" s="85">
        <v>206.1294</v>
      </c>
      <c r="K86"/>
      <c r="L86"/>
      <c r="M86"/>
      <c r="N86"/>
      <c r="O86"/>
      <c r="P86"/>
      <c r="Q86"/>
      <c r="R86"/>
      <c r="S86"/>
    </row>
    <row r="87" spans="1:19">
      <c r="A87" s="85" t="s">
        <v>454</v>
      </c>
      <c r="B87" s="85">
        <v>32.61</v>
      </c>
      <c r="C87" s="85" t="s">
        <v>448</v>
      </c>
      <c r="D87" s="85">
        <v>109.34</v>
      </c>
      <c r="E87" s="85">
        <v>1</v>
      </c>
      <c r="F87" s="85">
        <v>13.29</v>
      </c>
      <c r="G87" s="85">
        <v>0</v>
      </c>
      <c r="H87" s="85">
        <v>16.16</v>
      </c>
      <c r="I87" s="85"/>
      <c r="J87" s="85">
        <v>0</v>
      </c>
      <c r="K87"/>
      <c r="L87"/>
      <c r="M87"/>
      <c r="N87"/>
      <c r="O87"/>
      <c r="P87"/>
      <c r="Q87"/>
      <c r="R87"/>
      <c r="S87"/>
    </row>
    <row r="88" spans="1:19">
      <c r="A88" s="85" t="s">
        <v>453</v>
      </c>
      <c r="B88" s="85">
        <v>80.27</v>
      </c>
      <c r="C88" s="85" t="s">
        <v>448</v>
      </c>
      <c r="D88" s="85">
        <v>269.14</v>
      </c>
      <c r="E88" s="85">
        <v>1</v>
      </c>
      <c r="F88" s="85">
        <v>32.700000000000003</v>
      </c>
      <c r="G88" s="85">
        <v>4.9400000000000004</v>
      </c>
      <c r="H88" s="85">
        <v>14</v>
      </c>
      <c r="I88" s="85">
        <v>1.87</v>
      </c>
      <c r="J88" s="85">
        <v>12.9</v>
      </c>
      <c r="K88"/>
      <c r="L88"/>
      <c r="M88"/>
      <c r="N88"/>
      <c r="O88"/>
      <c r="P88"/>
      <c r="Q88"/>
      <c r="R88"/>
      <c r="S88"/>
    </row>
    <row r="89" spans="1:19">
      <c r="A89" s="85" t="s">
        <v>447</v>
      </c>
      <c r="B89" s="85">
        <v>20.07</v>
      </c>
      <c r="C89" s="85" t="s">
        <v>448</v>
      </c>
      <c r="D89" s="85">
        <v>67.3</v>
      </c>
      <c r="E89" s="85">
        <v>1</v>
      </c>
      <c r="F89" s="85">
        <v>35.770000000000003</v>
      </c>
      <c r="G89" s="85">
        <v>0</v>
      </c>
      <c r="H89" s="85">
        <v>6.46</v>
      </c>
      <c r="I89" s="85"/>
      <c r="J89" s="85">
        <v>0</v>
      </c>
      <c r="K89"/>
      <c r="L89"/>
      <c r="M89"/>
      <c r="N89"/>
      <c r="O89"/>
      <c r="P89"/>
      <c r="Q89"/>
      <c r="R89"/>
      <c r="S89"/>
    </row>
    <row r="90" spans="1:19">
      <c r="A90" s="85" t="s">
        <v>468</v>
      </c>
      <c r="B90" s="85">
        <v>20.07</v>
      </c>
      <c r="C90" s="85" t="s">
        <v>448</v>
      </c>
      <c r="D90" s="85">
        <v>55.06</v>
      </c>
      <c r="E90" s="85">
        <v>1</v>
      </c>
      <c r="F90" s="85">
        <v>29.27</v>
      </c>
      <c r="G90" s="85">
        <v>0</v>
      </c>
      <c r="H90" s="85">
        <v>6.46</v>
      </c>
      <c r="I90" s="85"/>
      <c r="J90" s="85">
        <v>0</v>
      </c>
      <c r="K90"/>
      <c r="L90"/>
      <c r="M90"/>
      <c r="N90"/>
      <c r="O90"/>
      <c r="P90"/>
      <c r="Q90"/>
      <c r="R90"/>
      <c r="S90"/>
    </row>
    <row r="91" spans="1:19">
      <c r="A91" s="85" t="s">
        <v>484</v>
      </c>
      <c r="B91" s="85">
        <v>20.07</v>
      </c>
      <c r="C91" s="85" t="s">
        <v>448</v>
      </c>
      <c r="D91" s="85">
        <v>55.06</v>
      </c>
      <c r="E91" s="85">
        <v>1</v>
      </c>
      <c r="F91" s="85">
        <v>29.27</v>
      </c>
      <c r="G91" s="85">
        <v>0</v>
      </c>
      <c r="H91" s="85">
        <v>6.46</v>
      </c>
      <c r="I91" s="85"/>
      <c r="J91" s="85">
        <v>0</v>
      </c>
      <c r="K91"/>
      <c r="L91"/>
      <c r="M91"/>
      <c r="N91"/>
      <c r="O91"/>
      <c r="P91"/>
      <c r="Q91"/>
      <c r="R91"/>
      <c r="S91"/>
    </row>
    <row r="92" spans="1:19">
      <c r="A92" s="85" t="s">
        <v>500</v>
      </c>
      <c r="B92" s="85">
        <v>20.07</v>
      </c>
      <c r="C92" s="85" t="s">
        <v>448</v>
      </c>
      <c r="D92" s="85">
        <v>55.06</v>
      </c>
      <c r="E92" s="85">
        <v>1</v>
      </c>
      <c r="F92" s="85">
        <v>29.27</v>
      </c>
      <c r="G92" s="85">
        <v>0</v>
      </c>
      <c r="H92" s="85">
        <v>6.46</v>
      </c>
      <c r="I92" s="85"/>
      <c r="J92" s="85">
        <v>0</v>
      </c>
      <c r="K92"/>
      <c r="L92"/>
      <c r="M92"/>
      <c r="N92"/>
      <c r="O92"/>
      <c r="P92"/>
      <c r="Q92"/>
      <c r="R92"/>
      <c r="S92"/>
    </row>
    <row r="93" spans="1:19">
      <c r="A93" s="85" t="s">
        <v>450</v>
      </c>
      <c r="B93" s="85">
        <v>20.07</v>
      </c>
      <c r="C93" s="85" t="s">
        <v>448</v>
      </c>
      <c r="D93" s="85">
        <v>67.3</v>
      </c>
      <c r="E93" s="85">
        <v>1</v>
      </c>
      <c r="F93" s="85">
        <v>35.770000000000003</v>
      </c>
      <c r="G93" s="85">
        <v>0</v>
      </c>
      <c r="H93" s="85">
        <v>8.6</v>
      </c>
      <c r="I93" s="85"/>
      <c r="J93" s="85">
        <v>0</v>
      </c>
      <c r="K93"/>
      <c r="L93"/>
      <c r="M93"/>
      <c r="N93"/>
      <c r="O93"/>
      <c r="P93"/>
      <c r="Q93"/>
      <c r="R93"/>
      <c r="S93"/>
    </row>
    <row r="94" spans="1:19">
      <c r="A94" s="85" t="s">
        <v>470</v>
      </c>
      <c r="B94" s="85">
        <v>20.07</v>
      </c>
      <c r="C94" s="85" t="s">
        <v>448</v>
      </c>
      <c r="D94" s="85">
        <v>55.07</v>
      </c>
      <c r="E94" s="85">
        <v>1</v>
      </c>
      <c r="F94" s="85">
        <v>29.27</v>
      </c>
      <c r="G94" s="85">
        <v>0</v>
      </c>
      <c r="H94" s="85">
        <v>8.6</v>
      </c>
      <c r="I94" s="85"/>
      <c r="J94" s="85">
        <v>0</v>
      </c>
      <c r="K94"/>
      <c r="L94"/>
      <c r="M94"/>
      <c r="N94"/>
      <c r="O94"/>
      <c r="P94"/>
      <c r="Q94"/>
      <c r="R94"/>
      <c r="S94"/>
    </row>
    <row r="95" spans="1:19">
      <c r="A95" s="85" t="s">
        <v>486</v>
      </c>
      <c r="B95" s="85">
        <v>20.07</v>
      </c>
      <c r="C95" s="85" t="s">
        <v>448</v>
      </c>
      <c r="D95" s="85">
        <v>55.07</v>
      </c>
      <c r="E95" s="85">
        <v>1</v>
      </c>
      <c r="F95" s="85">
        <v>29.27</v>
      </c>
      <c r="G95" s="85">
        <v>0</v>
      </c>
      <c r="H95" s="85">
        <v>8.6</v>
      </c>
      <c r="I95" s="85"/>
      <c r="J95" s="85">
        <v>0</v>
      </c>
      <c r="K95"/>
      <c r="L95"/>
      <c r="M95"/>
      <c r="N95"/>
      <c r="O95"/>
      <c r="P95"/>
      <c r="Q95"/>
      <c r="R95"/>
      <c r="S95"/>
    </row>
    <row r="96" spans="1:19">
      <c r="A96" s="85" t="s">
        <v>502</v>
      </c>
      <c r="B96" s="85">
        <v>20.07</v>
      </c>
      <c r="C96" s="85" t="s">
        <v>448</v>
      </c>
      <c r="D96" s="85">
        <v>55.07</v>
      </c>
      <c r="E96" s="85">
        <v>1</v>
      </c>
      <c r="F96" s="85">
        <v>29.27</v>
      </c>
      <c r="G96" s="85">
        <v>0</v>
      </c>
      <c r="H96" s="85">
        <v>8.6</v>
      </c>
      <c r="I96" s="85"/>
      <c r="J96" s="85">
        <v>0</v>
      </c>
      <c r="K96"/>
      <c r="L96"/>
      <c r="M96"/>
      <c r="N96"/>
      <c r="O96"/>
      <c r="P96"/>
      <c r="Q96"/>
      <c r="R96"/>
      <c r="S96"/>
    </row>
    <row r="97" spans="1:19">
      <c r="A97" s="85" t="s">
        <v>452</v>
      </c>
      <c r="B97" s="85">
        <v>32.61</v>
      </c>
      <c r="C97" s="85" t="s">
        <v>448</v>
      </c>
      <c r="D97" s="85">
        <v>109.34</v>
      </c>
      <c r="E97" s="85">
        <v>1</v>
      </c>
      <c r="F97" s="85">
        <v>13.29</v>
      </c>
      <c r="G97" s="85">
        <v>0</v>
      </c>
      <c r="H97" s="85">
        <v>9.6999999999999993</v>
      </c>
      <c r="I97" s="85">
        <v>32.61</v>
      </c>
      <c r="J97" s="85">
        <v>10.76</v>
      </c>
      <c r="K97"/>
      <c r="L97"/>
      <c r="M97"/>
      <c r="N97"/>
      <c r="O97"/>
      <c r="P97"/>
      <c r="Q97"/>
      <c r="R97"/>
      <c r="S97"/>
    </row>
    <row r="98" spans="1:19">
      <c r="A98" s="85" t="s">
        <v>220</v>
      </c>
      <c r="B98" s="85">
        <v>4013.59</v>
      </c>
      <c r="C98" s="85"/>
      <c r="D98" s="85">
        <v>11621.74</v>
      </c>
      <c r="E98" s="85"/>
      <c r="F98" s="85">
        <v>1694.58</v>
      </c>
      <c r="G98" s="85">
        <v>184.21</v>
      </c>
      <c r="H98" s="85">
        <v>10.414999999999999</v>
      </c>
      <c r="I98" s="85">
        <v>16.11</v>
      </c>
      <c r="J98" s="85">
        <v>24.161999999999999</v>
      </c>
      <c r="K98"/>
      <c r="L98"/>
      <c r="M98"/>
      <c r="N98"/>
      <c r="O98"/>
      <c r="P98"/>
      <c r="Q98"/>
      <c r="R98"/>
      <c r="S98"/>
    </row>
    <row r="99" spans="1:19">
      <c r="A99" s="85" t="s">
        <v>516</v>
      </c>
      <c r="B99" s="85">
        <v>3953.39</v>
      </c>
      <c r="C99" s="85"/>
      <c r="D99" s="85">
        <v>11447.42</v>
      </c>
      <c r="E99" s="85"/>
      <c r="F99" s="85">
        <v>1673.4</v>
      </c>
      <c r="G99" s="85">
        <v>184.21</v>
      </c>
      <c r="H99" s="85">
        <v>10.573600000000001</v>
      </c>
      <c r="I99" s="85">
        <v>15.87</v>
      </c>
      <c r="J99" s="85">
        <v>16.407800000000002</v>
      </c>
      <c r="K99"/>
      <c r="L99"/>
      <c r="M99"/>
      <c r="N99"/>
      <c r="O99"/>
      <c r="P99"/>
      <c r="Q99"/>
      <c r="R99"/>
      <c r="S99"/>
    </row>
    <row r="100" spans="1:19">
      <c r="A100" s="85" t="s">
        <v>517</v>
      </c>
      <c r="B100" s="85">
        <v>60.2</v>
      </c>
      <c r="C100" s="85"/>
      <c r="D100" s="85">
        <v>174.32</v>
      </c>
      <c r="E100" s="85"/>
      <c r="F100" s="85">
        <v>21.18</v>
      </c>
      <c r="G100" s="85">
        <v>0</v>
      </c>
      <c r="H100" s="85">
        <v>0</v>
      </c>
      <c r="I100" s="85"/>
      <c r="J100" s="85">
        <v>533.37649999999996</v>
      </c>
      <c r="K100"/>
      <c r="L100"/>
      <c r="M100"/>
      <c r="N100"/>
      <c r="O100"/>
      <c r="P100"/>
      <c r="Q100"/>
      <c r="R100"/>
      <c r="S100"/>
    </row>
    <row r="101" spans="1:19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77"/>
      <c r="B102" s="85" t="s">
        <v>316</v>
      </c>
      <c r="C102" s="85" t="s">
        <v>518</v>
      </c>
      <c r="D102" s="85" t="s">
        <v>519</v>
      </c>
      <c r="E102" s="85" t="s">
        <v>520</v>
      </c>
      <c r="F102" s="85" t="s">
        <v>521</v>
      </c>
      <c r="G102" s="85" t="s">
        <v>522</v>
      </c>
      <c r="H102" s="85" t="s">
        <v>523</v>
      </c>
      <c r="I102" s="85" t="s">
        <v>524</v>
      </c>
      <c r="J102"/>
      <c r="K102"/>
      <c r="L102"/>
      <c r="M102"/>
      <c r="N102"/>
      <c r="O102"/>
      <c r="P102"/>
      <c r="Q102"/>
      <c r="R102"/>
      <c r="S102"/>
    </row>
    <row r="103" spans="1:19">
      <c r="A103" s="85" t="s">
        <v>531</v>
      </c>
      <c r="B103" s="85" t="s">
        <v>1076</v>
      </c>
      <c r="C103" s="85">
        <v>0.22</v>
      </c>
      <c r="D103" s="85">
        <v>0.36299999999999999</v>
      </c>
      <c r="E103" s="85">
        <v>0.38400000000000001</v>
      </c>
      <c r="F103" s="85">
        <v>10.220000000000001</v>
      </c>
      <c r="G103" s="85">
        <v>0</v>
      </c>
      <c r="H103" s="85">
        <v>90</v>
      </c>
      <c r="I103" s="85" t="s">
        <v>528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5" t="s">
        <v>532</v>
      </c>
      <c r="B104" s="85" t="s">
        <v>1076</v>
      </c>
      <c r="C104" s="85">
        <v>0.22</v>
      </c>
      <c r="D104" s="85">
        <v>0.36299999999999999</v>
      </c>
      <c r="E104" s="85">
        <v>0.38400000000000001</v>
      </c>
      <c r="F104" s="85">
        <v>6.13</v>
      </c>
      <c r="G104" s="85">
        <v>270</v>
      </c>
      <c r="H104" s="85">
        <v>90</v>
      </c>
      <c r="I104" s="85" t="s">
        <v>533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5" t="s">
        <v>534</v>
      </c>
      <c r="B105" s="85" t="s">
        <v>1076</v>
      </c>
      <c r="C105" s="85">
        <v>0.22</v>
      </c>
      <c r="D105" s="85">
        <v>0.36299999999999999</v>
      </c>
      <c r="E105" s="85">
        <v>0.38400000000000001</v>
      </c>
      <c r="F105" s="85">
        <v>10.220000000000001</v>
      </c>
      <c r="G105" s="85">
        <v>180</v>
      </c>
      <c r="H105" s="85">
        <v>90</v>
      </c>
      <c r="I105" s="85" t="s">
        <v>535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5" t="s">
        <v>530</v>
      </c>
      <c r="B106" s="85" t="s">
        <v>1076</v>
      </c>
      <c r="C106" s="85">
        <v>0.22</v>
      </c>
      <c r="D106" s="85">
        <v>0.36299999999999999</v>
      </c>
      <c r="E106" s="85">
        <v>0.38400000000000001</v>
      </c>
      <c r="F106" s="85">
        <v>6.13</v>
      </c>
      <c r="G106" s="85">
        <v>90</v>
      </c>
      <c r="H106" s="85">
        <v>90</v>
      </c>
      <c r="I106" s="85" t="s">
        <v>526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5" t="s">
        <v>536</v>
      </c>
      <c r="B107" s="85" t="s">
        <v>1077</v>
      </c>
      <c r="C107" s="85">
        <v>0.3</v>
      </c>
      <c r="D107" s="85">
        <v>1.8620000000000001</v>
      </c>
      <c r="E107" s="85">
        <v>3.4009999999999998</v>
      </c>
      <c r="F107" s="85">
        <v>150.51</v>
      </c>
      <c r="G107" s="85">
        <v>270</v>
      </c>
      <c r="H107" s="85">
        <v>180</v>
      </c>
      <c r="I107" s="85"/>
      <c r="J107"/>
      <c r="K107"/>
      <c r="L107"/>
      <c r="M107"/>
      <c r="N107"/>
      <c r="O107"/>
      <c r="P107"/>
      <c r="Q107"/>
      <c r="R107"/>
      <c r="S107"/>
    </row>
    <row r="108" spans="1:19">
      <c r="A108" s="85" t="s">
        <v>578</v>
      </c>
      <c r="B108" s="85" t="s">
        <v>1076</v>
      </c>
      <c r="C108" s="85">
        <v>0.22</v>
      </c>
      <c r="D108" s="85">
        <v>0.36299999999999999</v>
      </c>
      <c r="E108" s="85">
        <v>0.38400000000000001</v>
      </c>
      <c r="F108" s="85">
        <v>5.0199999999999996</v>
      </c>
      <c r="G108" s="85">
        <v>270</v>
      </c>
      <c r="H108" s="85">
        <v>90</v>
      </c>
      <c r="I108" s="85" t="s">
        <v>533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85" t="s">
        <v>576</v>
      </c>
      <c r="B109" s="85" t="s">
        <v>1076</v>
      </c>
      <c r="C109" s="85">
        <v>0.22</v>
      </c>
      <c r="D109" s="85">
        <v>0.36299999999999999</v>
      </c>
      <c r="E109" s="85">
        <v>0.38400000000000001</v>
      </c>
      <c r="F109" s="85">
        <v>5.0199999999999996</v>
      </c>
      <c r="G109" s="85">
        <v>90</v>
      </c>
      <c r="H109" s="85">
        <v>90</v>
      </c>
      <c r="I109" s="85" t="s">
        <v>526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5" t="s">
        <v>577</v>
      </c>
      <c r="B110" s="85" t="s">
        <v>1076</v>
      </c>
      <c r="C110" s="85">
        <v>0.22</v>
      </c>
      <c r="D110" s="85">
        <v>0.36299999999999999</v>
      </c>
      <c r="E110" s="85">
        <v>0.38400000000000001</v>
      </c>
      <c r="F110" s="85">
        <v>8.36</v>
      </c>
      <c r="G110" s="85">
        <v>0</v>
      </c>
      <c r="H110" s="85">
        <v>90</v>
      </c>
      <c r="I110" s="85" t="s">
        <v>528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5" t="s">
        <v>600</v>
      </c>
      <c r="B111" s="85" t="s">
        <v>1076</v>
      </c>
      <c r="C111" s="85">
        <v>0.22</v>
      </c>
      <c r="D111" s="85">
        <v>0.36299999999999999</v>
      </c>
      <c r="E111" s="85">
        <v>0.38400000000000001</v>
      </c>
      <c r="F111" s="85">
        <v>5.0199999999999996</v>
      </c>
      <c r="G111" s="85">
        <v>270</v>
      </c>
      <c r="H111" s="85">
        <v>90</v>
      </c>
      <c r="I111" s="85" t="s">
        <v>533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5" t="s">
        <v>598</v>
      </c>
      <c r="B112" s="85" t="s">
        <v>1076</v>
      </c>
      <c r="C112" s="85">
        <v>0.22</v>
      </c>
      <c r="D112" s="85">
        <v>0.36299999999999999</v>
      </c>
      <c r="E112" s="85">
        <v>0.38400000000000001</v>
      </c>
      <c r="F112" s="85">
        <v>5.0199999999999996</v>
      </c>
      <c r="G112" s="85">
        <v>90</v>
      </c>
      <c r="H112" s="85">
        <v>90</v>
      </c>
      <c r="I112" s="85" t="s">
        <v>526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5" t="s">
        <v>599</v>
      </c>
      <c r="B113" s="85" t="s">
        <v>1076</v>
      </c>
      <c r="C113" s="85">
        <v>0.22</v>
      </c>
      <c r="D113" s="85">
        <v>0.36299999999999999</v>
      </c>
      <c r="E113" s="85">
        <v>0.38400000000000001</v>
      </c>
      <c r="F113" s="85">
        <v>8.36</v>
      </c>
      <c r="G113" s="85">
        <v>0</v>
      </c>
      <c r="H113" s="85">
        <v>90</v>
      </c>
      <c r="I113" s="85" t="s">
        <v>528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5" t="s">
        <v>623</v>
      </c>
      <c r="B114" s="85" t="s">
        <v>1076</v>
      </c>
      <c r="C114" s="85">
        <v>0.22</v>
      </c>
      <c r="D114" s="85">
        <v>0.36299999999999999</v>
      </c>
      <c r="E114" s="85">
        <v>0.38400000000000001</v>
      </c>
      <c r="F114" s="85">
        <v>5.0199999999999996</v>
      </c>
      <c r="G114" s="85">
        <v>270</v>
      </c>
      <c r="H114" s="85">
        <v>90</v>
      </c>
      <c r="I114" s="85" t="s">
        <v>533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5" t="s">
        <v>621</v>
      </c>
      <c r="B115" s="85" t="s">
        <v>1076</v>
      </c>
      <c r="C115" s="85">
        <v>0.22</v>
      </c>
      <c r="D115" s="85">
        <v>0.36299999999999999</v>
      </c>
      <c r="E115" s="85">
        <v>0.38400000000000001</v>
      </c>
      <c r="F115" s="85">
        <v>5.0199999999999996</v>
      </c>
      <c r="G115" s="85">
        <v>90</v>
      </c>
      <c r="H115" s="85">
        <v>90</v>
      </c>
      <c r="I115" s="85" t="s">
        <v>526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5" t="s">
        <v>622</v>
      </c>
      <c r="B116" s="85" t="s">
        <v>1076</v>
      </c>
      <c r="C116" s="85">
        <v>0.22</v>
      </c>
      <c r="D116" s="85">
        <v>0.36299999999999999</v>
      </c>
      <c r="E116" s="85">
        <v>0.38400000000000001</v>
      </c>
      <c r="F116" s="85">
        <v>8.36</v>
      </c>
      <c r="G116" s="85">
        <v>0</v>
      </c>
      <c r="H116" s="85">
        <v>90</v>
      </c>
      <c r="I116" s="85" t="s">
        <v>528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5" t="s">
        <v>624</v>
      </c>
      <c r="B117" s="85" t="s">
        <v>1078</v>
      </c>
      <c r="C117" s="85">
        <v>0.3</v>
      </c>
      <c r="D117" s="85">
        <v>0.35799999999999998</v>
      </c>
      <c r="E117" s="85">
        <v>0.38400000000000001</v>
      </c>
      <c r="F117" s="85">
        <v>125.42</v>
      </c>
      <c r="G117" s="85">
        <v>90</v>
      </c>
      <c r="H117" s="85">
        <v>0</v>
      </c>
      <c r="I117" s="85"/>
      <c r="J117"/>
      <c r="K117"/>
      <c r="L117"/>
      <c r="M117"/>
      <c r="N117"/>
      <c r="O117"/>
      <c r="P117"/>
      <c r="Q117"/>
      <c r="R117"/>
      <c r="S117"/>
    </row>
    <row r="118" spans="1:19">
      <c r="A118" s="85" t="s">
        <v>563</v>
      </c>
      <c r="B118" s="85" t="s">
        <v>1076</v>
      </c>
      <c r="C118" s="85">
        <v>0.22</v>
      </c>
      <c r="D118" s="85">
        <v>0.36299999999999999</v>
      </c>
      <c r="E118" s="85">
        <v>0.38400000000000001</v>
      </c>
      <c r="F118" s="85">
        <v>6.13</v>
      </c>
      <c r="G118" s="85">
        <v>0</v>
      </c>
      <c r="H118" s="85">
        <v>90</v>
      </c>
      <c r="I118" s="85" t="s">
        <v>528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5" t="s">
        <v>564</v>
      </c>
      <c r="B119" s="85" t="s">
        <v>1077</v>
      </c>
      <c r="C119" s="85">
        <v>0.3</v>
      </c>
      <c r="D119" s="85">
        <v>1.8620000000000001</v>
      </c>
      <c r="E119" s="85">
        <v>3.4009999999999998</v>
      </c>
      <c r="F119" s="85">
        <v>15.05</v>
      </c>
      <c r="G119" s="85">
        <v>90</v>
      </c>
      <c r="H119" s="85">
        <v>180</v>
      </c>
      <c r="I119" s="85"/>
      <c r="J119"/>
      <c r="K119"/>
      <c r="L119"/>
      <c r="M119"/>
      <c r="N119"/>
      <c r="O119"/>
      <c r="P119"/>
      <c r="Q119"/>
      <c r="R119"/>
      <c r="S119"/>
    </row>
    <row r="120" spans="1:19">
      <c r="A120" s="85" t="s">
        <v>589</v>
      </c>
      <c r="B120" s="85" t="s">
        <v>1076</v>
      </c>
      <c r="C120" s="85">
        <v>0.22</v>
      </c>
      <c r="D120" s="85">
        <v>0.36299999999999999</v>
      </c>
      <c r="E120" s="85">
        <v>0.38400000000000001</v>
      </c>
      <c r="F120" s="85">
        <v>5.0199999999999996</v>
      </c>
      <c r="G120" s="85">
        <v>0</v>
      </c>
      <c r="H120" s="85">
        <v>90</v>
      </c>
      <c r="I120" s="85" t="s">
        <v>528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5" t="s">
        <v>611</v>
      </c>
      <c r="B121" s="85" t="s">
        <v>1076</v>
      </c>
      <c r="C121" s="85">
        <v>0.22</v>
      </c>
      <c r="D121" s="85">
        <v>0.36299999999999999</v>
      </c>
      <c r="E121" s="85">
        <v>0.38400000000000001</v>
      </c>
      <c r="F121" s="85">
        <v>5.0199999999999996</v>
      </c>
      <c r="G121" s="85">
        <v>0</v>
      </c>
      <c r="H121" s="85">
        <v>90</v>
      </c>
      <c r="I121" s="85" t="s">
        <v>528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5" t="s">
        <v>643</v>
      </c>
      <c r="B122" s="85" t="s">
        <v>1076</v>
      </c>
      <c r="C122" s="85">
        <v>0.22</v>
      </c>
      <c r="D122" s="85">
        <v>0.36299999999999999</v>
      </c>
      <c r="E122" s="85">
        <v>0.38400000000000001</v>
      </c>
      <c r="F122" s="85">
        <v>5.0199999999999996</v>
      </c>
      <c r="G122" s="85">
        <v>0</v>
      </c>
      <c r="H122" s="85">
        <v>90</v>
      </c>
      <c r="I122" s="85" t="s">
        <v>528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5" t="s">
        <v>644</v>
      </c>
      <c r="B123" s="85" t="s">
        <v>1078</v>
      </c>
      <c r="C123" s="85">
        <v>0.3</v>
      </c>
      <c r="D123" s="85">
        <v>0.35799999999999998</v>
      </c>
      <c r="E123" s="85">
        <v>0.38400000000000001</v>
      </c>
      <c r="F123" s="85">
        <v>15.05</v>
      </c>
      <c r="G123" s="85">
        <v>90</v>
      </c>
      <c r="H123" s="85">
        <v>0</v>
      </c>
      <c r="I123" s="85"/>
      <c r="J123"/>
      <c r="K123"/>
      <c r="L123"/>
      <c r="M123"/>
      <c r="N123"/>
      <c r="O123"/>
      <c r="P123"/>
      <c r="Q123"/>
      <c r="R123"/>
      <c r="S123"/>
    </row>
    <row r="124" spans="1:19">
      <c r="A124" s="85" t="s">
        <v>559</v>
      </c>
      <c r="B124" s="85" t="s">
        <v>1076</v>
      </c>
      <c r="C124" s="85">
        <v>0.22</v>
      </c>
      <c r="D124" s="85">
        <v>0.36299999999999999</v>
      </c>
      <c r="E124" s="85">
        <v>0.38400000000000001</v>
      </c>
      <c r="F124" s="85">
        <v>13.29</v>
      </c>
      <c r="G124" s="85">
        <v>0</v>
      </c>
      <c r="H124" s="85">
        <v>90</v>
      </c>
      <c r="I124" s="85" t="s">
        <v>528</v>
      </c>
      <c r="J124"/>
      <c r="K124"/>
      <c r="L124"/>
      <c r="M124"/>
      <c r="N124"/>
      <c r="O124"/>
      <c r="P124"/>
      <c r="Q124"/>
      <c r="R124"/>
      <c r="S124"/>
    </row>
    <row r="125" spans="1:19">
      <c r="A125" s="85" t="s">
        <v>560</v>
      </c>
      <c r="B125" s="85" t="s">
        <v>1077</v>
      </c>
      <c r="C125" s="85">
        <v>0.3</v>
      </c>
      <c r="D125" s="85">
        <v>1.8620000000000001</v>
      </c>
      <c r="E125" s="85">
        <v>3.4009999999999998</v>
      </c>
      <c r="F125" s="85">
        <v>32.61</v>
      </c>
      <c r="G125" s="85">
        <v>90</v>
      </c>
      <c r="H125" s="85">
        <v>180</v>
      </c>
      <c r="I125" s="85"/>
      <c r="J125"/>
      <c r="K125"/>
      <c r="L125"/>
      <c r="M125"/>
      <c r="N125"/>
      <c r="O125"/>
      <c r="P125"/>
      <c r="Q125"/>
      <c r="R125"/>
      <c r="S125"/>
    </row>
    <row r="126" spans="1:19">
      <c r="A126" s="85" t="s">
        <v>565</v>
      </c>
      <c r="B126" s="85" t="s">
        <v>1076</v>
      </c>
      <c r="C126" s="85">
        <v>0.22</v>
      </c>
      <c r="D126" s="85">
        <v>0.36299999999999999</v>
      </c>
      <c r="E126" s="85">
        <v>0.38400000000000001</v>
      </c>
      <c r="F126" s="85">
        <v>13.29</v>
      </c>
      <c r="G126" s="85">
        <v>0</v>
      </c>
      <c r="H126" s="85">
        <v>90</v>
      </c>
      <c r="I126" s="85" t="s">
        <v>528</v>
      </c>
      <c r="J126"/>
      <c r="K126"/>
      <c r="L126"/>
      <c r="M126"/>
      <c r="N126"/>
      <c r="O126"/>
      <c r="P126"/>
      <c r="Q126"/>
      <c r="R126"/>
      <c r="S126"/>
    </row>
    <row r="127" spans="1:19">
      <c r="A127" s="85" t="s">
        <v>566</v>
      </c>
      <c r="B127" s="85" t="s">
        <v>1077</v>
      </c>
      <c r="C127" s="85">
        <v>0.3</v>
      </c>
      <c r="D127" s="85">
        <v>1.8620000000000001</v>
      </c>
      <c r="E127" s="85">
        <v>3.4009999999999998</v>
      </c>
      <c r="F127" s="85">
        <v>32.61</v>
      </c>
      <c r="G127" s="85">
        <v>90</v>
      </c>
      <c r="H127" s="85">
        <v>180</v>
      </c>
      <c r="I127" s="85"/>
      <c r="J127"/>
      <c r="K127"/>
      <c r="L127"/>
      <c r="M127"/>
      <c r="N127"/>
      <c r="O127"/>
      <c r="P127"/>
      <c r="Q127"/>
      <c r="R127"/>
      <c r="S127"/>
    </row>
    <row r="128" spans="1:19">
      <c r="A128" s="85" t="s">
        <v>540</v>
      </c>
      <c r="B128" s="85" t="s">
        <v>1076</v>
      </c>
      <c r="C128" s="85">
        <v>0.22</v>
      </c>
      <c r="D128" s="85">
        <v>0.36299999999999999</v>
      </c>
      <c r="E128" s="85">
        <v>0.38400000000000001</v>
      </c>
      <c r="F128" s="85">
        <v>27.59</v>
      </c>
      <c r="G128" s="85">
        <v>270</v>
      </c>
      <c r="H128" s="85">
        <v>90</v>
      </c>
      <c r="I128" s="85" t="s">
        <v>533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5" t="s">
        <v>541</v>
      </c>
      <c r="B129" s="85" t="s">
        <v>1076</v>
      </c>
      <c r="C129" s="85">
        <v>0.22</v>
      </c>
      <c r="D129" s="85">
        <v>0.36299999999999999</v>
      </c>
      <c r="E129" s="85">
        <v>0.38400000000000001</v>
      </c>
      <c r="F129" s="85">
        <v>66.430000000000007</v>
      </c>
      <c r="G129" s="85">
        <v>180</v>
      </c>
      <c r="H129" s="85">
        <v>90</v>
      </c>
      <c r="I129" s="85" t="s">
        <v>535</v>
      </c>
      <c r="J129"/>
      <c r="K129"/>
      <c r="L129"/>
      <c r="M129"/>
      <c r="N129"/>
      <c r="O129"/>
      <c r="P129"/>
      <c r="Q129"/>
      <c r="R129"/>
      <c r="S129"/>
    </row>
    <row r="130" spans="1:19">
      <c r="A130" s="85" t="s">
        <v>542</v>
      </c>
      <c r="B130" s="85" t="s">
        <v>1077</v>
      </c>
      <c r="C130" s="85">
        <v>0.3</v>
      </c>
      <c r="D130" s="85">
        <v>1.8620000000000001</v>
      </c>
      <c r="E130" s="85">
        <v>3.4009999999999998</v>
      </c>
      <c r="F130" s="85">
        <v>163.06</v>
      </c>
      <c r="G130" s="85">
        <v>90</v>
      </c>
      <c r="H130" s="85">
        <v>180</v>
      </c>
      <c r="I130" s="85"/>
      <c r="J130"/>
      <c r="K130"/>
      <c r="L130"/>
      <c r="M130"/>
      <c r="N130"/>
      <c r="O130"/>
      <c r="P130"/>
      <c r="Q130"/>
      <c r="R130"/>
      <c r="S130"/>
    </row>
    <row r="131" spans="1:19">
      <c r="A131" s="85" t="s">
        <v>567</v>
      </c>
      <c r="B131" s="85" t="s">
        <v>1076</v>
      </c>
      <c r="C131" s="85">
        <v>0.22</v>
      </c>
      <c r="D131" s="85">
        <v>0.36299999999999999</v>
      </c>
      <c r="E131" s="85">
        <v>0.38400000000000001</v>
      </c>
      <c r="F131" s="85">
        <v>53.14</v>
      </c>
      <c r="G131" s="85">
        <v>0</v>
      </c>
      <c r="H131" s="85">
        <v>90</v>
      </c>
      <c r="I131" s="85" t="s">
        <v>528</v>
      </c>
      <c r="J131"/>
      <c r="K131"/>
      <c r="L131"/>
      <c r="M131"/>
      <c r="N131"/>
      <c r="O131"/>
      <c r="P131"/>
      <c r="Q131"/>
      <c r="R131"/>
      <c r="S131"/>
    </row>
    <row r="132" spans="1:19">
      <c r="A132" s="85" t="s">
        <v>568</v>
      </c>
      <c r="B132" s="85" t="s">
        <v>1077</v>
      </c>
      <c r="C132" s="85">
        <v>0.3</v>
      </c>
      <c r="D132" s="85">
        <v>1.8620000000000001</v>
      </c>
      <c r="E132" s="85">
        <v>3.4009999999999998</v>
      </c>
      <c r="F132" s="85">
        <v>130.44</v>
      </c>
      <c r="G132" s="85">
        <v>90</v>
      </c>
      <c r="H132" s="85">
        <v>180</v>
      </c>
      <c r="I132" s="85"/>
      <c r="J132"/>
      <c r="K132"/>
      <c r="L132"/>
      <c r="M132"/>
      <c r="N132"/>
      <c r="O132"/>
      <c r="P132"/>
      <c r="Q132"/>
      <c r="R132"/>
      <c r="S132"/>
    </row>
    <row r="133" spans="1:19">
      <c r="A133" s="85" t="s">
        <v>569</v>
      </c>
      <c r="B133" s="85" t="s">
        <v>1076</v>
      </c>
      <c r="C133" s="85">
        <v>0.22</v>
      </c>
      <c r="D133" s="85">
        <v>0.36299999999999999</v>
      </c>
      <c r="E133" s="85">
        <v>0.38400000000000001</v>
      </c>
      <c r="F133" s="85">
        <v>8.18</v>
      </c>
      <c r="G133" s="85">
        <v>0</v>
      </c>
      <c r="H133" s="85">
        <v>90</v>
      </c>
      <c r="I133" s="85" t="s">
        <v>528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5" t="s">
        <v>570</v>
      </c>
      <c r="B134" s="85" t="s">
        <v>1076</v>
      </c>
      <c r="C134" s="85">
        <v>0.22</v>
      </c>
      <c r="D134" s="85">
        <v>0.36299999999999999</v>
      </c>
      <c r="E134" s="85">
        <v>0.38400000000000001</v>
      </c>
      <c r="F134" s="85">
        <v>27.59</v>
      </c>
      <c r="G134" s="85">
        <v>270</v>
      </c>
      <c r="H134" s="85">
        <v>90</v>
      </c>
      <c r="I134" s="85" t="s">
        <v>533</v>
      </c>
      <c r="J134"/>
      <c r="K134"/>
      <c r="L134"/>
      <c r="M134"/>
      <c r="N134"/>
      <c r="O134"/>
      <c r="P134"/>
      <c r="Q134"/>
      <c r="R134"/>
      <c r="S134"/>
    </row>
    <row r="135" spans="1:19">
      <c r="A135" s="85" t="s">
        <v>571</v>
      </c>
      <c r="B135" s="85" t="s">
        <v>1077</v>
      </c>
      <c r="C135" s="85">
        <v>0.3</v>
      </c>
      <c r="D135" s="85">
        <v>1.8620000000000001</v>
      </c>
      <c r="E135" s="85">
        <v>3.4009999999999998</v>
      </c>
      <c r="F135" s="85">
        <v>20.07</v>
      </c>
      <c r="G135" s="85">
        <v>90</v>
      </c>
      <c r="H135" s="85">
        <v>180</v>
      </c>
      <c r="I135" s="85"/>
      <c r="J135"/>
      <c r="K135"/>
      <c r="L135"/>
      <c r="M135"/>
      <c r="N135"/>
      <c r="O135"/>
      <c r="P135"/>
      <c r="Q135"/>
      <c r="R135"/>
      <c r="S135"/>
    </row>
    <row r="136" spans="1:19">
      <c r="A136" s="85" t="s">
        <v>594</v>
      </c>
      <c r="B136" s="85" t="s">
        <v>1076</v>
      </c>
      <c r="C136" s="85">
        <v>0.22</v>
      </c>
      <c r="D136" s="85">
        <v>0.36299999999999999</v>
      </c>
      <c r="E136" s="85">
        <v>0.38400000000000001</v>
      </c>
      <c r="F136" s="85">
        <v>6.69</v>
      </c>
      <c r="G136" s="85">
        <v>0</v>
      </c>
      <c r="H136" s="85">
        <v>90</v>
      </c>
      <c r="I136" s="85" t="s">
        <v>528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5" t="s">
        <v>595</v>
      </c>
      <c r="B137" s="85" t="s">
        <v>1076</v>
      </c>
      <c r="C137" s="85">
        <v>0.22</v>
      </c>
      <c r="D137" s="85">
        <v>0.36299999999999999</v>
      </c>
      <c r="E137" s="85">
        <v>0.38400000000000001</v>
      </c>
      <c r="F137" s="85">
        <v>22.58</v>
      </c>
      <c r="G137" s="85">
        <v>270</v>
      </c>
      <c r="H137" s="85">
        <v>90</v>
      </c>
      <c r="I137" s="85" t="s">
        <v>533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5" t="s">
        <v>616</v>
      </c>
      <c r="B138" s="85" t="s">
        <v>1076</v>
      </c>
      <c r="C138" s="85">
        <v>0.22</v>
      </c>
      <c r="D138" s="85">
        <v>0.36299999999999999</v>
      </c>
      <c r="E138" s="85">
        <v>0.38400000000000001</v>
      </c>
      <c r="F138" s="85">
        <v>6.69</v>
      </c>
      <c r="G138" s="85">
        <v>0</v>
      </c>
      <c r="H138" s="85">
        <v>90</v>
      </c>
      <c r="I138" s="85" t="s">
        <v>528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5" t="s">
        <v>617</v>
      </c>
      <c r="B139" s="85" t="s">
        <v>1076</v>
      </c>
      <c r="C139" s="85">
        <v>0.22</v>
      </c>
      <c r="D139" s="85">
        <v>0.36299999999999999</v>
      </c>
      <c r="E139" s="85">
        <v>0.38400000000000001</v>
      </c>
      <c r="F139" s="85">
        <v>22.58</v>
      </c>
      <c r="G139" s="85">
        <v>270</v>
      </c>
      <c r="H139" s="85">
        <v>90</v>
      </c>
      <c r="I139" s="85" t="s">
        <v>533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5" t="s">
        <v>653</v>
      </c>
      <c r="B140" s="85" t="s">
        <v>1076</v>
      </c>
      <c r="C140" s="85">
        <v>0.22</v>
      </c>
      <c r="D140" s="85">
        <v>0.36299999999999999</v>
      </c>
      <c r="E140" s="85">
        <v>0.38400000000000001</v>
      </c>
      <c r="F140" s="85">
        <v>6.69</v>
      </c>
      <c r="G140" s="85">
        <v>0</v>
      </c>
      <c r="H140" s="85">
        <v>90</v>
      </c>
      <c r="I140" s="85" t="s">
        <v>528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5" t="s">
        <v>654</v>
      </c>
      <c r="B141" s="85" t="s">
        <v>1076</v>
      </c>
      <c r="C141" s="85">
        <v>0.22</v>
      </c>
      <c r="D141" s="85">
        <v>0.36299999999999999</v>
      </c>
      <c r="E141" s="85">
        <v>0.38400000000000001</v>
      </c>
      <c r="F141" s="85">
        <v>22.58</v>
      </c>
      <c r="G141" s="85">
        <v>270</v>
      </c>
      <c r="H141" s="85">
        <v>90</v>
      </c>
      <c r="I141" s="85" t="s">
        <v>533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5" t="s">
        <v>655</v>
      </c>
      <c r="B142" s="85" t="s">
        <v>1078</v>
      </c>
      <c r="C142" s="85">
        <v>0.3</v>
      </c>
      <c r="D142" s="85">
        <v>0.35799999999999998</v>
      </c>
      <c r="E142" s="85">
        <v>0.38400000000000001</v>
      </c>
      <c r="F142" s="85">
        <v>20.07</v>
      </c>
      <c r="G142" s="85">
        <v>90</v>
      </c>
      <c r="H142" s="85">
        <v>0</v>
      </c>
      <c r="I142" s="85"/>
      <c r="J142"/>
      <c r="K142"/>
      <c r="L142"/>
      <c r="M142"/>
      <c r="N142"/>
      <c r="O142"/>
      <c r="P142"/>
      <c r="Q142"/>
      <c r="R142"/>
      <c r="S142"/>
    </row>
    <row r="143" spans="1:19">
      <c r="A143" s="85" t="s">
        <v>572</v>
      </c>
      <c r="B143" s="85" t="s">
        <v>1076</v>
      </c>
      <c r="C143" s="85">
        <v>0.22</v>
      </c>
      <c r="D143" s="85">
        <v>0.36299999999999999</v>
      </c>
      <c r="E143" s="85">
        <v>0.38400000000000001</v>
      </c>
      <c r="F143" s="85">
        <v>5.1100000000000003</v>
      </c>
      <c r="G143" s="85">
        <v>0</v>
      </c>
      <c r="H143" s="85">
        <v>90</v>
      </c>
      <c r="I143" s="85" t="s">
        <v>528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5" t="s">
        <v>573</v>
      </c>
      <c r="B144" s="85" t="s">
        <v>1077</v>
      </c>
      <c r="C144" s="85">
        <v>0.3</v>
      </c>
      <c r="D144" s="85">
        <v>1.8620000000000001</v>
      </c>
      <c r="E144" s="85">
        <v>3.4009999999999998</v>
      </c>
      <c r="F144" s="85">
        <v>12.54</v>
      </c>
      <c r="G144" s="85">
        <v>90</v>
      </c>
      <c r="H144" s="85">
        <v>180</v>
      </c>
      <c r="I144" s="85"/>
      <c r="J144"/>
      <c r="K144"/>
      <c r="L144"/>
      <c r="M144"/>
      <c r="N144"/>
      <c r="O144"/>
      <c r="P144"/>
      <c r="Q144"/>
      <c r="R144"/>
      <c r="S144"/>
    </row>
    <row r="145" spans="1:19">
      <c r="A145" s="85" t="s">
        <v>593</v>
      </c>
      <c r="B145" s="85" t="s">
        <v>1076</v>
      </c>
      <c r="C145" s="85">
        <v>0.22</v>
      </c>
      <c r="D145" s="85">
        <v>0.36299999999999999</v>
      </c>
      <c r="E145" s="85">
        <v>0.38400000000000001</v>
      </c>
      <c r="F145" s="85">
        <v>4.18</v>
      </c>
      <c r="G145" s="85">
        <v>0</v>
      </c>
      <c r="H145" s="85">
        <v>90</v>
      </c>
      <c r="I145" s="85" t="s">
        <v>528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5" t="s">
        <v>615</v>
      </c>
      <c r="B146" s="85" t="s">
        <v>1076</v>
      </c>
      <c r="C146" s="85">
        <v>0.22</v>
      </c>
      <c r="D146" s="85">
        <v>0.36299999999999999</v>
      </c>
      <c r="E146" s="85">
        <v>0.38400000000000001</v>
      </c>
      <c r="F146" s="85">
        <v>4.18</v>
      </c>
      <c r="G146" s="85">
        <v>0</v>
      </c>
      <c r="H146" s="85">
        <v>90</v>
      </c>
      <c r="I146" s="85" t="s">
        <v>528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5" t="s">
        <v>651</v>
      </c>
      <c r="B147" s="85" t="s">
        <v>1076</v>
      </c>
      <c r="C147" s="85">
        <v>0.22</v>
      </c>
      <c r="D147" s="85">
        <v>0.36299999999999999</v>
      </c>
      <c r="E147" s="85">
        <v>0.38400000000000001</v>
      </c>
      <c r="F147" s="85">
        <v>4.18</v>
      </c>
      <c r="G147" s="85">
        <v>0</v>
      </c>
      <c r="H147" s="85">
        <v>90</v>
      </c>
      <c r="I147" s="85" t="s">
        <v>528</v>
      </c>
      <c r="J147"/>
      <c r="K147"/>
      <c r="L147"/>
      <c r="M147"/>
      <c r="N147"/>
      <c r="O147"/>
      <c r="P147"/>
      <c r="Q147"/>
      <c r="R147"/>
      <c r="S147"/>
    </row>
    <row r="148" spans="1:19">
      <c r="A148" s="85" t="s">
        <v>652</v>
      </c>
      <c r="B148" s="85" t="s">
        <v>1078</v>
      </c>
      <c r="C148" s="85">
        <v>0.3</v>
      </c>
      <c r="D148" s="85">
        <v>0.35799999999999998</v>
      </c>
      <c r="E148" s="85">
        <v>0.38400000000000001</v>
      </c>
      <c r="F148" s="85">
        <v>12.54</v>
      </c>
      <c r="G148" s="85">
        <v>90</v>
      </c>
      <c r="H148" s="85">
        <v>0</v>
      </c>
      <c r="I148" s="85"/>
      <c r="J148"/>
      <c r="K148"/>
      <c r="L148"/>
      <c r="M148"/>
      <c r="N148"/>
      <c r="O148"/>
      <c r="P148"/>
      <c r="Q148"/>
      <c r="R148"/>
      <c r="S148"/>
    </row>
    <row r="149" spans="1:19">
      <c r="A149" s="85" t="s">
        <v>549</v>
      </c>
      <c r="B149" s="85" t="s">
        <v>1076</v>
      </c>
      <c r="C149" s="85">
        <v>0.22</v>
      </c>
      <c r="D149" s="85">
        <v>0.36299999999999999</v>
      </c>
      <c r="E149" s="85">
        <v>0.38400000000000001</v>
      </c>
      <c r="F149" s="85">
        <v>13.29</v>
      </c>
      <c r="G149" s="85">
        <v>180</v>
      </c>
      <c r="H149" s="85">
        <v>90</v>
      </c>
      <c r="I149" s="85" t="s">
        <v>535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85" t="s">
        <v>550</v>
      </c>
      <c r="B150" s="85" t="s">
        <v>1077</v>
      </c>
      <c r="C150" s="85">
        <v>0.3</v>
      </c>
      <c r="D150" s="85">
        <v>1.8620000000000001</v>
      </c>
      <c r="E150" s="85">
        <v>3.4009999999999998</v>
      </c>
      <c r="F150" s="85">
        <v>32.61</v>
      </c>
      <c r="G150" s="85">
        <v>90</v>
      </c>
      <c r="H150" s="85">
        <v>180</v>
      </c>
      <c r="I150" s="85"/>
      <c r="J150"/>
      <c r="K150"/>
      <c r="L150"/>
      <c r="M150"/>
      <c r="N150"/>
      <c r="O150"/>
      <c r="P150"/>
      <c r="Q150"/>
      <c r="R150"/>
      <c r="S150"/>
    </row>
    <row r="151" spans="1:19">
      <c r="A151" s="85" t="s">
        <v>551</v>
      </c>
      <c r="B151" s="85" t="s">
        <v>1076</v>
      </c>
      <c r="C151" s="85">
        <v>0.22</v>
      </c>
      <c r="D151" s="85">
        <v>0.36299999999999999</v>
      </c>
      <c r="E151" s="85">
        <v>0.38400000000000001</v>
      </c>
      <c r="F151" s="85">
        <v>13.29</v>
      </c>
      <c r="G151" s="85">
        <v>180</v>
      </c>
      <c r="H151" s="85">
        <v>90</v>
      </c>
      <c r="I151" s="85" t="s">
        <v>535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85" t="s">
        <v>552</v>
      </c>
      <c r="B152" s="85" t="s">
        <v>1077</v>
      </c>
      <c r="C152" s="85">
        <v>0.3</v>
      </c>
      <c r="D152" s="85">
        <v>1.8620000000000001</v>
      </c>
      <c r="E152" s="85">
        <v>3.4009999999999998</v>
      </c>
      <c r="F152" s="85">
        <v>32.61</v>
      </c>
      <c r="G152" s="85">
        <v>90</v>
      </c>
      <c r="H152" s="85">
        <v>180</v>
      </c>
      <c r="I152" s="85"/>
      <c r="J152"/>
      <c r="K152"/>
      <c r="L152"/>
      <c r="M152"/>
      <c r="N152"/>
      <c r="O152"/>
      <c r="P152"/>
      <c r="Q152"/>
      <c r="R152"/>
      <c r="S152"/>
    </row>
    <row r="153" spans="1:19">
      <c r="A153" s="85" t="s">
        <v>553</v>
      </c>
      <c r="B153" s="85" t="s">
        <v>1076</v>
      </c>
      <c r="C153" s="85">
        <v>0.22</v>
      </c>
      <c r="D153" s="85">
        <v>0.36299999999999999</v>
      </c>
      <c r="E153" s="85">
        <v>0.38400000000000001</v>
      </c>
      <c r="F153" s="85">
        <v>13.29</v>
      </c>
      <c r="G153" s="85">
        <v>180</v>
      </c>
      <c r="H153" s="85">
        <v>90</v>
      </c>
      <c r="I153" s="85" t="s">
        <v>535</v>
      </c>
      <c r="J153"/>
      <c r="K153"/>
      <c r="L153"/>
      <c r="M153"/>
      <c r="N153"/>
      <c r="O153"/>
      <c r="P153"/>
      <c r="Q153"/>
      <c r="R153"/>
      <c r="S153"/>
    </row>
    <row r="154" spans="1:19">
      <c r="A154" s="85" t="s">
        <v>554</v>
      </c>
      <c r="B154" s="85" t="s">
        <v>1077</v>
      </c>
      <c r="C154" s="85">
        <v>0.3</v>
      </c>
      <c r="D154" s="85">
        <v>1.8620000000000001</v>
      </c>
      <c r="E154" s="85">
        <v>3.4009999999999998</v>
      </c>
      <c r="F154" s="85">
        <v>32.61</v>
      </c>
      <c r="G154" s="85">
        <v>90</v>
      </c>
      <c r="H154" s="85">
        <v>180</v>
      </c>
      <c r="I154" s="85"/>
      <c r="J154"/>
      <c r="K154"/>
      <c r="L154"/>
      <c r="M154"/>
      <c r="N154"/>
      <c r="O154"/>
      <c r="P154"/>
      <c r="Q154"/>
      <c r="R154"/>
      <c r="S154"/>
    </row>
    <row r="155" spans="1:19">
      <c r="A155" s="85" t="s">
        <v>555</v>
      </c>
      <c r="B155" s="85" t="s">
        <v>1076</v>
      </c>
      <c r="C155" s="85">
        <v>0.22</v>
      </c>
      <c r="D155" s="85">
        <v>0.36299999999999999</v>
      </c>
      <c r="E155" s="85">
        <v>0.38400000000000001</v>
      </c>
      <c r="F155" s="85">
        <v>13.29</v>
      </c>
      <c r="G155" s="85">
        <v>0</v>
      </c>
      <c r="H155" s="85">
        <v>90</v>
      </c>
      <c r="I155" s="85" t="s">
        <v>528</v>
      </c>
      <c r="J155"/>
      <c r="K155"/>
      <c r="L155"/>
      <c r="M155"/>
      <c r="N155"/>
      <c r="O155"/>
      <c r="P155"/>
      <c r="Q155"/>
      <c r="R155"/>
      <c r="S155"/>
    </row>
    <row r="156" spans="1:19">
      <c r="A156" s="85" t="s">
        <v>556</v>
      </c>
      <c r="B156" s="85" t="s">
        <v>1077</v>
      </c>
      <c r="C156" s="85">
        <v>0.3</v>
      </c>
      <c r="D156" s="85">
        <v>1.8620000000000001</v>
      </c>
      <c r="E156" s="85">
        <v>3.4009999999999998</v>
      </c>
      <c r="F156" s="85">
        <v>32.61</v>
      </c>
      <c r="G156" s="85">
        <v>90</v>
      </c>
      <c r="H156" s="85">
        <v>180</v>
      </c>
      <c r="I156" s="85"/>
      <c r="J156"/>
      <c r="K156"/>
      <c r="L156"/>
      <c r="M156"/>
      <c r="N156"/>
      <c r="O156"/>
      <c r="P156"/>
      <c r="Q156"/>
      <c r="R156"/>
      <c r="S156"/>
    </row>
    <row r="157" spans="1:19">
      <c r="A157" s="85" t="s">
        <v>557</v>
      </c>
      <c r="B157" s="85" t="s">
        <v>1076</v>
      </c>
      <c r="C157" s="85">
        <v>0.22</v>
      </c>
      <c r="D157" s="85">
        <v>0.36299999999999999</v>
      </c>
      <c r="E157" s="85">
        <v>0.38400000000000001</v>
      </c>
      <c r="F157" s="85">
        <v>13.29</v>
      </c>
      <c r="G157" s="85">
        <v>0</v>
      </c>
      <c r="H157" s="85">
        <v>90</v>
      </c>
      <c r="I157" s="85" t="s">
        <v>528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5" t="s">
        <v>558</v>
      </c>
      <c r="B158" s="85" t="s">
        <v>1077</v>
      </c>
      <c r="C158" s="85">
        <v>0.3</v>
      </c>
      <c r="D158" s="85">
        <v>1.8620000000000001</v>
      </c>
      <c r="E158" s="85">
        <v>3.4009999999999998</v>
      </c>
      <c r="F158" s="85">
        <v>32.61</v>
      </c>
      <c r="G158" s="85">
        <v>90</v>
      </c>
      <c r="H158" s="85">
        <v>180</v>
      </c>
      <c r="I158" s="85"/>
      <c r="J158"/>
      <c r="K158"/>
      <c r="L158"/>
      <c r="M158"/>
      <c r="N158"/>
      <c r="O158"/>
      <c r="P158"/>
      <c r="Q158"/>
      <c r="R158"/>
      <c r="S158"/>
    </row>
    <row r="159" spans="1:19">
      <c r="A159" s="85" t="s">
        <v>581</v>
      </c>
      <c r="B159" s="85" t="s">
        <v>1076</v>
      </c>
      <c r="C159" s="85">
        <v>0.22</v>
      </c>
      <c r="D159" s="85">
        <v>0.36299999999999999</v>
      </c>
      <c r="E159" s="85">
        <v>0.38400000000000001</v>
      </c>
      <c r="F159" s="85">
        <v>22.58</v>
      </c>
      <c r="G159" s="85">
        <v>270</v>
      </c>
      <c r="H159" s="85">
        <v>90</v>
      </c>
      <c r="I159" s="85" t="s">
        <v>533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5" t="s">
        <v>582</v>
      </c>
      <c r="B160" s="85" t="s">
        <v>1076</v>
      </c>
      <c r="C160" s="85">
        <v>0.22</v>
      </c>
      <c r="D160" s="85">
        <v>0.36299999999999999</v>
      </c>
      <c r="E160" s="85">
        <v>0.38400000000000001</v>
      </c>
      <c r="F160" s="85">
        <v>10.87</v>
      </c>
      <c r="G160" s="85">
        <v>180</v>
      </c>
      <c r="H160" s="85">
        <v>90</v>
      </c>
      <c r="I160" s="85" t="s">
        <v>535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5" t="s">
        <v>583</v>
      </c>
      <c r="B161" s="85" t="s">
        <v>1076</v>
      </c>
      <c r="C161" s="85">
        <v>0.22</v>
      </c>
      <c r="D161" s="85">
        <v>0.36299999999999999</v>
      </c>
      <c r="E161" s="85">
        <v>0.38400000000000001</v>
      </c>
      <c r="F161" s="85">
        <v>43.48</v>
      </c>
      <c r="G161" s="85">
        <v>180</v>
      </c>
      <c r="H161" s="85">
        <v>90</v>
      </c>
      <c r="I161" s="85" t="s">
        <v>535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5" t="s">
        <v>584</v>
      </c>
      <c r="B162" s="85" t="s">
        <v>1076</v>
      </c>
      <c r="C162" s="85">
        <v>0.22</v>
      </c>
      <c r="D162" s="85">
        <v>0.36299999999999999</v>
      </c>
      <c r="E162" s="85">
        <v>0.38400000000000001</v>
      </c>
      <c r="F162" s="85">
        <v>35.119999999999997</v>
      </c>
      <c r="G162" s="85">
        <v>180</v>
      </c>
      <c r="H162" s="85">
        <v>90</v>
      </c>
      <c r="I162" s="85" t="s">
        <v>535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5" t="s">
        <v>585</v>
      </c>
      <c r="B163" s="85" t="s">
        <v>1076</v>
      </c>
      <c r="C163" s="85">
        <v>0.22</v>
      </c>
      <c r="D163" s="85">
        <v>0.36299999999999999</v>
      </c>
      <c r="E163" s="85">
        <v>0.38400000000000001</v>
      </c>
      <c r="F163" s="85">
        <v>43.48</v>
      </c>
      <c r="G163" s="85">
        <v>180</v>
      </c>
      <c r="H163" s="85">
        <v>90</v>
      </c>
      <c r="I163" s="85" t="s">
        <v>535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5" t="s">
        <v>586</v>
      </c>
      <c r="B164" s="85" t="s">
        <v>1076</v>
      </c>
      <c r="C164" s="85">
        <v>0.22</v>
      </c>
      <c r="D164" s="85">
        <v>0.36299999999999999</v>
      </c>
      <c r="E164" s="85">
        <v>0.38400000000000001</v>
      </c>
      <c r="F164" s="85">
        <v>10.87</v>
      </c>
      <c r="G164" s="85">
        <v>180</v>
      </c>
      <c r="H164" s="85">
        <v>90</v>
      </c>
      <c r="I164" s="85" t="s">
        <v>535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5" t="s">
        <v>587</v>
      </c>
      <c r="B165" s="85" t="s">
        <v>1076</v>
      </c>
      <c r="C165" s="85">
        <v>0.22</v>
      </c>
      <c r="D165" s="85">
        <v>0.36299999999999999</v>
      </c>
      <c r="E165" s="85">
        <v>0.38400000000000001</v>
      </c>
      <c r="F165" s="85">
        <v>10.87</v>
      </c>
      <c r="G165" s="85">
        <v>0</v>
      </c>
      <c r="H165" s="85">
        <v>90</v>
      </c>
      <c r="I165" s="85" t="s">
        <v>528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5" t="s">
        <v>588</v>
      </c>
      <c r="B166" s="85" t="s">
        <v>1076</v>
      </c>
      <c r="C166" s="85">
        <v>0.22</v>
      </c>
      <c r="D166" s="85">
        <v>0.36299999999999999</v>
      </c>
      <c r="E166" s="85">
        <v>0.38400000000000001</v>
      </c>
      <c r="F166" s="85">
        <v>43.48</v>
      </c>
      <c r="G166" s="85">
        <v>0</v>
      </c>
      <c r="H166" s="85">
        <v>90</v>
      </c>
      <c r="I166" s="85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5" t="s">
        <v>590</v>
      </c>
      <c r="B167" s="85" t="s">
        <v>1076</v>
      </c>
      <c r="C167" s="85">
        <v>0.22</v>
      </c>
      <c r="D167" s="85">
        <v>0.36299999999999999</v>
      </c>
      <c r="E167" s="85">
        <v>0.38400000000000001</v>
      </c>
      <c r="F167" s="85">
        <v>10.87</v>
      </c>
      <c r="G167" s="85">
        <v>0</v>
      </c>
      <c r="H167" s="85">
        <v>90</v>
      </c>
      <c r="I167" s="85" t="s">
        <v>528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5" t="s">
        <v>591</v>
      </c>
      <c r="B168" s="85" t="s">
        <v>1076</v>
      </c>
      <c r="C168" s="85">
        <v>0.22</v>
      </c>
      <c r="D168" s="85">
        <v>0.36299999999999999</v>
      </c>
      <c r="E168" s="85">
        <v>0.38400000000000001</v>
      </c>
      <c r="F168" s="85">
        <v>43.48</v>
      </c>
      <c r="G168" s="85">
        <v>0</v>
      </c>
      <c r="H168" s="85">
        <v>90</v>
      </c>
      <c r="I168" s="85" t="s">
        <v>528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5" t="s">
        <v>592</v>
      </c>
      <c r="B169" s="85" t="s">
        <v>1076</v>
      </c>
      <c r="C169" s="85">
        <v>0.22</v>
      </c>
      <c r="D169" s="85">
        <v>0.36299999999999999</v>
      </c>
      <c r="E169" s="85">
        <v>0.38400000000000001</v>
      </c>
      <c r="F169" s="85">
        <v>10.87</v>
      </c>
      <c r="G169" s="85">
        <v>0</v>
      </c>
      <c r="H169" s="85">
        <v>90</v>
      </c>
      <c r="I169" s="85" t="s">
        <v>528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5" t="s">
        <v>603</v>
      </c>
      <c r="B170" s="85" t="s">
        <v>1076</v>
      </c>
      <c r="C170" s="85">
        <v>0.22</v>
      </c>
      <c r="D170" s="85">
        <v>0.36299999999999999</v>
      </c>
      <c r="E170" s="85">
        <v>0.38400000000000001</v>
      </c>
      <c r="F170" s="85">
        <v>22.58</v>
      </c>
      <c r="G170" s="85">
        <v>270</v>
      </c>
      <c r="H170" s="85">
        <v>90</v>
      </c>
      <c r="I170" s="85" t="s">
        <v>533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5" t="s">
        <v>604</v>
      </c>
      <c r="B171" s="85" t="s">
        <v>1076</v>
      </c>
      <c r="C171" s="85">
        <v>0.22</v>
      </c>
      <c r="D171" s="85">
        <v>0.36299999999999999</v>
      </c>
      <c r="E171" s="85">
        <v>0.38400000000000001</v>
      </c>
      <c r="F171" s="85">
        <v>10.87</v>
      </c>
      <c r="G171" s="85">
        <v>180</v>
      </c>
      <c r="H171" s="85">
        <v>90</v>
      </c>
      <c r="I171" s="85" t="s">
        <v>535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5" t="s">
        <v>605</v>
      </c>
      <c r="B172" s="85" t="s">
        <v>1076</v>
      </c>
      <c r="C172" s="85">
        <v>0.22</v>
      </c>
      <c r="D172" s="85">
        <v>0.36299999999999999</v>
      </c>
      <c r="E172" s="85">
        <v>0.38400000000000001</v>
      </c>
      <c r="F172" s="85">
        <v>43.48</v>
      </c>
      <c r="G172" s="85">
        <v>180</v>
      </c>
      <c r="H172" s="85">
        <v>90</v>
      </c>
      <c r="I172" s="85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5" t="s">
        <v>606</v>
      </c>
      <c r="B173" s="85" t="s">
        <v>1076</v>
      </c>
      <c r="C173" s="85">
        <v>0.22</v>
      </c>
      <c r="D173" s="85">
        <v>0.36299999999999999</v>
      </c>
      <c r="E173" s="85">
        <v>0.38400000000000001</v>
      </c>
      <c r="F173" s="85">
        <v>35.119999999999997</v>
      </c>
      <c r="G173" s="85">
        <v>180</v>
      </c>
      <c r="H173" s="85">
        <v>90</v>
      </c>
      <c r="I173" s="85" t="s">
        <v>535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5" t="s">
        <v>607</v>
      </c>
      <c r="B174" s="85" t="s">
        <v>1076</v>
      </c>
      <c r="C174" s="85">
        <v>0.22</v>
      </c>
      <c r="D174" s="85">
        <v>0.36299999999999999</v>
      </c>
      <c r="E174" s="85">
        <v>0.38400000000000001</v>
      </c>
      <c r="F174" s="85">
        <v>43.48</v>
      </c>
      <c r="G174" s="85">
        <v>180</v>
      </c>
      <c r="H174" s="85">
        <v>90</v>
      </c>
      <c r="I174" s="85" t="s">
        <v>535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5" t="s">
        <v>608</v>
      </c>
      <c r="B175" s="85" t="s">
        <v>1076</v>
      </c>
      <c r="C175" s="85">
        <v>0.22</v>
      </c>
      <c r="D175" s="85">
        <v>0.36299999999999999</v>
      </c>
      <c r="E175" s="85">
        <v>0.38400000000000001</v>
      </c>
      <c r="F175" s="85">
        <v>10.87</v>
      </c>
      <c r="G175" s="85">
        <v>180</v>
      </c>
      <c r="H175" s="85">
        <v>90</v>
      </c>
      <c r="I175" s="85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5" t="s">
        <v>609</v>
      </c>
      <c r="B176" s="85" t="s">
        <v>1076</v>
      </c>
      <c r="C176" s="85">
        <v>0.22</v>
      </c>
      <c r="D176" s="85">
        <v>0.36299999999999999</v>
      </c>
      <c r="E176" s="85">
        <v>0.38400000000000001</v>
      </c>
      <c r="F176" s="85">
        <v>10.87</v>
      </c>
      <c r="G176" s="85">
        <v>0</v>
      </c>
      <c r="H176" s="85">
        <v>90</v>
      </c>
      <c r="I176" s="85" t="s">
        <v>528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5" t="s">
        <v>610</v>
      </c>
      <c r="B177" s="85" t="s">
        <v>1076</v>
      </c>
      <c r="C177" s="85">
        <v>0.22</v>
      </c>
      <c r="D177" s="85">
        <v>0.36299999999999999</v>
      </c>
      <c r="E177" s="85">
        <v>0.38400000000000001</v>
      </c>
      <c r="F177" s="85">
        <v>43.48</v>
      </c>
      <c r="G177" s="85">
        <v>0</v>
      </c>
      <c r="H177" s="85">
        <v>90</v>
      </c>
      <c r="I177" s="85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5" t="s">
        <v>612</v>
      </c>
      <c r="B178" s="85" t="s">
        <v>1076</v>
      </c>
      <c r="C178" s="85">
        <v>0.22</v>
      </c>
      <c r="D178" s="85">
        <v>0.36299999999999999</v>
      </c>
      <c r="E178" s="85">
        <v>0.38400000000000001</v>
      </c>
      <c r="F178" s="85">
        <v>10.87</v>
      </c>
      <c r="G178" s="85">
        <v>0</v>
      </c>
      <c r="H178" s="85">
        <v>90</v>
      </c>
      <c r="I178" s="85" t="s">
        <v>528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5" t="s">
        <v>613</v>
      </c>
      <c r="B179" s="85" t="s">
        <v>1076</v>
      </c>
      <c r="C179" s="85">
        <v>0.22</v>
      </c>
      <c r="D179" s="85">
        <v>0.36299999999999999</v>
      </c>
      <c r="E179" s="85">
        <v>0.38400000000000001</v>
      </c>
      <c r="F179" s="85">
        <v>43.48</v>
      </c>
      <c r="G179" s="85">
        <v>0</v>
      </c>
      <c r="H179" s="85">
        <v>90</v>
      </c>
      <c r="I179" s="85" t="s">
        <v>528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5" t="s">
        <v>614</v>
      </c>
      <c r="B180" s="85" t="s">
        <v>1076</v>
      </c>
      <c r="C180" s="85">
        <v>0.22</v>
      </c>
      <c r="D180" s="85">
        <v>0.36299999999999999</v>
      </c>
      <c r="E180" s="85">
        <v>0.38400000000000001</v>
      </c>
      <c r="F180" s="85">
        <v>10.87</v>
      </c>
      <c r="G180" s="85">
        <v>0</v>
      </c>
      <c r="H180" s="85">
        <v>90</v>
      </c>
      <c r="I180" s="85" t="s">
        <v>528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5" t="s">
        <v>628</v>
      </c>
      <c r="B181" s="85" t="s">
        <v>1076</v>
      </c>
      <c r="C181" s="85">
        <v>0.22</v>
      </c>
      <c r="D181" s="85">
        <v>0.36299999999999999</v>
      </c>
      <c r="E181" s="85">
        <v>0.38400000000000001</v>
      </c>
      <c r="F181" s="85">
        <v>22.58</v>
      </c>
      <c r="G181" s="85">
        <v>270</v>
      </c>
      <c r="H181" s="85">
        <v>90</v>
      </c>
      <c r="I181" s="85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5" t="s">
        <v>629</v>
      </c>
      <c r="B182" s="85" t="s">
        <v>1076</v>
      </c>
      <c r="C182" s="85">
        <v>0.22</v>
      </c>
      <c r="D182" s="85">
        <v>0.36299999999999999</v>
      </c>
      <c r="E182" s="85">
        <v>0.38400000000000001</v>
      </c>
      <c r="F182" s="85">
        <v>10.87</v>
      </c>
      <c r="G182" s="85">
        <v>180</v>
      </c>
      <c r="H182" s="85">
        <v>90</v>
      </c>
      <c r="I182" s="85" t="s">
        <v>535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5" t="s">
        <v>630</v>
      </c>
      <c r="B183" s="85" t="s">
        <v>1078</v>
      </c>
      <c r="C183" s="85">
        <v>0.3</v>
      </c>
      <c r="D183" s="85">
        <v>0.35799999999999998</v>
      </c>
      <c r="E183" s="85">
        <v>0.38400000000000001</v>
      </c>
      <c r="F183" s="85">
        <v>32.61</v>
      </c>
      <c r="G183" s="85">
        <v>90</v>
      </c>
      <c r="H183" s="85">
        <v>0</v>
      </c>
      <c r="I183" s="85"/>
      <c r="J183"/>
      <c r="K183"/>
      <c r="L183"/>
      <c r="M183"/>
      <c r="N183"/>
      <c r="O183"/>
      <c r="P183"/>
      <c r="Q183"/>
      <c r="R183"/>
      <c r="S183"/>
    </row>
    <row r="184" spans="1:19">
      <c r="A184" s="85" t="s">
        <v>631</v>
      </c>
      <c r="B184" s="85" t="s">
        <v>1076</v>
      </c>
      <c r="C184" s="85">
        <v>0.22</v>
      </c>
      <c r="D184" s="85">
        <v>0.36299999999999999</v>
      </c>
      <c r="E184" s="85">
        <v>0.38400000000000001</v>
      </c>
      <c r="F184" s="85">
        <v>43.48</v>
      </c>
      <c r="G184" s="85">
        <v>180</v>
      </c>
      <c r="H184" s="85">
        <v>90</v>
      </c>
      <c r="I184" s="85" t="s">
        <v>535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5" t="s">
        <v>632</v>
      </c>
      <c r="B185" s="85" t="s">
        <v>1078</v>
      </c>
      <c r="C185" s="85">
        <v>0.3</v>
      </c>
      <c r="D185" s="85">
        <v>0.35799999999999998</v>
      </c>
      <c r="E185" s="85">
        <v>0.38400000000000001</v>
      </c>
      <c r="F185" s="85">
        <v>130.44999999999999</v>
      </c>
      <c r="G185" s="85">
        <v>90</v>
      </c>
      <c r="H185" s="85">
        <v>0</v>
      </c>
      <c r="I185" s="85"/>
      <c r="J185"/>
      <c r="K185"/>
      <c r="L185"/>
      <c r="M185"/>
      <c r="N185"/>
      <c r="O185"/>
      <c r="P185"/>
      <c r="Q185"/>
      <c r="R185"/>
      <c r="S185"/>
    </row>
    <row r="186" spans="1:19">
      <c r="A186" s="85" t="s">
        <v>633</v>
      </c>
      <c r="B186" s="85" t="s">
        <v>1076</v>
      </c>
      <c r="C186" s="85">
        <v>0.22</v>
      </c>
      <c r="D186" s="85">
        <v>0.36299999999999999</v>
      </c>
      <c r="E186" s="85">
        <v>0.38400000000000001</v>
      </c>
      <c r="F186" s="85">
        <v>35.119999999999997</v>
      </c>
      <c r="G186" s="85">
        <v>180</v>
      </c>
      <c r="H186" s="85">
        <v>90</v>
      </c>
      <c r="I186" s="85" t="s">
        <v>535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5" t="s">
        <v>634</v>
      </c>
      <c r="B187" s="85" t="s">
        <v>1078</v>
      </c>
      <c r="C187" s="85">
        <v>0.3</v>
      </c>
      <c r="D187" s="85">
        <v>0.35799999999999998</v>
      </c>
      <c r="E187" s="85">
        <v>0.38400000000000001</v>
      </c>
      <c r="F187" s="85">
        <v>105.36</v>
      </c>
      <c r="G187" s="85">
        <v>90</v>
      </c>
      <c r="H187" s="85">
        <v>0</v>
      </c>
      <c r="I187" s="85"/>
      <c r="J187"/>
      <c r="K187"/>
      <c r="L187"/>
      <c r="M187"/>
      <c r="N187"/>
      <c r="O187"/>
      <c r="P187"/>
      <c r="Q187"/>
      <c r="R187"/>
      <c r="S187"/>
    </row>
    <row r="188" spans="1:19">
      <c r="A188" s="85" t="s">
        <v>635</v>
      </c>
      <c r="B188" s="85" t="s">
        <v>1076</v>
      </c>
      <c r="C188" s="85">
        <v>0.22</v>
      </c>
      <c r="D188" s="85">
        <v>0.36299999999999999</v>
      </c>
      <c r="E188" s="85">
        <v>0.38400000000000001</v>
      </c>
      <c r="F188" s="85">
        <v>43.48</v>
      </c>
      <c r="G188" s="85">
        <v>180</v>
      </c>
      <c r="H188" s="85">
        <v>90</v>
      </c>
      <c r="I188" s="85" t="s">
        <v>535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5" t="s">
        <v>636</v>
      </c>
      <c r="B189" s="85" t="s">
        <v>1078</v>
      </c>
      <c r="C189" s="85">
        <v>0.3</v>
      </c>
      <c r="D189" s="85">
        <v>0.35799999999999998</v>
      </c>
      <c r="E189" s="85">
        <v>0.38400000000000001</v>
      </c>
      <c r="F189" s="85">
        <v>130.44999999999999</v>
      </c>
      <c r="G189" s="85">
        <v>90</v>
      </c>
      <c r="H189" s="85">
        <v>0</v>
      </c>
      <c r="I189" s="85"/>
      <c r="J189"/>
      <c r="K189"/>
      <c r="L189"/>
      <c r="M189"/>
      <c r="N189"/>
      <c r="O189"/>
      <c r="P189"/>
      <c r="Q189"/>
      <c r="R189"/>
      <c r="S189"/>
    </row>
    <row r="190" spans="1:19">
      <c r="A190" s="85" t="s">
        <v>637</v>
      </c>
      <c r="B190" s="85" t="s">
        <v>1076</v>
      </c>
      <c r="C190" s="85">
        <v>0.22</v>
      </c>
      <c r="D190" s="85">
        <v>0.36299999999999999</v>
      </c>
      <c r="E190" s="85">
        <v>0.38400000000000001</v>
      </c>
      <c r="F190" s="85">
        <v>10.87</v>
      </c>
      <c r="G190" s="85">
        <v>180</v>
      </c>
      <c r="H190" s="85">
        <v>90</v>
      </c>
      <c r="I190" s="85" t="s">
        <v>535</v>
      </c>
      <c r="J190"/>
      <c r="K190"/>
      <c r="L190"/>
      <c r="M190"/>
      <c r="N190"/>
      <c r="O190"/>
      <c r="P190"/>
      <c r="Q190"/>
      <c r="R190"/>
      <c r="S190"/>
    </row>
    <row r="191" spans="1:19">
      <c r="A191" s="85" t="s">
        <v>638</v>
      </c>
      <c r="B191" s="85" t="s">
        <v>1078</v>
      </c>
      <c r="C191" s="85">
        <v>0.3</v>
      </c>
      <c r="D191" s="85">
        <v>0.35799999999999998</v>
      </c>
      <c r="E191" s="85">
        <v>0.38400000000000001</v>
      </c>
      <c r="F191" s="85">
        <v>32.61</v>
      </c>
      <c r="G191" s="85">
        <v>90</v>
      </c>
      <c r="H191" s="85">
        <v>0</v>
      </c>
      <c r="I191" s="85"/>
      <c r="J191"/>
      <c r="K191"/>
      <c r="L191"/>
      <c r="M191"/>
      <c r="N191"/>
      <c r="O191"/>
      <c r="P191"/>
      <c r="Q191"/>
      <c r="R191"/>
      <c r="S191"/>
    </row>
    <row r="192" spans="1:19">
      <c r="A192" s="85" t="s">
        <v>639</v>
      </c>
      <c r="B192" s="85" t="s">
        <v>1076</v>
      </c>
      <c r="C192" s="85">
        <v>0.22</v>
      </c>
      <c r="D192" s="85">
        <v>0.36299999999999999</v>
      </c>
      <c r="E192" s="85">
        <v>0.38400000000000001</v>
      </c>
      <c r="F192" s="85">
        <v>10.87</v>
      </c>
      <c r="G192" s="85">
        <v>0</v>
      </c>
      <c r="H192" s="85">
        <v>90</v>
      </c>
      <c r="I192" s="85" t="s">
        <v>528</v>
      </c>
      <c r="J192"/>
      <c r="K192"/>
      <c r="L192"/>
      <c r="M192"/>
      <c r="N192"/>
      <c r="O192"/>
      <c r="P192"/>
      <c r="Q192"/>
      <c r="R192"/>
      <c r="S192"/>
    </row>
    <row r="193" spans="1:19">
      <c r="A193" s="85" t="s">
        <v>640</v>
      </c>
      <c r="B193" s="85" t="s">
        <v>1078</v>
      </c>
      <c r="C193" s="85">
        <v>0.3</v>
      </c>
      <c r="D193" s="85">
        <v>0.35799999999999998</v>
      </c>
      <c r="E193" s="85">
        <v>0.38400000000000001</v>
      </c>
      <c r="F193" s="85">
        <v>32.61</v>
      </c>
      <c r="G193" s="85">
        <v>90</v>
      </c>
      <c r="H193" s="85">
        <v>0</v>
      </c>
      <c r="I193" s="85"/>
      <c r="J193"/>
      <c r="K193"/>
      <c r="L193"/>
      <c r="M193"/>
      <c r="N193"/>
      <c r="O193"/>
      <c r="P193"/>
      <c r="Q193"/>
      <c r="R193"/>
      <c r="S193"/>
    </row>
    <row r="194" spans="1:19">
      <c r="A194" s="85" t="s">
        <v>641</v>
      </c>
      <c r="B194" s="85" t="s">
        <v>1076</v>
      </c>
      <c r="C194" s="85">
        <v>0.22</v>
      </c>
      <c r="D194" s="85">
        <v>0.36299999999999999</v>
      </c>
      <c r="E194" s="85">
        <v>0.38400000000000001</v>
      </c>
      <c r="F194" s="85">
        <v>43.48</v>
      </c>
      <c r="G194" s="85">
        <v>0</v>
      </c>
      <c r="H194" s="85">
        <v>90</v>
      </c>
      <c r="I194" s="85" t="s">
        <v>528</v>
      </c>
      <c r="J194"/>
      <c r="K194"/>
      <c r="L194"/>
      <c r="M194"/>
      <c r="N194"/>
      <c r="O194"/>
      <c r="P194"/>
      <c r="Q194"/>
      <c r="R194"/>
      <c r="S194"/>
    </row>
    <row r="195" spans="1:19">
      <c r="A195" s="85" t="s">
        <v>642</v>
      </c>
      <c r="B195" s="85" t="s">
        <v>1078</v>
      </c>
      <c r="C195" s="85">
        <v>0.3</v>
      </c>
      <c r="D195" s="85">
        <v>0.35799999999999998</v>
      </c>
      <c r="E195" s="85">
        <v>0.38400000000000001</v>
      </c>
      <c r="F195" s="85">
        <v>130.44</v>
      </c>
      <c r="G195" s="85">
        <v>90</v>
      </c>
      <c r="H195" s="85">
        <v>0</v>
      </c>
      <c r="I195" s="85"/>
      <c r="J195"/>
      <c r="K195"/>
      <c r="L195"/>
      <c r="M195"/>
      <c r="N195"/>
      <c r="O195"/>
      <c r="P195"/>
      <c r="Q195"/>
      <c r="R195"/>
      <c r="S195"/>
    </row>
    <row r="196" spans="1:19">
      <c r="A196" s="85" t="s">
        <v>645</v>
      </c>
      <c r="B196" s="85" t="s">
        <v>1076</v>
      </c>
      <c r="C196" s="85">
        <v>0.22</v>
      </c>
      <c r="D196" s="85">
        <v>0.36299999999999999</v>
      </c>
      <c r="E196" s="85">
        <v>0.38400000000000001</v>
      </c>
      <c r="F196" s="85">
        <v>10.87</v>
      </c>
      <c r="G196" s="85">
        <v>0</v>
      </c>
      <c r="H196" s="85">
        <v>90</v>
      </c>
      <c r="I196" s="85" t="s">
        <v>528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5" t="s">
        <v>646</v>
      </c>
      <c r="B197" s="85" t="s">
        <v>1078</v>
      </c>
      <c r="C197" s="85">
        <v>0.3</v>
      </c>
      <c r="D197" s="85">
        <v>0.35799999999999998</v>
      </c>
      <c r="E197" s="85">
        <v>0.38400000000000001</v>
      </c>
      <c r="F197" s="85">
        <v>32.61</v>
      </c>
      <c r="G197" s="85">
        <v>90</v>
      </c>
      <c r="H197" s="85">
        <v>0</v>
      </c>
      <c r="I197" s="85"/>
      <c r="J197"/>
      <c r="K197"/>
      <c r="L197"/>
      <c r="M197"/>
      <c r="N197"/>
      <c r="O197"/>
      <c r="P197"/>
      <c r="Q197"/>
      <c r="R197"/>
      <c r="S197"/>
    </row>
    <row r="198" spans="1:19">
      <c r="A198" s="85" t="s">
        <v>647</v>
      </c>
      <c r="B198" s="85" t="s">
        <v>1076</v>
      </c>
      <c r="C198" s="85">
        <v>0.22</v>
      </c>
      <c r="D198" s="85">
        <v>0.36299999999999999</v>
      </c>
      <c r="E198" s="85">
        <v>0.38400000000000001</v>
      </c>
      <c r="F198" s="85">
        <v>43.48</v>
      </c>
      <c r="G198" s="85">
        <v>0</v>
      </c>
      <c r="H198" s="85">
        <v>90</v>
      </c>
      <c r="I198" s="85" t="s">
        <v>528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5" t="s">
        <v>648</v>
      </c>
      <c r="B199" s="85" t="s">
        <v>1078</v>
      </c>
      <c r="C199" s="85">
        <v>0.3</v>
      </c>
      <c r="D199" s="85">
        <v>0.35799999999999998</v>
      </c>
      <c r="E199" s="85">
        <v>0.38400000000000001</v>
      </c>
      <c r="F199" s="85">
        <v>130.44</v>
      </c>
      <c r="G199" s="85">
        <v>90</v>
      </c>
      <c r="H199" s="85">
        <v>0</v>
      </c>
      <c r="I199" s="85"/>
      <c r="J199"/>
      <c r="K199"/>
      <c r="L199"/>
      <c r="M199"/>
      <c r="N199"/>
      <c r="O199"/>
      <c r="P199"/>
      <c r="Q199"/>
      <c r="R199"/>
      <c r="S199"/>
    </row>
    <row r="200" spans="1:19">
      <c r="A200" s="85" t="s">
        <v>649</v>
      </c>
      <c r="B200" s="85" t="s">
        <v>1076</v>
      </c>
      <c r="C200" s="85">
        <v>0.22</v>
      </c>
      <c r="D200" s="85">
        <v>0.36299999999999999</v>
      </c>
      <c r="E200" s="85">
        <v>0.38400000000000001</v>
      </c>
      <c r="F200" s="85">
        <v>10.87</v>
      </c>
      <c r="G200" s="85">
        <v>0</v>
      </c>
      <c r="H200" s="85">
        <v>90</v>
      </c>
      <c r="I200" s="85" t="s">
        <v>528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5" t="s">
        <v>650</v>
      </c>
      <c r="B201" s="85" t="s">
        <v>1078</v>
      </c>
      <c r="C201" s="85">
        <v>0.3</v>
      </c>
      <c r="D201" s="85">
        <v>0.35799999999999998</v>
      </c>
      <c r="E201" s="85">
        <v>0.38400000000000001</v>
      </c>
      <c r="F201" s="85">
        <v>32.61</v>
      </c>
      <c r="G201" s="85">
        <v>90</v>
      </c>
      <c r="H201" s="85">
        <v>0</v>
      </c>
      <c r="I201" s="85"/>
      <c r="J201"/>
      <c r="K201"/>
      <c r="L201"/>
      <c r="M201"/>
      <c r="N201"/>
      <c r="O201"/>
      <c r="P201"/>
      <c r="Q201"/>
      <c r="R201"/>
      <c r="S201"/>
    </row>
    <row r="202" spans="1:19">
      <c r="A202" s="85" t="s">
        <v>561</v>
      </c>
      <c r="B202" s="85" t="s">
        <v>1076</v>
      </c>
      <c r="C202" s="85">
        <v>0.22</v>
      </c>
      <c r="D202" s="85">
        <v>0.36299999999999999</v>
      </c>
      <c r="E202" s="85">
        <v>0.38400000000000001</v>
      </c>
      <c r="F202" s="85">
        <v>39.86</v>
      </c>
      <c r="G202" s="85">
        <v>0</v>
      </c>
      <c r="H202" s="85">
        <v>90</v>
      </c>
      <c r="I202" s="85" t="s">
        <v>528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5" t="s">
        <v>562</v>
      </c>
      <c r="B203" s="85" t="s">
        <v>1077</v>
      </c>
      <c r="C203" s="85">
        <v>0.3</v>
      </c>
      <c r="D203" s="85">
        <v>1.8620000000000001</v>
      </c>
      <c r="E203" s="85">
        <v>3.4009999999999998</v>
      </c>
      <c r="F203" s="85">
        <v>97.83</v>
      </c>
      <c r="G203" s="85">
        <v>90</v>
      </c>
      <c r="H203" s="85">
        <v>180</v>
      </c>
      <c r="I203" s="85"/>
      <c r="J203"/>
      <c r="K203"/>
      <c r="L203"/>
      <c r="M203"/>
      <c r="N203"/>
      <c r="O203"/>
      <c r="P203"/>
      <c r="Q203"/>
      <c r="R203"/>
      <c r="S203"/>
    </row>
    <row r="204" spans="1:19">
      <c r="A204" s="85" t="s">
        <v>547</v>
      </c>
      <c r="B204" s="85" t="s">
        <v>1076</v>
      </c>
      <c r="C204" s="85">
        <v>0.22</v>
      </c>
      <c r="D204" s="85">
        <v>0.36299999999999999</v>
      </c>
      <c r="E204" s="85">
        <v>0.38400000000000001</v>
      </c>
      <c r="F204" s="85">
        <v>13.29</v>
      </c>
      <c r="G204" s="85">
        <v>180</v>
      </c>
      <c r="H204" s="85">
        <v>90</v>
      </c>
      <c r="I204" s="85" t="s">
        <v>535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5" t="s">
        <v>548</v>
      </c>
      <c r="B205" s="85" t="s">
        <v>1077</v>
      </c>
      <c r="C205" s="85">
        <v>0.3</v>
      </c>
      <c r="D205" s="85">
        <v>1.8620000000000001</v>
      </c>
      <c r="E205" s="85">
        <v>3.4009999999999998</v>
      </c>
      <c r="F205" s="85">
        <v>32.61</v>
      </c>
      <c r="G205" s="85">
        <v>90</v>
      </c>
      <c r="H205" s="85">
        <v>180</v>
      </c>
      <c r="I205" s="85"/>
      <c r="J205"/>
      <c r="K205"/>
      <c r="L205"/>
      <c r="M205"/>
      <c r="N205"/>
      <c r="O205"/>
      <c r="P205"/>
      <c r="Q205"/>
      <c r="R205"/>
      <c r="S205"/>
    </row>
    <row r="206" spans="1:19">
      <c r="A206" s="85" t="s">
        <v>545</v>
      </c>
      <c r="B206" s="85" t="s">
        <v>1076</v>
      </c>
      <c r="C206" s="85">
        <v>0.22</v>
      </c>
      <c r="D206" s="85">
        <v>0.36299999999999999</v>
      </c>
      <c r="E206" s="85">
        <v>0.38400000000000001</v>
      </c>
      <c r="F206" s="85">
        <v>32.700000000000003</v>
      </c>
      <c r="G206" s="85">
        <v>180</v>
      </c>
      <c r="H206" s="85">
        <v>90</v>
      </c>
      <c r="I206" s="85" t="s">
        <v>535</v>
      </c>
      <c r="J206"/>
      <c r="K206"/>
      <c r="L206"/>
      <c r="M206"/>
      <c r="N206"/>
      <c r="O206"/>
      <c r="P206"/>
      <c r="Q206"/>
      <c r="R206"/>
      <c r="S206"/>
    </row>
    <row r="207" spans="1:19">
      <c r="A207" s="85" t="s">
        <v>546</v>
      </c>
      <c r="B207" s="85" t="s">
        <v>1077</v>
      </c>
      <c r="C207" s="85">
        <v>0.3</v>
      </c>
      <c r="D207" s="85">
        <v>1.8620000000000001</v>
      </c>
      <c r="E207" s="85">
        <v>3.4009999999999998</v>
      </c>
      <c r="F207" s="85">
        <v>80.27</v>
      </c>
      <c r="G207" s="85">
        <v>90</v>
      </c>
      <c r="H207" s="85">
        <v>180</v>
      </c>
      <c r="I207" s="85"/>
      <c r="J207"/>
      <c r="K207"/>
      <c r="L207"/>
      <c r="M207"/>
      <c r="N207"/>
      <c r="O207"/>
      <c r="P207"/>
      <c r="Q207"/>
      <c r="R207"/>
      <c r="S207"/>
    </row>
    <row r="208" spans="1:19">
      <c r="A208" s="85" t="s">
        <v>525</v>
      </c>
      <c r="B208" s="85" t="s">
        <v>1076</v>
      </c>
      <c r="C208" s="85">
        <v>0.22</v>
      </c>
      <c r="D208" s="85">
        <v>0.36299999999999999</v>
      </c>
      <c r="E208" s="85">
        <v>0.38400000000000001</v>
      </c>
      <c r="F208" s="85">
        <v>27.59</v>
      </c>
      <c r="G208" s="85">
        <v>90</v>
      </c>
      <c r="H208" s="85">
        <v>90</v>
      </c>
      <c r="I208" s="85" t="s">
        <v>526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5" t="s">
        <v>527</v>
      </c>
      <c r="B209" s="85" t="s">
        <v>1076</v>
      </c>
      <c r="C209" s="85">
        <v>0.22</v>
      </c>
      <c r="D209" s="85">
        <v>0.36299999999999999</v>
      </c>
      <c r="E209" s="85">
        <v>0.38400000000000001</v>
      </c>
      <c r="F209" s="85">
        <v>8.18</v>
      </c>
      <c r="G209" s="85">
        <v>0</v>
      </c>
      <c r="H209" s="85">
        <v>90</v>
      </c>
      <c r="I209" s="85" t="s">
        <v>528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5" t="s">
        <v>529</v>
      </c>
      <c r="B210" s="85" t="s">
        <v>1077</v>
      </c>
      <c r="C210" s="85">
        <v>0.3</v>
      </c>
      <c r="D210" s="85">
        <v>1.8620000000000001</v>
      </c>
      <c r="E210" s="85">
        <v>3.4009999999999998</v>
      </c>
      <c r="F210" s="85">
        <v>20.07</v>
      </c>
      <c r="G210" s="85">
        <v>90</v>
      </c>
      <c r="H210" s="85">
        <v>180</v>
      </c>
      <c r="I210" s="85"/>
      <c r="J210"/>
      <c r="K210"/>
      <c r="L210"/>
      <c r="M210"/>
      <c r="N210"/>
      <c r="O210"/>
      <c r="P210"/>
      <c r="Q210"/>
      <c r="R210"/>
      <c r="S210"/>
    </row>
    <row r="211" spans="1:19">
      <c r="A211" s="85" t="s">
        <v>574</v>
      </c>
      <c r="B211" s="85" t="s">
        <v>1076</v>
      </c>
      <c r="C211" s="85">
        <v>0.22</v>
      </c>
      <c r="D211" s="85">
        <v>0.36299999999999999</v>
      </c>
      <c r="E211" s="85">
        <v>0.38400000000000001</v>
      </c>
      <c r="F211" s="85">
        <v>22.58</v>
      </c>
      <c r="G211" s="85">
        <v>90</v>
      </c>
      <c r="H211" s="85">
        <v>90</v>
      </c>
      <c r="I211" s="85" t="s">
        <v>526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5" t="s">
        <v>575</v>
      </c>
      <c r="B212" s="85" t="s">
        <v>1076</v>
      </c>
      <c r="C212" s="85">
        <v>0.22</v>
      </c>
      <c r="D212" s="85">
        <v>0.36299999999999999</v>
      </c>
      <c r="E212" s="85">
        <v>0.38400000000000001</v>
      </c>
      <c r="F212" s="85">
        <v>6.69</v>
      </c>
      <c r="G212" s="85">
        <v>0</v>
      </c>
      <c r="H212" s="85">
        <v>90</v>
      </c>
      <c r="I212" s="85" t="s">
        <v>528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5" t="s">
        <v>596</v>
      </c>
      <c r="B213" s="85" t="s">
        <v>1076</v>
      </c>
      <c r="C213" s="85">
        <v>0.22</v>
      </c>
      <c r="D213" s="85">
        <v>0.36299999999999999</v>
      </c>
      <c r="E213" s="85">
        <v>0.38400000000000001</v>
      </c>
      <c r="F213" s="85">
        <v>22.58</v>
      </c>
      <c r="G213" s="85">
        <v>90</v>
      </c>
      <c r="H213" s="85">
        <v>90</v>
      </c>
      <c r="I213" s="85" t="s">
        <v>526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5" t="s">
        <v>597</v>
      </c>
      <c r="B214" s="85" t="s">
        <v>1076</v>
      </c>
      <c r="C214" s="85">
        <v>0.22</v>
      </c>
      <c r="D214" s="85">
        <v>0.36299999999999999</v>
      </c>
      <c r="E214" s="85">
        <v>0.38400000000000001</v>
      </c>
      <c r="F214" s="85">
        <v>6.69</v>
      </c>
      <c r="G214" s="85">
        <v>0</v>
      </c>
      <c r="H214" s="85">
        <v>90</v>
      </c>
      <c r="I214" s="85" t="s">
        <v>528</v>
      </c>
      <c r="J214"/>
      <c r="K214"/>
      <c r="L214"/>
      <c r="M214"/>
      <c r="N214"/>
      <c r="O214"/>
      <c r="P214"/>
      <c r="Q214"/>
      <c r="R214"/>
      <c r="S214"/>
    </row>
    <row r="215" spans="1:19">
      <c r="A215" s="85" t="s">
        <v>618</v>
      </c>
      <c r="B215" s="85" t="s">
        <v>1076</v>
      </c>
      <c r="C215" s="85">
        <v>0.22</v>
      </c>
      <c r="D215" s="85">
        <v>0.36299999999999999</v>
      </c>
      <c r="E215" s="85">
        <v>0.38400000000000001</v>
      </c>
      <c r="F215" s="85">
        <v>22.58</v>
      </c>
      <c r="G215" s="85">
        <v>90</v>
      </c>
      <c r="H215" s="85">
        <v>90</v>
      </c>
      <c r="I215" s="85" t="s">
        <v>526</v>
      </c>
      <c r="J215"/>
      <c r="K215"/>
      <c r="L215"/>
      <c r="M215"/>
      <c r="N215"/>
      <c r="O215"/>
      <c r="P215"/>
      <c r="Q215"/>
      <c r="R215"/>
      <c r="S215"/>
    </row>
    <row r="216" spans="1:19">
      <c r="A216" s="85" t="s">
        <v>619</v>
      </c>
      <c r="B216" s="85" t="s">
        <v>1076</v>
      </c>
      <c r="C216" s="85">
        <v>0.22</v>
      </c>
      <c r="D216" s="85">
        <v>0.36299999999999999</v>
      </c>
      <c r="E216" s="85">
        <v>0.38400000000000001</v>
      </c>
      <c r="F216" s="85">
        <v>6.69</v>
      </c>
      <c r="G216" s="85">
        <v>0</v>
      </c>
      <c r="H216" s="85">
        <v>90</v>
      </c>
      <c r="I216" s="85" t="s">
        <v>528</v>
      </c>
      <c r="J216"/>
      <c r="K216"/>
      <c r="L216"/>
      <c r="M216"/>
      <c r="N216"/>
      <c r="O216"/>
      <c r="P216"/>
      <c r="Q216"/>
      <c r="R216"/>
      <c r="S216"/>
    </row>
    <row r="217" spans="1:19">
      <c r="A217" s="85" t="s">
        <v>620</v>
      </c>
      <c r="B217" s="85" t="s">
        <v>1078</v>
      </c>
      <c r="C217" s="85">
        <v>0.3</v>
      </c>
      <c r="D217" s="85">
        <v>0.35799999999999998</v>
      </c>
      <c r="E217" s="85">
        <v>0.38400000000000001</v>
      </c>
      <c r="F217" s="85">
        <v>20.07</v>
      </c>
      <c r="G217" s="85">
        <v>90</v>
      </c>
      <c r="H217" s="85">
        <v>0</v>
      </c>
      <c r="I217" s="85"/>
      <c r="J217"/>
      <c r="K217"/>
      <c r="L217"/>
      <c r="M217"/>
      <c r="N217"/>
      <c r="O217"/>
      <c r="P217"/>
      <c r="Q217"/>
      <c r="R217"/>
      <c r="S217"/>
    </row>
    <row r="218" spans="1:19">
      <c r="A218" s="85" t="s">
        <v>537</v>
      </c>
      <c r="B218" s="85" t="s">
        <v>1076</v>
      </c>
      <c r="C218" s="85">
        <v>0.22</v>
      </c>
      <c r="D218" s="85">
        <v>0.36299999999999999</v>
      </c>
      <c r="E218" s="85">
        <v>0.38400000000000001</v>
      </c>
      <c r="F218" s="85">
        <v>27.59</v>
      </c>
      <c r="G218" s="85">
        <v>90</v>
      </c>
      <c r="H218" s="85">
        <v>90</v>
      </c>
      <c r="I218" s="85" t="s">
        <v>526</v>
      </c>
      <c r="J218"/>
      <c r="K218"/>
      <c r="L218"/>
      <c r="M218"/>
      <c r="N218"/>
      <c r="O218"/>
      <c r="P218"/>
      <c r="Q218"/>
      <c r="R218"/>
      <c r="S218"/>
    </row>
    <row r="219" spans="1:19">
      <c r="A219" s="85" t="s">
        <v>538</v>
      </c>
      <c r="B219" s="85" t="s">
        <v>1076</v>
      </c>
      <c r="C219" s="85">
        <v>0.22</v>
      </c>
      <c r="D219" s="85">
        <v>0.36299999999999999</v>
      </c>
      <c r="E219" s="85">
        <v>0.38400000000000001</v>
      </c>
      <c r="F219" s="85">
        <v>8.18</v>
      </c>
      <c r="G219" s="85">
        <v>180</v>
      </c>
      <c r="H219" s="85">
        <v>90</v>
      </c>
      <c r="I219" s="85" t="s">
        <v>535</v>
      </c>
      <c r="J219"/>
      <c r="K219"/>
      <c r="L219"/>
      <c r="M219"/>
      <c r="N219"/>
      <c r="O219"/>
      <c r="P219"/>
      <c r="Q219"/>
      <c r="R219"/>
      <c r="S219"/>
    </row>
    <row r="220" spans="1:19">
      <c r="A220" s="85" t="s">
        <v>539</v>
      </c>
      <c r="B220" s="85" t="s">
        <v>1077</v>
      </c>
      <c r="C220" s="85">
        <v>0.3</v>
      </c>
      <c r="D220" s="85">
        <v>1.8620000000000001</v>
      </c>
      <c r="E220" s="85">
        <v>3.4009999999999998</v>
      </c>
      <c r="F220" s="85">
        <v>20.07</v>
      </c>
      <c r="G220" s="85">
        <v>90</v>
      </c>
      <c r="H220" s="85">
        <v>180</v>
      </c>
      <c r="I220" s="85"/>
      <c r="J220"/>
      <c r="K220"/>
      <c r="L220"/>
      <c r="M220"/>
      <c r="N220"/>
      <c r="O220"/>
      <c r="P220"/>
      <c r="Q220"/>
      <c r="R220"/>
      <c r="S220"/>
    </row>
    <row r="221" spans="1:19">
      <c r="A221" s="85" t="s">
        <v>579</v>
      </c>
      <c r="B221" s="85" t="s">
        <v>1076</v>
      </c>
      <c r="C221" s="85">
        <v>0.22</v>
      </c>
      <c r="D221" s="85">
        <v>0.36299999999999999</v>
      </c>
      <c r="E221" s="85">
        <v>0.38400000000000001</v>
      </c>
      <c r="F221" s="85">
        <v>22.58</v>
      </c>
      <c r="G221" s="85">
        <v>90</v>
      </c>
      <c r="H221" s="85">
        <v>90</v>
      </c>
      <c r="I221" s="85" t="s">
        <v>526</v>
      </c>
      <c r="J221"/>
      <c r="K221"/>
      <c r="L221"/>
      <c r="M221"/>
      <c r="N221"/>
      <c r="O221"/>
      <c r="P221"/>
      <c r="Q221"/>
      <c r="R221"/>
      <c r="S221"/>
    </row>
    <row r="222" spans="1:19">
      <c r="A222" s="85" t="s">
        <v>580</v>
      </c>
      <c r="B222" s="85" t="s">
        <v>1076</v>
      </c>
      <c r="C222" s="85">
        <v>0.22</v>
      </c>
      <c r="D222" s="85">
        <v>0.36299999999999999</v>
      </c>
      <c r="E222" s="85">
        <v>0.38400000000000001</v>
      </c>
      <c r="F222" s="85">
        <v>6.69</v>
      </c>
      <c r="G222" s="85">
        <v>180</v>
      </c>
      <c r="H222" s="85">
        <v>90</v>
      </c>
      <c r="I222" s="85" t="s">
        <v>535</v>
      </c>
      <c r="J222"/>
      <c r="K222"/>
      <c r="L222"/>
      <c r="M222"/>
      <c r="N222"/>
      <c r="O222"/>
      <c r="P222"/>
      <c r="Q222"/>
      <c r="R222"/>
      <c r="S222"/>
    </row>
    <row r="223" spans="1:19">
      <c r="A223" s="85" t="s">
        <v>601</v>
      </c>
      <c r="B223" s="85" t="s">
        <v>1076</v>
      </c>
      <c r="C223" s="85">
        <v>0.22</v>
      </c>
      <c r="D223" s="85">
        <v>0.36299999999999999</v>
      </c>
      <c r="E223" s="85">
        <v>0.38400000000000001</v>
      </c>
      <c r="F223" s="85">
        <v>22.58</v>
      </c>
      <c r="G223" s="85">
        <v>90</v>
      </c>
      <c r="H223" s="85">
        <v>90</v>
      </c>
      <c r="I223" s="85" t="s">
        <v>526</v>
      </c>
      <c r="J223"/>
      <c r="K223"/>
      <c r="L223"/>
      <c r="M223"/>
      <c r="N223"/>
      <c r="O223"/>
      <c r="P223"/>
      <c r="Q223"/>
      <c r="R223"/>
      <c r="S223"/>
    </row>
    <row r="224" spans="1:19">
      <c r="A224" s="85" t="s">
        <v>602</v>
      </c>
      <c r="B224" s="85" t="s">
        <v>1076</v>
      </c>
      <c r="C224" s="85">
        <v>0.22</v>
      </c>
      <c r="D224" s="85">
        <v>0.36299999999999999</v>
      </c>
      <c r="E224" s="85">
        <v>0.38400000000000001</v>
      </c>
      <c r="F224" s="85">
        <v>6.69</v>
      </c>
      <c r="G224" s="85">
        <v>180</v>
      </c>
      <c r="H224" s="85">
        <v>90</v>
      </c>
      <c r="I224" s="85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85" t="s">
        <v>625</v>
      </c>
      <c r="B225" s="85" t="s">
        <v>1076</v>
      </c>
      <c r="C225" s="85">
        <v>0.22</v>
      </c>
      <c r="D225" s="85">
        <v>0.36299999999999999</v>
      </c>
      <c r="E225" s="85">
        <v>0.38400000000000001</v>
      </c>
      <c r="F225" s="85">
        <v>22.58</v>
      </c>
      <c r="G225" s="85">
        <v>90</v>
      </c>
      <c r="H225" s="85">
        <v>90</v>
      </c>
      <c r="I225" s="85" t="s">
        <v>526</v>
      </c>
      <c r="J225"/>
      <c r="K225"/>
      <c r="L225"/>
      <c r="M225"/>
      <c r="N225"/>
      <c r="O225"/>
      <c r="P225"/>
      <c r="Q225"/>
      <c r="R225"/>
      <c r="S225"/>
    </row>
    <row r="226" spans="1:19">
      <c r="A226" s="85" t="s">
        <v>626</v>
      </c>
      <c r="B226" s="85" t="s">
        <v>1076</v>
      </c>
      <c r="C226" s="85">
        <v>0.22</v>
      </c>
      <c r="D226" s="85">
        <v>0.36299999999999999</v>
      </c>
      <c r="E226" s="85">
        <v>0.38400000000000001</v>
      </c>
      <c r="F226" s="85">
        <v>6.69</v>
      </c>
      <c r="G226" s="85">
        <v>180</v>
      </c>
      <c r="H226" s="85">
        <v>90</v>
      </c>
      <c r="I226" s="85" t="s">
        <v>535</v>
      </c>
      <c r="J226"/>
      <c r="K226"/>
      <c r="L226"/>
      <c r="M226"/>
      <c r="N226"/>
      <c r="O226"/>
      <c r="P226"/>
      <c r="Q226"/>
      <c r="R226"/>
      <c r="S226"/>
    </row>
    <row r="227" spans="1:19">
      <c r="A227" s="85" t="s">
        <v>627</v>
      </c>
      <c r="B227" s="85" t="s">
        <v>1078</v>
      </c>
      <c r="C227" s="85">
        <v>0.3</v>
      </c>
      <c r="D227" s="85">
        <v>0.35799999999999998</v>
      </c>
      <c r="E227" s="85">
        <v>0.38400000000000001</v>
      </c>
      <c r="F227" s="85">
        <v>20.07</v>
      </c>
      <c r="G227" s="85">
        <v>90</v>
      </c>
      <c r="H227" s="85">
        <v>0</v>
      </c>
      <c r="I227" s="85"/>
      <c r="J227"/>
      <c r="K227"/>
      <c r="L227"/>
      <c r="M227"/>
      <c r="N227"/>
      <c r="O227"/>
      <c r="P227"/>
      <c r="Q227"/>
      <c r="R227"/>
      <c r="S227"/>
    </row>
    <row r="228" spans="1:19">
      <c r="A228" s="85" t="s">
        <v>543</v>
      </c>
      <c r="B228" s="85" t="s">
        <v>1076</v>
      </c>
      <c r="C228" s="85">
        <v>0.22</v>
      </c>
      <c r="D228" s="85">
        <v>0.36299999999999999</v>
      </c>
      <c r="E228" s="85">
        <v>0.38400000000000001</v>
      </c>
      <c r="F228" s="85">
        <v>13.29</v>
      </c>
      <c r="G228" s="85">
        <v>180</v>
      </c>
      <c r="H228" s="85">
        <v>90</v>
      </c>
      <c r="I228" s="85" t="s">
        <v>535</v>
      </c>
      <c r="J228"/>
      <c r="K228"/>
      <c r="L228"/>
      <c r="M228"/>
      <c r="N228"/>
      <c r="O228"/>
      <c r="P228"/>
      <c r="Q228"/>
      <c r="R228"/>
      <c r="S228"/>
    </row>
    <row r="229" spans="1:19">
      <c r="A229" s="85" t="s">
        <v>544</v>
      </c>
      <c r="B229" s="85" t="s">
        <v>1077</v>
      </c>
      <c r="C229" s="85">
        <v>0.3</v>
      </c>
      <c r="D229" s="85">
        <v>1.8620000000000001</v>
      </c>
      <c r="E229" s="85">
        <v>3.4009999999999998</v>
      </c>
      <c r="F229" s="85">
        <v>32.61</v>
      </c>
      <c r="G229" s="85">
        <v>90</v>
      </c>
      <c r="H229" s="85">
        <v>180</v>
      </c>
      <c r="I229" s="85"/>
      <c r="J229"/>
      <c r="K229"/>
      <c r="L229"/>
      <c r="M229"/>
      <c r="N229"/>
      <c r="O229"/>
      <c r="P229"/>
      <c r="Q229"/>
      <c r="R229"/>
      <c r="S229"/>
    </row>
    <row r="230" spans="1:19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7"/>
      <c r="B231" s="85" t="s">
        <v>316</v>
      </c>
      <c r="C231" s="85" t="s">
        <v>656</v>
      </c>
      <c r="D231" s="85" t="s">
        <v>657</v>
      </c>
      <c r="E231" s="85" t="s">
        <v>658</v>
      </c>
      <c r="F231" s="85" t="s">
        <v>310</v>
      </c>
      <c r="G231" s="85" t="s">
        <v>659</v>
      </c>
      <c r="H231" s="85" t="s">
        <v>660</v>
      </c>
      <c r="I231" s="85" t="s">
        <v>661</v>
      </c>
      <c r="J231" s="85" t="s">
        <v>522</v>
      </c>
      <c r="K231" s="85" t="s">
        <v>524</v>
      </c>
      <c r="L231"/>
      <c r="M231"/>
      <c r="N231"/>
      <c r="O231"/>
      <c r="P231"/>
      <c r="Q231"/>
      <c r="R231"/>
      <c r="S231"/>
    </row>
    <row r="232" spans="1:19">
      <c r="A232" s="85" t="s">
        <v>663</v>
      </c>
      <c r="B232" s="85" t="s">
        <v>1079</v>
      </c>
      <c r="C232" s="85">
        <v>4.4400000000000004</v>
      </c>
      <c r="D232" s="85">
        <v>4.4400000000000004</v>
      </c>
      <c r="E232" s="85">
        <v>3.2410000000000001</v>
      </c>
      <c r="F232" s="85">
        <v>0.38500000000000001</v>
      </c>
      <c r="G232" s="85">
        <v>0.30499999999999999</v>
      </c>
      <c r="H232" s="85" t="s">
        <v>463</v>
      </c>
      <c r="I232" s="85" t="s">
        <v>532</v>
      </c>
      <c r="J232" s="85">
        <v>270</v>
      </c>
      <c r="K232" s="85" t="s">
        <v>533</v>
      </c>
      <c r="L232"/>
      <c r="M232"/>
      <c r="N232"/>
      <c r="O232"/>
      <c r="P232"/>
      <c r="Q232"/>
      <c r="R232"/>
      <c r="S232"/>
    </row>
    <row r="233" spans="1:19">
      <c r="A233" s="85" t="s">
        <v>664</v>
      </c>
      <c r="B233" s="85" t="s">
        <v>1079</v>
      </c>
      <c r="C233" s="85">
        <v>2.69</v>
      </c>
      <c r="D233" s="85">
        <v>2.69</v>
      </c>
      <c r="E233" s="85">
        <v>3.2410000000000001</v>
      </c>
      <c r="F233" s="85">
        <v>0.38500000000000001</v>
      </c>
      <c r="G233" s="85">
        <v>0.30499999999999999</v>
      </c>
      <c r="H233" s="85" t="s">
        <v>463</v>
      </c>
      <c r="I233" s="85" t="s">
        <v>534</v>
      </c>
      <c r="J233" s="85">
        <v>180</v>
      </c>
      <c r="K233" s="85" t="s">
        <v>535</v>
      </c>
      <c r="L233"/>
      <c r="M233"/>
      <c r="N233"/>
      <c r="O233"/>
      <c r="P233"/>
      <c r="Q233"/>
      <c r="R233"/>
      <c r="S233"/>
    </row>
    <row r="234" spans="1:19">
      <c r="A234" s="85" t="s">
        <v>662</v>
      </c>
      <c r="B234" s="85" t="s">
        <v>1079</v>
      </c>
      <c r="C234" s="85">
        <v>2.69</v>
      </c>
      <c r="D234" s="85">
        <v>2.69</v>
      </c>
      <c r="E234" s="85">
        <v>3.2410000000000001</v>
      </c>
      <c r="F234" s="85">
        <v>0.38500000000000001</v>
      </c>
      <c r="G234" s="85">
        <v>0.30499999999999999</v>
      </c>
      <c r="H234" s="85" t="s">
        <v>463</v>
      </c>
      <c r="I234" s="85" t="s">
        <v>530</v>
      </c>
      <c r="J234" s="85">
        <v>90</v>
      </c>
      <c r="K234" s="85" t="s">
        <v>526</v>
      </c>
      <c r="L234"/>
      <c r="M234"/>
      <c r="N234"/>
      <c r="O234"/>
      <c r="P234"/>
      <c r="Q234"/>
      <c r="R234"/>
      <c r="S234"/>
    </row>
    <row r="235" spans="1:19">
      <c r="A235" s="85" t="s">
        <v>688</v>
      </c>
      <c r="B235" s="85" t="s">
        <v>1079</v>
      </c>
      <c r="C235" s="85">
        <v>1.31</v>
      </c>
      <c r="D235" s="85">
        <v>1.31</v>
      </c>
      <c r="E235" s="85">
        <v>3.2410000000000001</v>
      </c>
      <c r="F235" s="85">
        <v>0.38500000000000001</v>
      </c>
      <c r="G235" s="85">
        <v>0.30499999999999999</v>
      </c>
      <c r="H235" s="85" t="s">
        <v>463</v>
      </c>
      <c r="I235" s="85" t="s">
        <v>578</v>
      </c>
      <c r="J235" s="85">
        <v>270</v>
      </c>
      <c r="K235" s="85" t="s">
        <v>533</v>
      </c>
      <c r="L235"/>
      <c r="M235"/>
      <c r="N235"/>
      <c r="O235"/>
      <c r="P235"/>
      <c r="Q235"/>
      <c r="R235"/>
      <c r="S235"/>
    </row>
    <row r="236" spans="1:19">
      <c r="A236" s="85" t="s">
        <v>687</v>
      </c>
      <c r="B236" s="85" t="s">
        <v>1079</v>
      </c>
      <c r="C236" s="85">
        <v>1.31</v>
      </c>
      <c r="D236" s="85">
        <v>1.31</v>
      </c>
      <c r="E236" s="85">
        <v>3.2410000000000001</v>
      </c>
      <c r="F236" s="85">
        <v>0.38500000000000001</v>
      </c>
      <c r="G236" s="85">
        <v>0.30499999999999999</v>
      </c>
      <c r="H236" s="85" t="s">
        <v>463</v>
      </c>
      <c r="I236" s="85" t="s">
        <v>576</v>
      </c>
      <c r="J236" s="85">
        <v>90</v>
      </c>
      <c r="K236" s="85" t="s">
        <v>526</v>
      </c>
      <c r="L236"/>
      <c r="M236"/>
      <c r="N236"/>
      <c r="O236"/>
      <c r="P236"/>
      <c r="Q236"/>
      <c r="R236"/>
      <c r="S236"/>
    </row>
    <row r="237" spans="1:19">
      <c r="A237" s="85" t="s">
        <v>714</v>
      </c>
      <c r="B237" s="85" t="s">
        <v>1079</v>
      </c>
      <c r="C237" s="85">
        <v>1.31</v>
      </c>
      <c r="D237" s="85">
        <v>1.31</v>
      </c>
      <c r="E237" s="85">
        <v>3.2410000000000001</v>
      </c>
      <c r="F237" s="85">
        <v>0.38500000000000001</v>
      </c>
      <c r="G237" s="85">
        <v>0.30499999999999999</v>
      </c>
      <c r="H237" s="85" t="s">
        <v>463</v>
      </c>
      <c r="I237" s="85" t="s">
        <v>600</v>
      </c>
      <c r="J237" s="85">
        <v>270</v>
      </c>
      <c r="K237" s="85" t="s">
        <v>533</v>
      </c>
      <c r="L237"/>
      <c r="M237"/>
      <c r="N237"/>
      <c r="O237"/>
      <c r="P237"/>
      <c r="Q237"/>
      <c r="R237"/>
      <c r="S237"/>
    </row>
    <row r="238" spans="1:19">
      <c r="A238" s="85" t="s">
        <v>713</v>
      </c>
      <c r="B238" s="85" t="s">
        <v>1079</v>
      </c>
      <c r="C238" s="85">
        <v>1.31</v>
      </c>
      <c r="D238" s="85">
        <v>1.31</v>
      </c>
      <c r="E238" s="85">
        <v>3.2410000000000001</v>
      </c>
      <c r="F238" s="85">
        <v>0.38500000000000001</v>
      </c>
      <c r="G238" s="85">
        <v>0.30499999999999999</v>
      </c>
      <c r="H238" s="85" t="s">
        <v>463</v>
      </c>
      <c r="I238" s="85" t="s">
        <v>598</v>
      </c>
      <c r="J238" s="85">
        <v>90</v>
      </c>
      <c r="K238" s="85" t="s">
        <v>526</v>
      </c>
      <c r="L238"/>
      <c r="M238"/>
      <c r="N238"/>
      <c r="O238"/>
      <c r="P238"/>
      <c r="Q238"/>
      <c r="R238"/>
      <c r="S238"/>
    </row>
    <row r="239" spans="1:19">
      <c r="A239" s="85" t="s">
        <v>740</v>
      </c>
      <c r="B239" s="85" t="s">
        <v>1079</v>
      </c>
      <c r="C239" s="85">
        <v>1.31</v>
      </c>
      <c r="D239" s="85">
        <v>1.31</v>
      </c>
      <c r="E239" s="85">
        <v>3.2410000000000001</v>
      </c>
      <c r="F239" s="85">
        <v>0.38500000000000001</v>
      </c>
      <c r="G239" s="85">
        <v>0.30499999999999999</v>
      </c>
      <c r="H239" s="85" t="s">
        <v>463</v>
      </c>
      <c r="I239" s="85" t="s">
        <v>623</v>
      </c>
      <c r="J239" s="85">
        <v>270</v>
      </c>
      <c r="K239" s="85" t="s">
        <v>533</v>
      </c>
      <c r="L239"/>
      <c r="M239"/>
      <c r="N239"/>
      <c r="O239"/>
      <c r="P239"/>
      <c r="Q239"/>
      <c r="R239"/>
      <c r="S239"/>
    </row>
    <row r="240" spans="1:19">
      <c r="A240" s="85" t="s">
        <v>739</v>
      </c>
      <c r="B240" s="85" t="s">
        <v>1079</v>
      </c>
      <c r="C240" s="85">
        <v>1.31</v>
      </c>
      <c r="D240" s="85">
        <v>1.31</v>
      </c>
      <c r="E240" s="85">
        <v>3.2410000000000001</v>
      </c>
      <c r="F240" s="85">
        <v>0.38500000000000001</v>
      </c>
      <c r="G240" s="85">
        <v>0.30499999999999999</v>
      </c>
      <c r="H240" s="85" t="s">
        <v>463</v>
      </c>
      <c r="I240" s="85" t="s">
        <v>621</v>
      </c>
      <c r="J240" s="85">
        <v>90</v>
      </c>
      <c r="K240" s="85" t="s">
        <v>526</v>
      </c>
      <c r="L240"/>
      <c r="M240"/>
      <c r="N240"/>
      <c r="O240"/>
      <c r="P240"/>
      <c r="Q240"/>
      <c r="R240"/>
      <c r="S240"/>
    </row>
    <row r="241" spans="1:19">
      <c r="A241" s="85" t="s">
        <v>678</v>
      </c>
      <c r="B241" s="85" t="s">
        <v>1079</v>
      </c>
      <c r="C241" s="85">
        <v>1.64</v>
      </c>
      <c r="D241" s="85">
        <v>1.64</v>
      </c>
      <c r="E241" s="85">
        <v>3.2410000000000001</v>
      </c>
      <c r="F241" s="85">
        <v>0.38500000000000001</v>
      </c>
      <c r="G241" s="85">
        <v>0.30499999999999999</v>
      </c>
      <c r="H241" s="85" t="s">
        <v>463</v>
      </c>
      <c r="I241" s="85" t="s">
        <v>559</v>
      </c>
      <c r="J241" s="85">
        <v>0</v>
      </c>
      <c r="K241" s="85" t="s">
        <v>528</v>
      </c>
      <c r="L241"/>
      <c r="M241"/>
      <c r="N241"/>
      <c r="O241"/>
      <c r="P241"/>
      <c r="Q241"/>
      <c r="R241"/>
      <c r="S241"/>
    </row>
    <row r="242" spans="1:19">
      <c r="A242" s="85" t="s">
        <v>682</v>
      </c>
      <c r="B242" s="85" t="s">
        <v>1079</v>
      </c>
      <c r="C242" s="85">
        <v>1.65</v>
      </c>
      <c r="D242" s="85">
        <v>1.65</v>
      </c>
      <c r="E242" s="85">
        <v>3.2410000000000001</v>
      </c>
      <c r="F242" s="85">
        <v>0.38500000000000001</v>
      </c>
      <c r="G242" s="85">
        <v>0.30499999999999999</v>
      </c>
      <c r="H242" s="85" t="s">
        <v>463</v>
      </c>
      <c r="I242" s="85" t="s">
        <v>565</v>
      </c>
      <c r="J242" s="85">
        <v>0</v>
      </c>
      <c r="K242" s="85" t="s">
        <v>528</v>
      </c>
      <c r="L242"/>
      <c r="M242"/>
      <c r="N242"/>
      <c r="O242"/>
      <c r="P242"/>
      <c r="Q242"/>
      <c r="R242"/>
      <c r="S242"/>
    </row>
    <row r="243" spans="1:19">
      <c r="A243" s="85" t="s">
        <v>665</v>
      </c>
      <c r="B243" s="85" t="s">
        <v>1079</v>
      </c>
      <c r="C243" s="85">
        <v>2.97</v>
      </c>
      <c r="D243" s="85">
        <v>2.97</v>
      </c>
      <c r="E243" s="85">
        <v>3.2410000000000001</v>
      </c>
      <c r="F243" s="85">
        <v>0.38500000000000001</v>
      </c>
      <c r="G243" s="85">
        <v>0.30499999999999999</v>
      </c>
      <c r="H243" s="85" t="s">
        <v>463</v>
      </c>
      <c r="I243" s="85" t="s">
        <v>541</v>
      </c>
      <c r="J243" s="85">
        <v>180</v>
      </c>
      <c r="K243" s="85" t="s">
        <v>535</v>
      </c>
      <c r="L243"/>
      <c r="M243"/>
      <c r="N243"/>
      <c r="O243"/>
      <c r="P243"/>
      <c r="Q243"/>
      <c r="R243"/>
      <c r="S243"/>
    </row>
    <row r="244" spans="1:19">
      <c r="A244" s="85" t="s">
        <v>666</v>
      </c>
      <c r="B244" s="85" t="s">
        <v>1079</v>
      </c>
      <c r="C244" s="85">
        <v>2.97</v>
      </c>
      <c r="D244" s="85">
        <v>2.97</v>
      </c>
      <c r="E244" s="85">
        <v>3.2410000000000001</v>
      </c>
      <c r="F244" s="85">
        <v>0.38500000000000001</v>
      </c>
      <c r="G244" s="85">
        <v>0.30499999999999999</v>
      </c>
      <c r="H244" s="85" t="s">
        <v>463</v>
      </c>
      <c r="I244" s="85" t="s">
        <v>541</v>
      </c>
      <c r="J244" s="85">
        <v>180</v>
      </c>
      <c r="K244" s="85" t="s">
        <v>535</v>
      </c>
      <c r="L244"/>
      <c r="M244"/>
      <c r="N244"/>
      <c r="O244"/>
      <c r="P244"/>
      <c r="Q244"/>
      <c r="R244"/>
      <c r="S244"/>
    </row>
    <row r="245" spans="1:19">
      <c r="A245" s="85" t="s">
        <v>667</v>
      </c>
      <c r="B245" s="85" t="s">
        <v>1079</v>
      </c>
      <c r="C245" s="85">
        <v>2.97</v>
      </c>
      <c r="D245" s="85">
        <v>2.97</v>
      </c>
      <c r="E245" s="85">
        <v>3.2410000000000001</v>
      </c>
      <c r="F245" s="85">
        <v>0.38500000000000001</v>
      </c>
      <c r="G245" s="85">
        <v>0.30499999999999999</v>
      </c>
      <c r="H245" s="85" t="s">
        <v>463</v>
      </c>
      <c r="I245" s="85" t="s">
        <v>541</v>
      </c>
      <c r="J245" s="85">
        <v>180</v>
      </c>
      <c r="K245" s="85" t="s">
        <v>535</v>
      </c>
      <c r="L245"/>
      <c r="M245"/>
      <c r="N245"/>
      <c r="O245"/>
      <c r="P245"/>
      <c r="Q245"/>
      <c r="R245"/>
      <c r="S245"/>
    </row>
    <row r="246" spans="1:19">
      <c r="A246" s="85" t="s">
        <v>668</v>
      </c>
      <c r="B246" s="85" t="s">
        <v>1079</v>
      </c>
      <c r="C246" s="85">
        <v>2.97</v>
      </c>
      <c r="D246" s="85">
        <v>2.97</v>
      </c>
      <c r="E246" s="85">
        <v>3.2410000000000001</v>
      </c>
      <c r="F246" s="85">
        <v>0.38500000000000001</v>
      </c>
      <c r="G246" s="85">
        <v>0.30499999999999999</v>
      </c>
      <c r="H246" s="85" t="s">
        <v>463</v>
      </c>
      <c r="I246" s="85" t="s">
        <v>541</v>
      </c>
      <c r="J246" s="85">
        <v>180</v>
      </c>
      <c r="K246" s="85" t="s">
        <v>535</v>
      </c>
      <c r="L246"/>
      <c r="M246"/>
      <c r="N246"/>
      <c r="O246"/>
      <c r="P246"/>
      <c r="Q246"/>
      <c r="R246"/>
      <c r="S246"/>
    </row>
    <row r="247" spans="1:19">
      <c r="A247" s="85" t="s">
        <v>669</v>
      </c>
      <c r="B247" s="85" t="s">
        <v>1079</v>
      </c>
      <c r="C247" s="85">
        <v>2.96</v>
      </c>
      <c r="D247" s="85">
        <v>2.96</v>
      </c>
      <c r="E247" s="85">
        <v>3.2410000000000001</v>
      </c>
      <c r="F247" s="85">
        <v>0.38500000000000001</v>
      </c>
      <c r="G247" s="85">
        <v>0.30499999999999999</v>
      </c>
      <c r="H247" s="85" t="s">
        <v>463</v>
      </c>
      <c r="I247" s="85" t="s">
        <v>541</v>
      </c>
      <c r="J247" s="85">
        <v>180</v>
      </c>
      <c r="K247" s="85" t="s">
        <v>535</v>
      </c>
      <c r="L247"/>
      <c r="M247"/>
      <c r="N247"/>
      <c r="O247"/>
      <c r="P247"/>
      <c r="Q247"/>
      <c r="R247"/>
      <c r="S247"/>
    </row>
    <row r="248" spans="1:19">
      <c r="A248" s="85" t="s">
        <v>683</v>
      </c>
      <c r="B248" s="85" t="s">
        <v>1079</v>
      </c>
      <c r="C248" s="85">
        <v>1.64</v>
      </c>
      <c r="D248" s="85">
        <v>1.64</v>
      </c>
      <c r="E248" s="85">
        <v>3.2410000000000001</v>
      </c>
      <c r="F248" s="85">
        <v>0.38500000000000001</v>
      </c>
      <c r="G248" s="85">
        <v>0.30499999999999999</v>
      </c>
      <c r="H248" s="85" t="s">
        <v>463</v>
      </c>
      <c r="I248" s="85" t="s">
        <v>567</v>
      </c>
      <c r="J248" s="85">
        <v>0</v>
      </c>
      <c r="K248" s="85" t="s">
        <v>528</v>
      </c>
      <c r="L248"/>
      <c r="M248"/>
      <c r="N248"/>
      <c r="O248"/>
      <c r="P248"/>
      <c r="Q248"/>
      <c r="R248"/>
      <c r="S248"/>
    </row>
    <row r="249" spans="1:19">
      <c r="A249" s="85" t="s">
        <v>684</v>
      </c>
      <c r="B249" s="85" t="s">
        <v>1079</v>
      </c>
      <c r="C249" s="85">
        <v>1.64</v>
      </c>
      <c r="D249" s="85">
        <v>1.64</v>
      </c>
      <c r="E249" s="85">
        <v>3.2410000000000001</v>
      </c>
      <c r="F249" s="85">
        <v>0.38500000000000001</v>
      </c>
      <c r="G249" s="85">
        <v>0.30499999999999999</v>
      </c>
      <c r="H249" s="85" t="s">
        <v>463</v>
      </c>
      <c r="I249" s="85" t="s">
        <v>567</v>
      </c>
      <c r="J249" s="85">
        <v>0</v>
      </c>
      <c r="K249" s="85" t="s">
        <v>528</v>
      </c>
      <c r="L249"/>
      <c r="M249"/>
      <c r="N249"/>
      <c r="O249"/>
      <c r="P249"/>
      <c r="Q249"/>
      <c r="R249"/>
      <c r="S249"/>
    </row>
    <row r="250" spans="1:19">
      <c r="A250" s="85" t="s">
        <v>685</v>
      </c>
      <c r="B250" s="85" t="s">
        <v>1079</v>
      </c>
      <c r="C250" s="85">
        <v>1.64</v>
      </c>
      <c r="D250" s="85">
        <v>1.64</v>
      </c>
      <c r="E250" s="85">
        <v>3.2410000000000001</v>
      </c>
      <c r="F250" s="85">
        <v>0.38500000000000001</v>
      </c>
      <c r="G250" s="85">
        <v>0.30499999999999999</v>
      </c>
      <c r="H250" s="85" t="s">
        <v>463</v>
      </c>
      <c r="I250" s="85" t="s">
        <v>567</v>
      </c>
      <c r="J250" s="85">
        <v>0</v>
      </c>
      <c r="K250" s="85" t="s">
        <v>528</v>
      </c>
      <c r="L250"/>
      <c r="M250"/>
      <c r="N250"/>
      <c r="O250"/>
      <c r="P250"/>
      <c r="Q250"/>
      <c r="R250"/>
      <c r="S250"/>
    </row>
    <row r="251" spans="1:19">
      <c r="A251" s="85" t="s">
        <v>686</v>
      </c>
      <c r="B251" s="85" t="s">
        <v>1079</v>
      </c>
      <c r="C251" s="85">
        <v>1.64</v>
      </c>
      <c r="D251" s="85">
        <v>1.64</v>
      </c>
      <c r="E251" s="85">
        <v>3.2410000000000001</v>
      </c>
      <c r="F251" s="85">
        <v>0.38500000000000001</v>
      </c>
      <c r="G251" s="85">
        <v>0.30499999999999999</v>
      </c>
      <c r="H251" s="85" t="s">
        <v>463</v>
      </c>
      <c r="I251" s="85" t="s">
        <v>567</v>
      </c>
      <c r="J251" s="85">
        <v>0</v>
      </c>
      <c r="K251" s="85" t="s">
        <v>528</v>
      </c>
      <c r="L251"/>
      <c r="M251"/>
      <c r="N251"/>
      <c r="O251"/>
      <c r="P251"/>
      <c r="Q251"/>
      <c r="R251"/>
      <c r="S251"/>
    </row>
    <row r="252" spans="1:19">
      <c r="A252" s="85" t="s">
        <v>673</v>
      </c>
      <c r="B252" s="85" t="s">
        <v>1080</v>
      </c>
      <c r="C252" s="85">
        <v>1.64</v>
      </c>
      <c r="D252" s="85">
        <v>1.64</v>
      </c>
      <c r="E252" s="85">
        <v>3.8079999999999998</v>
      </c>
      <c r="F252" s="85">
        <v>0.38900000000000001</v>
      </c>
      <c r="G252" s="85">
        <v>0.27400000000000002</v>
      </c>
      <c r="H252" s="85" t="s">
        <v>463</v>
      </c>
      <c r="I252" s="85" t="s">
        <v>549</v>
      </c>
      <c r="J252" s="85">
        <v>180</v>
      </c>
      <c r="K252" s="85" t="s">
        <v>535</v>
      </c>
      <c r="L252"/>
      <c r="M252"/>
      <c r="N252"/>
      <c r="O252"/>
      <c r="P252"/>
      <c r="Q252"/>
      <c r="R252"/>
      <c r="S252"/>
    </row>
    <row r="253" spans="1:19">
      <c r="A253" s="85" t="s">
        <v>674</v>
      </c>
      <c r="B253" s="85" t="s">
        <v>1080</v>
      </c>
      <c r="C253" s="85">
        <v>1.64</v>
      </c>
      <c r="D253" s="85">
        <v>1.64</v>
      </c>
      <c r="E253" s="85">
        <v>3.8079999999999998</v>
      </c>
      <c r="F253" s="85">
        <v>0.38900000000000001</v>
      </c>
      <c r="G253" s="85">
        <v>0.27400000000000002</v>
      </c>
      <c r="H253" s="85" t="s">
        <v>463</v>
      </c>
      <c r="I253" s="85" t="s">
        <v>551</v>
      </c>
      <c r="J253" s="85">
        <v>180</v>
      </c>
      <c r="K253" s="85" t="s">
        <v>535</v>
      </c>
      <c r="L253"/>
      <c r="M253"/>
      <c r="N253"/>
      <c r="O253"/>
      <c r="P253"/>
      <c r="Q253"/>
      <c r="R253"/>
      <c r="S253"/>
    </row>
    <row r="254" spans="1:19">
      <c r="A254" s="85" t="s">
        <v>675</v>
      </c>
      <c r="B254" s="85" t="s">
        <v>1080</v>
      </c>
      <c r="C254" s="85">
        <v>1.65</v>
      </c>
      <c r="D254" s="85">
        <v>1.65</v>
      </c>
      <c r="E254" s="85">
        <v>3.8079999999999998</v>
      </c>
      <c r="F254" s="85">
        <v>0.38900000000000001</v>
      </c>
      <c r="G254" s="85">
        <v>0.27400000000000002</v>
      </c>
      <c r="H254" s="85" t="s">
        <v>463</v>
      </c>
      <c r="I254" s="85" t="s">
        <v>553</v>
      </c>
      <c r="J254" s="85">
        <v>180</v>
      </c>
      <c r="K254" s="85" t="s">
        <v>535</v>
      </c>
      <c r="L254"/>
      <c r="M254"/>
      <c r="N254"/>
      <c r="O254"/>
      <c r="P254"/>
      <c r="Q254"/>
      <c r="R254"/>
      <c r="S254"/>
    </row>
    <row r="255" spans="1:19">
      <c r="A255" s="85" t="s">
        <v>676</v>
      </c>
      <c r="B255" s="85" t="s">
        <v>1080</v>
      </c>
      <c r="C255" s="85">
        <v>1.65</v>
      </c>
      <c r="D255" s="85">
        <v>1.65</v>
      </c>
      <c r="E255" s="85">
        <v>3.8079999999999998</v>
      </c>
      <c r="F255" s="85">
        <v>0.38900000000000001</v>
      </c>
      <c r="G255" s="85">
        <v>0.27400000000000002</v>
      </c>
      <c r="H255" s="85" t="s">
        <v>463</v>
      </c>
      <c r="I255" s="85" t="s">
        <v>555</v>
      </c>
      <c r="J255" s="85">
        <v>0</v>
      </c>
      <c r="K255" s="85" t="s">
        <v>528</v>
      </c>
      <c r="L255"/>
      <c r="M255"/>
      <c r="N255"/>
      <c r="O255"/>
      <c r="P255"/>
      <c r="Q255"/>
      <c r="R255"/>
      <c r="S255"/>
    </row>
    <row r="256" spans="1:19">
      <c r="A256" s="85" t="s">
        <v>677</v>
      </c>
      <c r="B256" s="85" t="s">
        <v>1080</v>
      </c>
      <c r="C256" s="85">
        <v>1.64</v>
      </c>
      <c r="D256" s="85">
        <v>1.64</v>
      </c>
      <c r="E256" s="85">
        <v>3.8079999999999998</v>
      </c>
      <c r="F256" s="85">
        <v>0.38900000000000001</v>
      </c>
      <c r="G256" s="85">
        <v>0.27400000000000002</v>
      </c>
      <c r="H256" s="85" t="s">
        <v>463</v>
      </c>
      <c r="I256" s="85" t="s">
        <v>557</v>
      </c>
      <c r="J256" s="85">
        <v>0</v>
      </c>
      <c r="K256" s="85" t="s">
        <v>528</v>
      </c>
      <c r="L256"/>
      <c r="M256"/>
      <c r="N256"/>
      <c r="O256"/>
      <c r="P256"/>
      <c r="Q256"/>
      <c r="R256"/>
      <c r="S256"/>
    </row>
    <row r="257" spans="1:19">
      <c r="A257" s="85" t="s">
        <v>689</v>
      </c>
      <c r="B257" s="85" t="s">
        <v>1080</v>
      </c>
      <c r="C257" s="85">
        <v>1.64</v>
      </c>
      <c r="D257" s="85">
        <v>1.64</v>
      </c>
      <c r="E257" s="85">
        <v>3.8079999999999998</v>
      </c>
      <c r="F257" s="85">
        <v>0.38900000000000001</v>
      </c>
      <c r="G257" s="85">
        <v>0.27400000000000002</v>
      </c>
      <c r="H257" s="85" t="s">
        <v>463</v>
      </c>
      <c r="I257" s="85" t="s">
        <v>582</v>
      </c>
      <c r="J257" s="85">
        <v>180</v>
      </c>
      <c r="K257" s="85" t="s">
        <v>535</v>
      </c>
      <c r="L257"/>
      <c r="M257"/>
      <c r="N257"/>
      <c r="O257"/>
      <c r="P257"/>
      <c r="Q257"/>
      <c r="R257"/>
      <c r="S257"/>
    </row>
    <row r="258" spans="1:19">
      <c r="A258" s="85" t="s">
        <v>690</v>
      </c>
      <c r="B258" s="85" t="s">
        <v>1080</v>
      </c>
      <c r="C258" s="85">
        <v>1.64</v>
      </c>
      <c r="D258" s="85">
        <v>1.64</v>
      </c>
      <c r="E258" s="85">
        <v>3.8079999999999998</v>
      </c>
      <c r="F258" s="85">
        <v>0.38900000000000001</v>
      </c>
      <c r="G258" s="85">
        <v>0.27400000000000002</v>
      </c>
      <c r="H258" s="85" t="s">
        <v>463</v>
      </c>
      <c r="I258" s="85" t="s">
        <v>583</v>
      </c>
      <c r="J258" s="85">
        <v>180</v>
      </c>
      <c r="K258" s="85" t="s">
        <v>535</v>
      </c>
      <c r="L258"/>
      <c r="M258"/>
      <c r="N258"/>
      <c r="O258"/>
      <c r="P258"/>
      <c r="Q258"/>
      <c r="R258"/>
      <c r="S258"/>
    </row>
    <row r="259" spans="1:19">
      <c r="A259" s="85" t="s">
        <v>691</v>
      </c>
      <c r="B259" s="85" t="s">
        <v>1080</v>
      </c>
      <c r="C259" s="85">
        <v>1.64</v>
      </c>
      <c r="D259" s="85">
        <v>1.64</v>
      </c>
      <c r="E259" s="85">
        <v>3.8079999999999998</v>
      </c>
      <c r="F259" s="85">
        <v>0.38900000000000001</v>
      </c>
      <c r="G259" s="85">
        <v>0.27400000000000002</v>
      </c>
      <c r="H259" s="85" t="s">
        <v>463</v>
      </c>
      <c r="I259" s="85" t="s">
        <v>583</v>
      </c>
      <c r="J259" s="85">
        <v>180</v>
      </c>
      <c r="K259" s="85" t="s">
        <v>535</v>
      </c>
      <c r="L259"/>
      <c r="M259"/>
      <c r="N259"/>
      <c r="O259"/>
      <c r="P259"/>
      <c r="Q259"/>
      <c r="R259"/>
      <c r="S259"/>
    </row>
    <row r="260" spans="1:19">
      <c r="A260" s="85" t="s">
        <v>692</v>
      </c>
      <c r="B260" s="85" t="s">
        <v>1080</v>
      </c>
      <c r="C260" s="85">
        <v>1.64</v>
      </c>
      <c r="D260" s="85">
        <v>1.64</v>
      </c>
      <c r="E260" s="85">
        <v>3.8079999999999998</v>
      </c>
      <c r="F260" s="85">
        <v>0.38900000000000001</v>
      </c>
      <c r="G260" s="85">
        <v>0.27400000000000002</v>
      </c>
      <c r="H260" s="85" t="s">
        <v>463</v>
      </c>
      <c r="I260" s="85" t="s">
        <v>583</v>
      </c>
      <c r="J260" s="85">
        <v>180</v>
      </c>
      <c r="K260" s="85" t="s">
        <v>535</v>
      </c>
      <c r="L260"/>
      <c r="M260"/>
      <c r="N260"/>
      <c r="O260"/>
      <c r="P260"/>
      <c r="Q260"/>
      <c r="R260"/>
      <c r="S260"/>
    </row>
    <row r="261" spans="1:19">
      <c r="A261" s="85" t="s">
        <v>693</v>
      </c>
      <c r="B261" s="85" t="s">
        <v>1080</v>
      </c>
      <c r="C261" s="85">
        <v>1.64</v>
      </c>
      <c r="D261" s="85">
        <v>1.64</v>
      </c>
      <c r="E261" s="85">
        <v>3.8079999999999998</v>
      </c>
      <c r="F261" s="85">
        <v>0.38900000000000001</v>
      </c>
      <c r="G261" s="85">
        <v>0.27400000000000002</v>
      </c>
      <c r="H261" s="85" t="s">
        <v>463</v>
      </c>
      <c r="I261" s="85" t="s">
        <v>583</v>
      </c>
      <c r="J261" s="85">
        <v>180</v>
      </c>
      <c r="K261" s="85" t="s">
        <v>535</v>
      </c>
      <c r="L261"/>
      <c r="M261"/>
      <c r="N261"/>
      <c r="O261"/>
      <c r="P261"/>
      <c r="Q261"/>
      <c r="R261"/>
      <c r="S261"/>
    </row>
    <row r="262" spans="1:19">
      <c r="A262" s="85" t="s">
        <v>694</v>
      </c>
      <c r="B262" s="85" t="s">
        <v>1080</v>
      </c>
      <c r="C262" s="85">
        <v>1.65</v>
      </c>
      <c r="D262" s="85">
        <v>1.65</v>
      </c>
      <c r="E262" s="85">
        <v>3.8079999999999998</v>
      </c>
      <c r="F262" s="85">
        <v>0.38900000000000001</v>
      </c>
      <c r="G262" s="85">
        <v>0.27400000000000002</v>
      </c>
      <c r="H262" s="85" t="s">
        <v>463</v>
      </c>
      <c r="I262" s="85" t="s">
        <v>584</v>
      </c>
      <c r="J262" s="85">
        <v>180</v>
      </c>
      <c r="K262" s="85" t="s">
        <v>535</v>
      </c>
      <c r="L262"/>
      <c r="M262"/>
      <c r="N262"/>
      <c r="O262"/>
      <c r="P262"/>
      <c r="Q262"/>
      <c r="R262"/>
      <c r="S262"/>
    </row>
    <row r="263" spans="1:19">
      <c r="A263" s="85" t="s">
        <v>695</v>
      </c>
      <c r="B263" s="85" t="s">
        <v>1080</v>
      </c>
      <c r="C263" s="85">
        <v>3.41</v>
      </c>
      <c r="D263" s="85">
        <v>3.41</v>
      </c>
      <c r="E263" s="85">
        <v>3.8079999999999998</v>
      </c>
      <c r="F263" s="85">
        <v>0.38900000000000001</v>
      </c>
      <c r="G263" s="85">
        <v>0.27400000000000002</v>
      </c>
      <c r="H263" s="85" t="s">
        <v>463</v>
      </c>
      <c r="I263" s="85" t="s">
        <v>584</v>
      </c>
      <c r="J263" s="85">
        <v>180</v>
      </c>
      <c r="K263" s="85" t="s">
        <v>535</v>
      </c>
      <c r="L263"/>
      <c r="M263"/>
      <c r="N263"/>
      <c r="O263"/>
      <c r="P263"/>
      <c r="Q263"/>
      <c r="R263"/>
      <c r="S263"/>
    </row>
    <row r="264" spans="1:19">
      <c r="A264" s="85" t="s">
        <v>696</v>
      </c>
      <c r="B264" s="85" t="s">
        <v>1080</v>
      </c>
      <c r="C264" s="85">
        <v>1.65</v>
      </c>
      <c r="D264" s="85">
        <v>1.65</v>
      </c>
      <c r="E264" s="85">
        <v>3.8079999999999998</v>
      </c>
      <c r="F264" s="85">
        <v>0.38900000000000001</v>
      </c>
      <c r="G264" s="85">
        <v>0.27400000000000002</v>
      </c>
      <c r="H264" s="85" t="s">
        <v>463</v>
      </c>
      <c r="I264" s="85" t="s">
        <v>584</v>
      </c>
      <c r="J264" s="85">
        <v>180</v>
      </c>
      <c r="K264" s="85" t="s">
        <v>535</v>
      </c>
      <c r="L264"/>
      <c r="M264"/>
      <c r="N264"/>
      <c r="O264"/>
      <c r="P264"/>
      <c r="Q264"/>
      <c r="R264"/>
      <c r="S264"/>
    </row>
    <row r="265" spans="1:19">
      <c r="A265" s="85" t="s">
        <v>697</v>
      </c>
      <c r="B265" s="85" t="s">
        <v>1080</v>
      </c>
      <c r="C265" s="85">
        <v>1.64</v>
      </c>
      <c r="D265" s="85">
        <v>1.64</v>
      </c>
      <c r="E265" s="85">
        <v>3.8079999999999998</v>
      </c>
      <c r="F265" s="85">
        <v>0.38900000000000001</v>
      </c>
      <c r="G265" s="85">
        <v>0.27400000000000002</v>
      </c>
      <c r="H265" s="85" t="s">
        <v>463</v>
      </c>
      <c r="I265" s="85" t="s">
        <v>585</v>
      </c>
      <c r="J265" s="85">
        <v>180</v>
      </c>
      <c r="K265" s="85" t="s">
        <v>535</v>
      </c>
      <c r="L265"/>
      <c r="M265"/>
      <c r="N265"/>
      <c r="O265"/>
      <c r="P265"/>
      <c r="Q265"/>
      <c r="R265"/>
      <c r="S265"/>
    </row>
    <row r="266" spans="1:19">
      <c r="A266" s="85" t="s">
        <v>698</v>
      </c>
      <c r="B266" s="85" t="s">
        <v>1080</v>
      </c>
      <c r="C266" s="85">
        <v>1.64</v>
      </c>
      <c r="D266" s="85">
        <v>1.64</v>
      </c>
      <c r="E266" s="85">
        <v>3.8079999999999998</v>
      </c>
      <c r="F266" s="85">
        <v>0.38900000000000001</v>
      </c>
      <c r="G266" s="85">
        <v>0.27400000000000002</v>
      </c>
      <c r="H266" s="85" t="s">
        <v>463</v>
      </c>
      <c r="I266" s="85" t="s">
        <v>585</v>
      </c>
      <c r="J266" s="85">
        <v>180</v>
      </c>
      <c r="K266" s="85" t="s">
        <v>535</v>
      </c>
      <c r="L266"/>
      <c r="M266"/>
      <c r="N266"/>
      <c r="O266"/>
      <c r="P266"/>
      <c r="Q266"/>
      <c r="R266"/>
      <c r="S266"/>
    </row>
    <row r="267" spans="1:19">
      <c r="A267" s="85" t="s">
        <v>699</v>
      </c>
      <c r="B267" s="85" t="s">
        <v>1080</v>
      </c>
      <c r="C267" s="85">
        <v>1.64</v>
      </c>
      <c r="D267" s="85">
        <v>1.64</v>
      </c>
      <c r="E267" s="85">
        <v>3.8079999999999998</v>
      </c>
      <c r="F267" s="85">
        <v>0.38900000000000001</v>
      </c>
      <c r="G267" s="85">
        <v>0.27400000000000002</v>
      </c>
      <c r="H267" s="85" t="s">
        <v>463</v>
      </c>
      <c r="I267" s="85" t="s">
        <v>585</v>
      </c>
      <c r="J267" s="85">
        <v>180</v>
      </c>
      <c r="K267" s="85" t="s">
        <v>535</v>
      </c>
      <c r="L267"/>
      <c r="M267"/>
      <c r="N267"/>
      <c r="O267"/>
      <c r="P267"/>
      <c r="Q267"/>
      <c r="R267"/>
      <c r="S267"/>
    </row>
    <row r="268" spans="1:19">
      <c r="A268" s="85" t="s">
        <v>700</v>
      </c>
      <c r="B268" s="85" t="s">
        <v>1080</v>
      </c>
      <c r="C268" s="85">
        <v>1.64</v>
      </c>
      <c r="D268" s="85">
        <v>1.64</v>
      </c>
      <c r="E268" s="85">
        <v>3.8079999999999998</v>
      </c>
      <c r="F268" s="85">
        <v>0.38900000000000001</v>
      </c>
      <c r="G268" s="85">
        <v>0.27400000000000002</v>
      </c>
      <c r="H268" s="85" t="s">
        <v>463</v>
      </c>
      <c r="I268" s="85" t="s">
        <v>585</v>
      </c>
      <c r="J268" s="85">
        <v>180</v>
      </c>
      <c r="K268" s="85" t="s">
        <v>535</v>
      </c>
      <c r="L268"/>
      <c r="M268"/>
      <c r="N268"/>
      <c r="O268"/>
      <c r="P268"/>
      <c r="Q268"/>
      <c r="R268"/>
      <c r="S268"/>
    </row>
    <row r="269" spans="1:19">
      <c r="A269" s="85" t="s">
        <v>701</v>
      </c>
      <c r="B269" s="85" t="s">
        <v>1080</v>
      </c>
      <c r="C269" s="85">
        <v>1.65</v>
      </c>
      <c r="D269" s="85">
        <v>1.65</v>
      </c>
      <c r="E269" s="85">
        <v>3.8079999999999998</v>
      </c>
      <c r="F269" s="85">
        <v>0.38900000000000001</v>
      </c>
      <c r="G269" s="85">
        <v>0.27400000000000002</v>
      </c>
      <c r="H269" s="85" t="s">
        <v>463</v>
      </c>
      <c r="I269" s="85" t="s">
        <v>586</v>
      </c>
      <c r="J269" s="85">
        <v>180</v>
      </c>
      <c r="K269" s="85" t="s">
        <v>535</v>
      </c>
      <c r="L269"/>
      <c r="M269"/>
      <c r="N269"/>
      <c r="O269"/>
      <c r="P269"/>
      <c r="Q269"/>
      <c r="R269"/>
      <c r="S269"/>
    </row>
    <row r="270" spans="1:19">
      <c r="A270" s="85" t="s">
        <v>702</v>
      </c>
      <c r="B270" s="85" t="s">
        <v>1080</v>
      </c>
      <c r="C270" s="85">
        <v>1.65</v>
      </c>
      <c r="D270" s="85">
        <v>1.65</v>
      </c>
      <c r="E270" s="85">
        <v>3.8079999999999998</v>
      </c>
      <c r="F270" s="85">
        <v>0.38900000000000001</v>
      </c>
      <c r="G270" s="85">
        <v>0.27400000000000002</v>
      </c>
      <c r="H270" s="85" t="s">
        <v>463</v>
      </c>
      <c r="I270" s="85" t="s">
        <v>587</v>
      </c>
      <c r="J270" s="85">
        <v>0</v>
      </c>
      <c r="K270" s="85" t="s">
        <v>528</v>
      </c>
      <c r="L270"/>
      <c r="M270"/>
      <c r="N270"/>
      <c r="O270"/>
      <c r="P270"/>
      <c r="Q270"/>
      <c r="R270"/>
      <c r="S270"/>
    </row>
    <row r="271" spans="1:19">
      <c r="A271" s="85" t="s">
        <v>703</v>
      </c>
      <c r="B271" s="85" t="s">
        <v>1080</v>
      </c>
      <c r="C271" s="85">
        <v>1.64</v>
      </c>
      <c r="D271" s="85">
        <v>1.64</v>
      </c>
      <c r="E271" s="85">
        <v>3.8079999999999998</v>
      </c>
      <c r="F271" s="85">
        <v>0.38900000000000001</v>
      </c>
      <c r="G271" s="85">
        <v>0.27400000000000002</v>
      </c>
      <c r="H271" s="85" t="s">
        <v>463</v>
      </c>
      <c r="I271" s="85" t="s">
        <v>588</v>
      </c>
      <c r="J271" s="85">
        <v>0</v>
      </c>
      <c r="K271" s="85" t="s">
        <v>528</v>
      </c>
      <c r="L271"/>
      <c r="M271"/>
      <c r="N271"/>
      <c r="O271"/>
      <c r="P271"/>
      <c r="Q271"/>
      <c r="R271"/>
      <c r="S271"/>
    </row>
    <row r="272" spans="1:19">
      <c r="A272" s="85" t="s">
        <v>704</v>
      </c>
      <c r="B272" s="85" t="s">
        <v>1080</v>
      </c>
      <c r="C272" s="85">
        <v>1.64</v>
      </c>
      <c r="D272" s="85">
        <v>1.64</v>
      </c>
      <c r="E272" s="85">
        <v>3.8079999999999998</v>
      </c>
      <c r="F272" s="85">
        <v>0.38900000000000001</v>
      </c>
      <c r="G272" s="85">
        <v>0.27400000000000002</v>
      </c>
      <c r="H272" s="85" t="s">
        <v>463</v>
      </c>
      <c r="I272" s="85" t="s">
        <v>588</v>
      </c>
      <c r="J272" s="85">
        <v>0</v>
      </c>
      <c r="K272" s="85" t="s">
        <v>528</v>
      </c>
      <c r="L272"/>
      <c r="M272"/>
      <c r="N272"/>
      <c r="O272"/>
      <c r="P272"/>
      <c r="Q272"/>
      <c r="R272"/>
      <c r="S272"/>
    </row>
    <row r="273" spans="1:19">
      <c r="A273" s="85" t="s">
        <v>705</v>
      </c>
      <c r="B273" s="85" t="s">
        <v>1080</v>
      </c>
      <c r="C273" s="85">
        <v>1.64</v>
      </c>
      <c r="D273" s="85">
        <v>1.64</v>
      </c>
      <c r="E273" s="85">
        <v>3.8079999999999998</v>
      </c>
      <c r="F273" s="85">
        <v>0.38900000000000001</v>
      </c>
      <c r="G273" s="85">
        <v>0.27400000000000002</v>
      </c>
      <c r="H273" s="85" t="s">
        <v>463</v>
      </c>
      <c r="I273" s="85" t="s">
        <v>588</v>
      </c>
      <c r="J273" s="85">
        <v>0</v>
      </c>
      <c r="K273" s="85" t="s">
        <v>528</v>
      </c>
      <c r="L273"/>
      <c r="M273"/>
      <c r="N273"/>
      <c r="O273"/>
      <c r="P273"/>
      <c r="Q273"/>
      <c r="R273"/>
      <c r="S273"/>
    </row>
    <row r="274" spans="1:19">
      <c r="A274" s="85" t="s">
        <v>706</v>
      </c>
      <c r="B274" s="85" t="s">
        <v>1080</v>
      </c>
      <c r="C274" s="85">
        <v>1.64</v>
      </c>
      <c r="D274" s="85">
        <v>1.64</v>
      </c>
      <c r="E274" s="85">
        <v>3.8079999999999998</v>
      </c>
      <c r="F274" s="85">
        <v>0.38900000000000001</v>
      </c>
      <c r="G274" s="85">
        <v>0.27400000000000002</v>
      </c>
      <c r="H274" s="85" t="s">
        <v>463</v>
      </c>
      <c r="I274" s="85" t="s">
        <v>588</v>
      </c>
      <c r="J274" s="85">
        <v>0</v>
      </c>
      <c r="K274" s="85" t="s">
        <v>528</v>
      </c>
      <c r="L274"/>
      <c r="M274"/>
      <c r="N274"/>
      <c r="O274"/>
      <c r="P274"/>
      <c r="Q274"/>
      <c r="R274"/>
      <c r="S274"/>
    </row>
    <row r="275" spans="1:19">
      <c r="A275" s="85" t="s">
        <v>707</v>
      </c>
      <c r="B275" s="85" t="s">
        <v>1080</v>
      </c>
      <c r="C275" s="85">
        <v>1.65</v>
      </c>
      <c r="D275" s="85">
        <v>1.65</v>
      </c>
      <c r="E275" s="85">
        <v>3.8079999999999998</v>
      </c>
      <c r="F275" s="85">
        <v>0.38900000000000001</v>
      </c>
      <c r="G275" s="85">
        <v>0.27400000000000002</v>
      </c>
      <c r="H275" s="85" t="s">
        <v>463</v>
      </c>
      <c r="I275" s="85" t="s">
        <v>590</v>
      </c>
      <c r="J275" s="85">
        <v>0</v>
      </c>
      <c r="K275" s="85" t="s">
        <v>528</v>
      </c>
      <c r="L275"/>
      <c r="M275"/>
      <c r="N275"/>
      <c r="O275"/>
      <c r="P275"/>
      <c r="Q275"/>
      <c r="R275"/>
      <c r="S275"/>
    </row>
    <row r="276" spans="1:19">
      <c r="A276" s="85" t="s">
        <v>708</v>
      </c>
      <c r="B276" s="85" t="s">
        <v>1080</v>
      </c>
      <c r="C276" s="85">
        <v>1.65</v>
      </c>
      <c r="D276" s="85">
        <v>1.65</v>
      </c>
      <c r="E276" s="85">
        <v>3.8079999999999998</v>
      </c>
      <c r="F276" s="85">
        <v>0.38900000000000001</v>
      </c>
      <c r="G276" s="85">
        <v>0.27400000000000002</v>
      </c>
      <c r="H276" s="85" t="s">
        <v>463</v>
      </c>
      <c r="I276" s="85" t="s">
        <v>591</v>
      </c>
      <c r="J276" s="85">
        <v>0</v>
      </c>
      <c r="K276" s="85" t="s">
        <v>528</v>
      </c>
      <c r="L276"/>
      <c r="M276"/>
      <c r="N276"/>
      <c r="O276"/>
      <c r="P276"/>
      <c r="Q276"/>
      <c r="R276"/>
      <c r="S276"/>
    </row>
    <row r="277" spans="1:19">
      <c r="A277" s="85" t="s">
        <v>709</v>
      </c>
      <c r="B277" s="85" t="s">
        <v>1080</v>
      </c>
      <c r="C277" s="85">
        <v>1.64</v>
      </c>
      <c r="D277" s="85">
        <v>1.64</v>
      </c>
      <c r="E277" s="85">
        <v>3.8079999999999998</v>
      </c>
      <c r="F277" s="85">
        <v>0.38900000000000001</v>
      </c>
      <c r="G277" s="85">
        <v>0.27400000000000002</v>
      </c>
      <c r="H277" s="85" t="s">
        <v>463</v>
      </c>
      <c r="I277" s="85" t="s">
        <v>591</v>
      </c>
      <c r="J277" s="85">
        <v>0</v>
      </c>
      <c r="K277" s="85" t="s">
        <v>528</v>
      </c>
      <c r="L277"/>
      <c r="M277"/>
      <c r="N277"/>
      <c r="O277"/>
      <c r="P277"/>
      <c r="Q277"/>
      <c r="R277"/>
      <c r="S277"/>
    </row>
    <row r="278" spans="1:19">
      <c r="A278" s="85" t="s">
        <v>710</v>
      </c>
      <c r="B278" s="85" t="s">
        <v>1080</v>
      </c>
      <c r="C278" s="85">
        <v>1.64</v>
      </c>
      <c r="D278" s="85">
        <v>1.64</v>
      </c>
      <c r="E278" s="85">
        <v>3.8079999999999998</v>
      </c>
      <c r="F278" s="85">
        <v>0.38900000000000001</v>
      </c>
      <c r="G278" s="85">
        <v>0.27400000000000002</v>
      </c>
      <c r="H278" s="85" t="s">
        <v>463</v>
      </c>
      <c r="I278" s="85" t="s">
        <v>591</v>
      </c>
      <c r="J278" s="85">
        <v>0</v>
      </c>
      <c r="K278" s="85" t="s">
        <v>528</v>
      </c>
      <c r="L278"/>
      <c r="M278"/>
      <c r="N278"/>
      <c r="O278"/>
      <c r="P278"/>
      <c r="Q278"/>
      <c r="R278"/>
      <c r="S278"/>
    </row>
    <row r="279" spans="1:19">
      <c r="A279" s="85" t="s">
        <v>711</v>
      </c>
      <c r="B279" s="85" t="s">
        <v>1080</v>
      </c>
      <c r="C279" s="85">
        <v>1.64</v>
      </c>
      <c r="D279" s="85">
        <v>1.64</v>
      </c>
      <c r="E279" s="85">
        <v>3.8079999999999998</v>
      </c>
      <c r="F279" s="85">
        <v>0.38900000000000001</v>
      </c>
      <c r="G279" s="85">
        <v>0.27400000000000002</v>
      </c>
      <c r="H279" s="85" t="s">
        <v>463</v>
      </c>
      <c r="I279" s="85" t="s">
        <v>591</v>
      </c>
      <c r="J279" s="85">
        <v>0</v>
      </c>
      <c r="K279" s="85" t="s">
        <v>528</v>
      </c>
      <c r="L279"/>
      <c r="M279"/>
      <c r="N279"/>
      <c r="O279"/>
      <c r="P279"/>
      <c r="Q279"/>
      <c r="R279"/>
      <c r="S279"/>
    </row>
    <row r="280" spans="1:19">
      <c r="A280" s="85" t="s">
        <v>712</v>
      </c>
      <c r="B280" s="85" t="s">
        <v>1080</v>
      </c>
      <c r="C280" s="85">
        <v>1.64</v>
      </c>
      <c r="D280" s="85">
        <v>1.64</v>
      </c>
      <c r="E280" s="85">
        <v>3.8079999999999998</v>
      </c>
      <c r="F280" s="85">
        <v>0.38900000000000001</v>
      </c>
      <c r="G280" s="85">
        <v>0.27400000000000002</v>
      </c>
      <c r="H280" s="85" t="s">
        <v>463</v>
      </c>
      <c r="I280" s="85" t="s">
        <v>592</v>
      </c>
      <c r="J280" s="85">
        <v>0</v>
      </c>
      <c r="K280" s="85" t="s">
        <v>528</v>
      </c>
      <c r="L280"/>
      <c r="M280"/>
      <c r="N280"/>
      <c r="O280"/>
      <c r="P280"/>
      <c r="Q280"/>
      <c r="R280"/>
      <c r="S280"/>
    </row>
    <row r="281" spans="1:19">
      <c r="A281" s="85" t="s">
        <v>715</v>
      </c>
      <c r="B281" s="85" t="s">
        <v>1080</v>
      </c>
      <c r="C281" s="85">
        <v>1.64</v>
      </c>
      <c r="D281" s="85">
        <v>1.64</v>
      </c>
      <c r="E281" s="85">
        <v>3.8079999999999998</v>
      </c>
      <c r="F281" s="85">
        <v>0.38900000000000001</v>
      </c>
      <c r="G281" s="85">
        <v>0.27400000000000002</v>
      </c>
      <c r="H281" s="85" t="s">
        <v>463</v>
      </c>
      <c r="I281" s="85" t="s">
        <v>604</v>
      </c>
      <c r="J281" s="85">
        <v>180</v>
      </c>
      <c r="K281" s="85" t="s">
        <v>535</v>
      </c>
      <c r="L281"/>
      <c r="M281"/>
      <c r="N281"/>
      <c r="O281"/>
      <c r="P281"/>
      <c r="Q281"/>
      <c r="R281"/>
      <c r="S281"/>
    </row>
    <row r="282" spans="1:19">
      <c r="A282" s="85" t="s">
        <v>716</v>
      </c>
      <c r="B282" s="85" t="s">
        <v>1080</v>
      </c>
      <c r="C282" s="85">
        <v>1.64</v>
      </c>
      <c r="D282" s="85">
        <v>1.64</v>
      </c>
      <c r="E282" s="85">
        <v>3.8079999999999998</v>
      </c>
      <c r="F282" s="85">
        <v>0.38900000000000001</v>
      </c>
      <c r="G282" s="85">
        <v>0.27400000000000002</v>
      </c>
      <c r="H282" s="85" t="s">
        <v>463</v>
      </c>
      <c r="I282" s="85" t="s">
        <v>605</v>
      </c>
      <c r="J282" s="85">
        <v>180</v>
      </c>
      <c r="K282" s="85" t="s">
        <v>535</v>
      </c>
      <c r="L282"/>
      <c r="M282"/>
      <c r="N282"/>
      <c r="O282"/>
      <c r="P282"/>
      <c r="Q282"/>
      <c r="R282"/>
      <c r="S282"/>
    </row>
    <row r="283" spans="1:19">
      <c r="A283" s="85" t="s">
        <v>717</v>
      </c>
      <c r="B283" s="85" t="s">
        <v>1080</v>
      </c>
      <c r="C283" s="85">
        <v>1.64</v>
      </c>
      <c r="D283" s="85">
        <v>1.64</v>
      </c>
      <c r="E283" s="85">
        <v>3.8079999999999998</v>
      </c>
      <c r="F283" s="85">
        <v>0.38900000000000001</v>
      </c>
      <c r="G283" s="85">
        <v>0.27400000000000002</v>
      </c>
      <c r="H283" s="85" t="s">
        <v>463</v>
      </c>
      <c r="I283" s="85" t="s">
        <v>605</v>
      </c>
      <c r="J283" s="85">
        <v>180</v>
      </c>
      <c r="K283" s="85" t="s">
        <v>535</v>
      </c>
      <c r="L283"/>
      <c r="M283"/>
      <c r="N283"/>
      <c r="O283"/>
      <c r="P283"/>
      <c r="Q283"/>
      <c r="R283"/>
      <c r="S283"/>
    </row>
    <row r="284" spans="1:19">
      <c r="A284" s="85" t="s">
        <v>718</v>
      </c>
      <c r="B284" s="85" t="s">
        <v>1080</v>
      </c>
      <c r="C284" s="85">
        <v>1.64</v>
      </c>
      <c r="D284" s="85">
        <v>1.64</v>
      </c>
      <c r="E284" s="85">
        <v>3.8079999999999998</v>
      </c>
      <c r="F284" s="85">
        <v>0.38900000000000001</v>
      </c>
      <c r="G284" s="85">
        <v>0.27400000000000002</v>
      </c>
      <c r="H284" s="85" t="s">
        <v>463</v>
      </c>
      <c r="I284" s="85" t="s">
        <v>605</v>
      </c>
      <c r="J284" s="85">
        <v>180</v>
      </c>
      <c r="K284" s="85" t="s">
        <v>535</v>
      </c>
      <c r="L284"/>
      <c r="M284"/>
      <c r="N284"/>
      <c r="O284"/>
      <c r="P284"/>
      <c r="Q284"/>
      <c r="R284"/>
      <c r="S284"/>
    </row>
    <row r="285" spans="1:19">
      <c r="A285" s="85" t="s">
        <v>719</v>
      </c>
      <c r="B285" s="85" t="s">
        <v>1080</v>
      </c>
      <c r="C285" s="85">
        <v>1.64</v>
      </c>
      <c r="D285" s="85">
        <v>1.64</v>
      </c>
      <c r="E285" s="85">
        <v>3.8079999999999998</v>
      </c>
      <c r="F285" s="85">
        <v>0.38900000000000001</v>
      </c>
      <c r="G285" s="85">
        <v>0.27400000000000002</v>
      </c>
      <c r="H285" s="85" t="s">
        <v>463</v>
      </c>
      <c r="I285" s="85" t="s">
        <v>605</v>
      </c>
      <c r="J285" s="85">
        <v>180</v>
      </c>
      <c r="K285" s="85" t="s">
        <v>535</v>
      </c>
      <c r="L285"/>
      <c r="M285"/>
      <c r="N285"/>
      <c r="O285"/>
      <c r="P285"/>
      <c r="Q285"/>
      <c r="R285"/>
      <c r="S285"/>
    </row>
    <row r="286" spans="1:19">
      <c r="A286" s="85" t="s">
        <v>720</v>
      </c>
      <c r="B286" s="85" t="s">
        <v>1080</v>
      </c>
      <c r="C286" s="85">
        <v>1.65</v>
      </c>
      <c r="D286" s="85">
        <v>1.65</v>
      </c>
      <c r="E286" s="85">
        <v>3.8079999999999998</v>
      </c>
      <c r="F286" s="85">
        <v>0.38900000000000001</v>
      </c>
      <c r="G286" s="85">
        <v>0.27400000000000002</v>
      </c>
      <c r="H286" s="85" t="s">
        <v>463</v>
      </c>
      <c r="I286" s="85" t="s">
        <v>606</v>
      </c>
      <c r="J286" s="85">
        <v>180</v>
      </c>
      <c r="K286" s="85" t="s">
        <v>535</v>
      </c>
      <c r="L286"/>
      <c r="M286"/>
      <c r="N286"/>
      <c r="O286"/>
      <c r="P286"/>
      <c r="Q286"/>
      <c r="R286"/>
      <c r="S286"/>
    </row>
    <row r="287" spans="1:19">
      <c r="A287" s="85" t="s">
        <v>721</v>
      </c>
      <c r="B287" s="85" t="s">
        <v>1080</v>
      </c>
      <c r="C287" s="85">
        <v>3.41</v>
      </c>
      <c r="D287" s="85">
        <v>3.41</v>
      </c>
      <c r="E287" s="85">
        <v>3.8079999999999998</v>
      </c>
      <c r="F287" s="85">
        <v>0.38900000000000001</v>
      </c>
      <c r="G287" s="85">
        <v>0.27400000000000002</v>
      </c>
      <c r="H287" s="85" t="s">
        <v>463</v>
      </c>
      <c r="I287" s="85" t="s">
        <v>606</v>
      </c>
      <c r="J287" s="85">
        <v>180</v>
      </c>
      <c r="K287" s="85" t="s">
        <v>535</v>
      </c>
      <c r="L287"/>
      <c r="M287"/>
      <c r="N287"/>
      <c r="O287"/>
      <c r="P287"/>
      <c r="Q287"/>
      <c r="R287"/>
      <c r="S287"/>
    </row>
    <row r="288" spans="1:19">
      <c r="A288" s="85" t="s">
        <v>722</v>
      </c>
      <c r="B288" s="85" t="s">
        <v>1080</v>
      </c>
      <c r="C288" s="85">
        <v>1.65</v>
      </c>
      <c r="D288" s="85">
        <v>1.65</v>
      </c>
      <c r="E288" s="85">
        <v>3.8079999999999998</v>
      </c>
      <c r="F288" s="85">
        <v>0.38900000000000001</v>
      </c>
      <c r="G288" s="85">
        <v>0.27400000000000002</v>
      </c>
      <c r="H288" s="85" t="s">
        <v>463</v>
      </c>
      <c r="I288" s="85" t="s">
        <v>606</v>
      </c>
      <c r="J288" s="85">
        <v>180</v>
      </c>
      <c r="K288" s="85" t="s">
        <v>535</v>
      </c>
      <c r="L288"/>
      <c r="M288"/>
      <c r="N288"/>
      <c r="O288"/>
      <c r="P288"/>
      <c r="Q288"/>
      <c r="R288"/>
      <c r="S288"/>
    </row>
    <row r="289" spans="1:19">
      <c r="A289" s="85" t="s">
        <v>723</v>
      </c>
      <c r="B289" s="85" t="s">
        <v>1080</v>
      </c>
      <c r="C289" s="85">
        <v>1.64</v>
      </c>
      <c r="D289" s="85">
        <v>1.64</v>
      </c>
      <c r="E289" s="85">
        <v>3.8079999999999998</v>
      </c>
      <c r="F289" s="85">
        <v>0.38900000000000001</v>
      </c>
      <c r="G289" s="85">
        <v>0.27400000000000002</v>
      </c>
      <c r="H289" s="85" t="s">
        <v>463</v>
      </c>
      <c r="I289" s="85" t="s">
        <v>607</v>
      </c>
      <c r="J289" s="85">
        <v>180</v>
      </c>
      <c r="K289" s="85" t="s">
        <v>535</v>
      </c>
      <c r="L289"/>
      <c r="M289"/>
      <c r="N289"/>
      <c r="O289"/>
      <c r="P289"/>
      <c r="Q289"/>
      <c r="R289"/>
      <c r="S289"/>
    </row>
    <row r="290" spans="1:19">
      <c r="A290" s="85" t="s">
        <v>724</v>
      </c>
      <c r="B290" s="85" t="s">
        <v>1080</v>
      </c>
      <c r="C290" s="85">
        <v>1.64</v>
      </c>
      <c r="D290" s="85">
        <v>1.64</v>
      </c>
      <c r="E290" s="85">
        <v>3.8079999999999998</v>
      </c>
      <c r="F290" s="85">
        <v>0.38900000000000001</v>
      </c>
      <c r="G290" s="85">
        <v>0.27400000000000002</v>
      </c>
      <c r="H290" s="85" t="s">
        <v>463</v>
      </c>
      <c r="I290" s="85" t="s">
        <v>607</v>
      </c>
      <c r="J290" s="85">
        <v>180</v>
      </c>
      <c r="K290" s="85" t="s">
        <v>535</v>
      </c>
      <c r="L290"/>
      <c r="M290"/>
      <c r="N290"/>
      <c r="O290"/>
      <c r="P290"/>
      <c r="Q290"/>
      <c r="R290"/>
      <c r="S290"/>
    </row>
    <row r="291" spans="1:19">
      <c r="A291" s="85" t="s">
        <v>725</v>
      </c>
      <c r="B291" s="85" t="s">
        <v>1080</v>
      </c>
      <c r="C291" s="85">
        <v>1.64</v>
      </c>
      <c r="D291" s="85">
        <v>1.64</v>
      </c>
      <c r="E291" s="85">
        <v>3.8079999999999998</v>
      </c>
      <c r="F291" s="85">
        <v>0.38900000000000001</v>
      </c>
      <c r="G291" s="85">
        <v>0.27400000000000002</v>
      </c>
      <c r="H291" s="85" t="s">
        <v>463</v>
      </c>
      <c r="I291" s="85" t="s">
        <v>607</v>
      </c>
      <c r="J291" s="85">
        <v>180</v>
      </c>
      <c r="K291" s="85" t="s">
        <v>535</v>
      </c>
      <c r="L291"/>
      <c r="M291"/>
      <c r="N291"/>
      <c r="O291"/>
      <c r="P291"/>
      <c r="Q291"/>
      <c r="R291"/>
      <c r="S291"/>
    </row>
    <row r="292" spans="1:19">
      <c r="A292" s="85" t="s">
        <v>726</v>
      </c>
      <c r="B292" s="85" t="s">
        <v>1080</v>
      </c>
      <c r="C292" s="85">
        <v>1.64</v>
      </c>
      <c r="D292" s="85">
        <v>1.64</v>
      </c>
      <c r="E292" s="85">
        <v>3.8079999999999998</v>
      </c>
      <c r="F292" s="85">
        <v>0.38900000000000001</v>
      </c>
      <c r="G292" s="85">
        <v>0.27400000000000002</v>
      </c>
      <c r="H292" s="85" t="s">
        <v>463</v>
      </c>
      <c r="I292" s="85" t="s">
        <v>607</v>
      </c>
      <c r="J292" s="85">
        <v>180</v>
      </c>
      <c r="K292" s="85" t="s">
        <v>535</v>
      </c>
      <c r="L292"/>
      <c r="M292"/>
      <c r="N292"/>
      <c r="O292"/>
      <c r="P292"/>
      <c r="Q292"/>
      <c r="R292"/>
      <c r="S292"/>
    </row>
    <row r="293" spans="1:19">
      <c r="A293" s="85" t="s">
        <v>727</v>
      </c>
      <c r="B293" s="85" t="s">
        <v>1080</v>
      </c>
      <c r="C293" s="85">
        <v>1.65</v>
      </c>
      <c r="D293" s="85">
        <v>1.65</v>
      </c>
      <c r="E293" s="85">
        <v>3.8079999999999998</v>
      </c>
      <c r="F293" s="85">
        <v>0.38900000000000001</v>
      </c>
      <c r="G293" s="85">
        <v>0.27400000000000002</v>
      </c>
      <c r="H293" s="85" t="s">
        <v>463</v>
      </c>
      <c r="I293" s="85" t="s">
        <v>608</v>
      </c>
      <c r="J293" s="85">
        <v>180</v>
      </c>
      <c r="K293" s="85" t="s">
        <v>535</v>
      </c>
      <c r="L293"/>
      <c r="M293"/>
      <c r="N293"/>
      <c r="O293"/>
      <c r="P293"/>
      <c r="Q293"/>
      <c r="R293"/>
      <c r="S293"/>
    </row>
    <row r="294" spans="1:19">
      <c r="A294" s="85" t="s">
        <v>728</v>
      </c>
      <c r="B294" s="85" t="s">
        <v>1080</v>
      </c>
      <c r="C294" s="85">
        <v>1.65</v>
      </c>
      <c r="D294" s="85">
        <v>1.65</v>
      </c>
      <c r="E294" s="85">
        <v>3.8079999999999998</v>
      </c>
      <c r="F294" s="85">
        <v>0.38900000000000001</v>
      </c>
      <c r="G294" s="85">
        <v>0.27400000000000002</v>
      </c>
      <c r="H294" s="85" t="s">
        <v>463</v>
      </c>
      <c r="I294" s="85" t="s">
        <v>609</v>
      </c>
      <c r="J294" s="85">
        <v>0</v>
      </c>
      <c r="K294" s="85" t="s">
        <v>528</v>
      </c>
      <c r="L294"/>
      <c r="M294"/>
      <c r="N294"/>
      <c r="O294"/>
      <c r="P294"/>
      <c r="Q294"/>
      <c r="R294"/>
      <c r="S294"/>
    </row>
    <row r="295" spans="1:19">
      <c r="A295" s="85" t="s">
        <v>729</v>
      </c>
      <c r="B295" s="85" t="s">
        <v>1080</v>
      </c>
      <c r="C295" s="85">
        <v>1.64</v>
      </c>
      <c r="D295" s="85">
        <v>1.64</v>
      </c>
      <c r="E295" s="85">
        <v>3.8079999999999998</v>
      </c>
      <c r="F295" s="85">
        <v>0.38900000000000001</v>
      </c>
      <c r="G295" s="85">
        <v>0.27400000000000002</v>
      </c>
      <c r="H295" s="85" t="s">
        <v>463</v>
      </c>
      <c r="I295" s="85" t="s">
        <v>610</v>
      </c>
      <c r="J295" s="85">
        <v>0</v>
      </c>
      <c r="K295" s="85" t="s">
        <v>528</v>
      </c>
      <c r="L295"/>
      <c r="M295"/>
      <c r="N295"/>
      <c r="O295"/>
      <c r="P295"/>
      <c r="Q295"/>
      <c r="R295"/>
      <c r="S295"/>
    </row>
    <row r="296" spans="1:19">
      <c r="A296" s="85" t="s">
        <v>730</v>
      </c>
      <c r="B296" s="85" t="s">
        <v>1080</v>
      </c>
      <c r="C296" s="85">
        <v>1.64</v>
      </c>
      <c r="D296" s="85">
        <v>1.64</v>
      </c>
      <c r="E296" s="85">
        <v>3.8079999999999998</v>
      </c>
      <c r="F296" s="85">
        <v>0.38900000000000001</v>
      </c>
      <c r="G296" s="85">
        <v>0.27400000000000002</v>
      </c>
      <c r="H296" s="85" t="s">
        <v>463</v>
      </c>
      <c r="I296" s="85" t="s">
        <v>610</v>
      </c>
      <c r="J296" s="85">
        <v>0</v>
      </c>
      <c r="K296" s="85" t="s">
        <v>528</v>
      </c>
      <c r="L296"/>
      <c r="M296"/>
      <c r="N296"/>
      <c r="O296"/>
      <c r="P296"/>
      <c r="Q296"/>
      <c r="R296"/>
      <c r="S296"/>
    </row>
    <row r="297" spans="1:19">
      <c r="A297" s="85" t="s">
        <v>731</v>
      </c>
      <c r="B297" s="85" t="s">
        <v>1080</v>
      </c>
      <c r="C297" s="85">
        <v>1.64</v>
      </c>
      <c r="D297" s="85">
        <v>1.64</v>
      </c>
      <c r="E297" s="85">
        <v>3.8079999999999998</v>
      </c>
      <c r="F297" s="85">
        <v>0.38900000000000001</v>
      </c>
      <c r="G297" s="85">
        <v>0.27400000000000002</v>
      </c>
      <c r="H297" s="85" t="s">
        <v>463</v>
      </c>
      <c r="I297" s="85" t="s">
        <v>610</v>
      </c>
      <c r="J297" s="85">
        <v>0</v>
      </c>
      <c r="K297" s="85" t="s">
        <v>528</v>
      </c>
      <c r="L297"/>
      <c r="M297"/>
      <c r="N297"/>
      <c r="O297"/>
      <c r="P297"/>
      <c r="Q297"/>
      <c r="R297"/>
      <c r="S297"/>
    </row>
    <row r="298" spans="1:19">
      <c r="A298" s="85" t="s">
        <v>732</v>
      </c>
      <c r="B298" s="85" t="s">
        <v>1080</v>
      </c>
      <c r="C298" s="85">
        <v>1.64</v>
      </c>
      <c r="D298" s="85">
        <v>1.64</v>
      </c>
      <c r="E298" s="85">
        <v>3.8079999999999998</v>
      </c>
      <c r="F298" s="85">
        <v>0.38900000000000001</v>
      </c>
      <c r="G298" s="85">
        <v>0.27400000000000002</v>
      </c>
      <c r="H298" s="85" t="s">
        <v>463</v>
      </c>
      <c r="I298" s="85" t="s">
        <v>610</v>
      </c>
      <c r="J298" s="85">
        <v>0</v>
      </c>
      <c r="K298" s="85" t="s">
        <v>528</v>
      </c>
      <c r="L298"/>
      <c r="M298"/>
      <c r="N298"/>
      <c r="O298"/>
      <c r="P298"/>
      <c r="Q298"/>
      <c r="R298"/>
      <c r="S298"/>
    </row>
    <row r="299" spans="1:19">
      <c r="A299" s="85" t="s">
        <v>733</v>
      </c>
      <c r="B299" s="85" t="s">
        <v>1080</v>
      </c>
      <c r="C299" s="85">
        <v>1.65</v>
      </c>
      <c r="D299" s="85">
        <v>1.65</v>
      </c>
      <c r="E299" s="85">
        <v>3.8079999999999998</v>
      </c>
      <c r="F299" s="85">
        <v>0.38900000000000001</v>
      </c>
      <c r="G299" s="85">
        <v>0.27400000000000002</v>
      </c>
      <c r="H299" s="85" t="s">
        <v>463</v>
      </c>
      <c r="I299" s="85" t="s">
        <v>612</v>
      </c>
      <c r="J299" s="85">
        <v>0</v>
      </c>
      <c r="K299" s="85" t="s">
        <v>528</v>
      </c>
      <c r="L299"/>
      <c r="M299"/>
      <c r="N299"/>
      <c r="O299"/>
      <c r="P299"/>
      <c r="Q299"/>
      <c r="R299"/>
      <c r="S299"/>
    </row>
    <row r="300" spans="1:19">
      <c r="A300" s="85" t="s">
        <v>734</v>
      </c>
      <c r="B300" s="85" t="s">
        <v>1080</v>
      </c>
      <c r="C300" s="85">
        <v>1.65</v>
      </c>
      <c r="D300" s="85">
        <v>1.65</v>
      </c>
      <c r="E300" s="85">
        <v>3.8079999999999998</v>
      </c>
      <c r="F300" s="85">
        <v>0.38900000000000001</v>
      </c>
      <c r="G300" s="85">
        <v>0.27400000000000002</v>
      </c>
      <c r="H300" s="85" t="s">
        <v>463</v>
      </c>
      <c r="I300" s="85" t="s">
        <v>613</v>
      </c>
      <c r="J300" s="85">
        <v>0</v>
      </c>
      <c r="K300" s="85" t="s">
        <v>528</v>
      </c>
      <c r="L300"/>
      <c r="M300"/>
      <c r="N300"/>
      <c r="O300"/>
      <c r="P300"/>
      <c r="Q300"/>
      <c r="R300"/>
      <c r="S300"/>
    </row>
    <row r="301" spans="1:19">
      <c r="A301" s="85" t="s">
        <v>735</v>
      </c>
      <c r="B301" s="85" t="s">
        <v>1080</v>
      </c>
      <c r="C301" s="85">
        <v>1.64</v>
      </c>
      <c r="D301" s="85">
        <v>1.64</v>
      </c>
      <c r="E301" s="85">
        <v>3.8079999999999998</v>
      </c>
      <c r="F301" s="85">
        <v>0.38900000000000001</v>
      </c>
      <c r="G301" s="85">
        <v>0.27400000000000002</v>
      </c>
      <c r="H301" s="85" t="s">
        <v>463</v>
      </c>
      <c r="I301" s="85" t="s">
        <v>613</v>
      </c>
      <c r="J301" s="85">
        <v>0</v>
      </c>
      <c r="K301" s="85" t="s">
        <v>528</v>
      </c>
      <c r="L301"/>
      <c r="M301"/>
      <c r="N301"/>
      <c r="O301"/>
      <c r="P301"/>
      <c r="Q301"/>
      <c r="R301"/>
      <c r="S301"/>
    </row>
    <row r="302" spans="1:19">
      <c r="A302" s="85" t="s">
        <v>736</v>
      </c>
      <c r="B302" s="85" t="s">
        <v>1080</v>
      </c>
      <c r="C302" s="85">
        <v>1.64</v>
      </c>
      <c r="D302" s="85">
        <v>1.64</v>
      </c>
      <c r="E302" s="85">
        <v>3.8079999999999998</v>
      </c>
      <c r="F302" s="85">
        <v>0.38900000000000001</v>
      </c>
      <c r="G302" s="85">
        <v>0.27400000000000002</v>
      </c>
      <c r="H302" s="85" t="s">
        <v>463</v>
      </c>
      <c r="I302" s="85" t="s">
        <v>613</v>
      </c>
      <c r="J302" s="85">
        <v>0</v>
      </c>
      <c r="K302" s="85" t="s">
        <v>528</v>
      </c>
      <c r="L302"/>
      <c r="M302"/>
      <c r="N302"/>
      <c r="O302"/>
      <c r="P302"/>
      <c r="Q302"/>
      <c r="R302"/>
      <c r="S302"/>
    </row>
    <row r="303" spans="1:19">
      <c r="A303" s="85" t="s">
        <v>737</v>
      </c>
      <c r="B303" s="85" t="s">
        <v>1080</v>
      </c>
      <c r="C303" s="85">
        <v>1.64</v>
      </c>
      <c r="D303" s="85">
        <v>1.64</v>
      </c>
      <c r="E303" s="85">
        <v>3.8079999999999998</v>
      </c>
      <c r="F303" s="85">
        <v>0.38900000000000001</v>
      </c>
      <c r="G303" s="85">
        <v>0.27400000000000002</v>
      </c>
      <c r="H303" s="85" t="s">
        <v>463</v>
      </c>
      <c r="I303" s="85" t="s">
        <v>613</v>
      </c>
      <c r="J303" s="85">
        <v>0</v>
      </c>
      <c r="K303" s="85" t="s">
        <v>528</v>
      </c>
      <c r="L303"/>
      <c r="M303"/>
      <c r="N303"/>
      <c r="O303"/>
      <c r="P303"/>
      <c r="Q303"/>
      <c r="R303"/>
      <c r="S303"/>
    </row>
    <row r="304" spans="1:19">
      <c r="A304" s="85" t="s">
        <v>738</v>
      </c>
      <c r="B304" s="85" t="s">
        <v>1080</v>
      </c>
      <c r="C304" s="85">
        <v>1.64</v>
      </c>
      <c r="D304" s="85">
        <v>1.64</v>
      </c>
      <c r="E304" s="85">
        <v>3.8079999999999998</v>
      </c>
      <c r="F304" s="85">
        <v>0.38900000000000001</v>
      </c>
      <c r="G304" s="85">
        <v>0.27400000000000002</v>
      </c>
      <c r="H304" s="85" t="s">
        <v>463</v>
      </c>
      <c r="I304" s="85" t="s">
        <v>614</v>
      </c>
      <c r="J304" s="85">
        <v>0</v>
      </c>
      <c r="K304" s="85" t="s">
        <v>528</v>
      </c>
      <c r="L304"/>
      <c r="M304"/>
      <c r="N304"/>
      <c r="O304"/>
      <c r="P304"/>
      <c r="Q304"/>
      <c r="R304"/>
      <c r="S304"/>
    </row>
    <row r="305" spans="1:19">
      <c r="A305" s="85" t="s">
        <v>741</v>
      </c>
      <c r="B305" s="85" t="s">
        <v>1080</v>
      </c>
      <c r="C305" s="85">
        <v>1.64</v>
      </c>
      <c r="D305" s="85">
        <v>1.64</v>
      </c>
      <c r="E305" s="85">
        <v>3.8079999999999998</v>
      </c>
      <c r="F305" s="85">
        <v>0.38900000000000001</v>
      </c>
      <c r="G305" s="85">
        <v>0.27400000000000002</v>
      </c>
      <c r="H305" s="85" t="s">
        <v>463</v>
      </c>
      <c r="I305" s="85" t="s">
        <v>629</v>
      </c>
      <c r="J305" s="85">
        <v>180</v>
      </c>
      <c r="K305" s="85" t="s">
        <v>535</v>
      </c>
      <c r="L305"/>
      <c r="M305"/>
      <c r="N305"/>
      <c r="O305"/>
      <c r="P305"/>
      <c r="Q305"/>
      <c r="R305"/>
      <c r="S305"/>
    </row>
    <row r="306" spans="1:19">
      <c r="A306" s="85" t="s">
        <v>742</v>
      </c>
      <c r="B306" s="85" t="s">
        <v>1080</v>
      </c>
      <c r="C306" s="85">
        <v>1.64</v>
      </c>
      <c r="D306" s="85">
        <v>1.64</v>
      </c>
      <c r="E306" s="85">
        <v>3.8079999999999998</v>
      </c>
      <c r="F306" s="85">
        <v>0.38900000000000001</v>
      </c>
      <c r="G306" s="85">
        <v>0.27400000000000002</v>
      </c>
      <c r="H306" s="85" t="s">
        <v>463</v>
      </c>
      <c r="I306" s="85" t="s">
        <v>631</v>
      </c>
      <c r="J306" s="85">
        <v>180</v>
      </c>
      <c r="K306" s="85" t="s">
        <v>535</v>
      </c>
      <c r="L306"/>
      <c r="M306"/>
      <c r="N306"/>
      <c r="O306"/>
      <c r="P306"/>
      <c r="Q306"/>
      <c r="R306"/>
      <c r="S306"/>
    </row>
    <row r="307" spans="1:19">
      <c r="A307" s="85" t="s">
        <v>743</v>
      </c>
      <c r="B307" s="85" t="s">
        <v>1080</v>
      </c>
      <c r="C307" s="85">
        <v>1.64</v>
      </c>
      <c r="D307" s="85">
        <v>1.64</v>
      </c>
      <c r="E307" s="85">
        <v>3.8079999999999998</v>
      </c>
      <c r="F307" s="85">
        <v>0.38900000000000001</v>
      </c>
      <c r="G307" s="85">
        <v>0.27400000000000002</v>
      </c>
      <c r="H307" s="85" t="s">
        <v>463</v>
      </c>
      <c r="I307" s="85" t="s">
        <v>631</v>
      </c>
      <c r="J307" s="85">
        <v>180</v>
      </c>
      <c r="K307" s="85" t="s">
        <v>535</v>
      </c>
      <c r="L307"/>
      <c r="M307"/>
      <c r="N307"/>
      <c r="O307"/>
      <c r="P307"/>
      <c r="Q307"/>
      <c r="R307"/>
      <c r="S307"/>
    </row>
    <row r="308" spans="1:19">
      <c r="A308" s="85" t="s">
        <v>744</v>
      </c>
      <c r="B308" s="85" t="s">
        <v>1080</v>
      </c>
      <c r="C308" s="85">
        <v>1.64</v>
      </c>
      <c r="D308" s="85">
        <v>1.64</v>
      </c>
      <c r="E308" s="85">
        <v>3.8079999999999998</v>
      </c>
      <c r="F308" s="85">
        <v>0.38900000000000001</v>
      </c>
      <c r="G308" s="85">
        <v>0.27400000000000002</v>
      </c>
      <c r="H308" s="85" t="s">
        <v>463</v>
      </c>
      <c r="I308" s="85" t="s">
        <v>631</v>
      </c>
      <c r="J308" s="85">
        <v>180</v>
      </c>
      <c r="K308" s="85" t="s">
        <v>535</v>
      </c>
      <c r="L308"/>
      <c r="M308"/>
      <c r="N308"/>
      <c r="O308"/>
      <c r="P308"/>
      <c r="Q308"/>
      <c r="R308"/>
      <c r="S308"/>
    </row>
    <row r="309" spans="1:19">
      <c r="A309" s="85" t="s">
        <v>745</v>
      </c>
      <c r="B309" s="85" t="s">
        <v>1080</v>
      </c>
      <c r="C309" s="85">
        <v>1.64</v>
      </c>
      <c r="D309" s="85">
        <v>1.64</v>
      </c>
      <c r="E309" s="85">
        <v>3.8079999999999998</v>
      </c>
      <c r="F309" s="85">
        <v>0.38900000000000001</v>
      </c>
      <c r="G309" s="85">
        <v>0.27400000000000002</v>
      </c>
      <c r="H309" s="85" t="s">
        <v>463</v>
      </c>
      <c r="I309" s="85" t="s">
        <v>631</v>
      </c>
      <c r="J309" s="85">
        <v>180</v>
      </c>
      <c r="K309" s="85" t="s">
        <v>535</v>
      </c>
      <c r="L309"/>
      <c r="M309"/>
      <c r="N309"/>
      <c r="O309"/>
      <c r="P309"/>
      <c r="Q309"/>
      <c r="R309"/>
      <c r="S309"/>
    </row>
    <row r="310" spans="1:19">
      <c r="A310" s="85" t="s">
        <v>746</v>
      </c>
      <c r="B310" s="85" t="s">
        <v>1080</v>
      </c>
      <c r="C310" s="85">
        <v>1.65</v>
      </c>
      <c r="D310" s="85">
        <v>1.65</v>
      </c>
      <c r="E310" s="85">
        <v>3.8079999999999998</v>
      </c>
      <c r="F310" s="85">
        <v>0.38900000000000001</v>
      </c>
      <c r="G310" s="85">
        <v>0.27400000000000002</v>
      </c>
      <c r="H310" s="85" t="s">
        <v>463</v>
      </c>
      <c r="I310" s="85" t="s">
        <v>633</v>
      </c>
      <c r="J310" s="85">
        <v>180</v>
      </c>
      <c r="K310" s="85" t="s">
        <v>535</v>
      </c>
      <c r="L310"/>
      <c r="M310"/>
      <c r="N310"/>
      <c r="O310"/>
      <c r="P310"/>
      <c r="Q310"/>
      <c r="R310"/>
      <c r="S310"/>
    </row>
    <row r="311" spans="1:19">
      <c r="A311" s="85" t="s">
        <v>747</v>
      </c>
      <c r="B311" s="85" t="s">
        <v>1080</v>
      </c>
      <c r="C311" s="85">
        <v>1.65</v>
      </c>
      <c r="D311" s="85">
        <v>1.65</v>
      </c>
      <c r="E311" s="85">
        <v>3.8079999999999998</v>
      </c>
      <c r="F311" s="85">
        <v>0.38900000000000001</v>
      </c>
      <c r="G311" s="85">
        <v>0.27400000000000002</v>
      </c>
      <c r="H311" s="85" t="s">
        <v>463</v>
      </c>
      <c r="I311" s="85" t="s">
        <v>633</v>
      </c>
      <c r="J311" s="85">
        <v>180</v>
      </c>
      <c r="K311" s="85" t="s">
        <v>535</v>
      </c>
      <c r="L311"/>
      <c r="M311"/>
      <c r="N311"/>
      <c r="O311"/>
      <c r="P311"/>
      <c r="Q311"/>
      <c r="R311"/>
      <c r="S311"/>
    </row>
    <row r="312" spans="1:19">
      <c r="A312" s="85" t="s">
        <v>748</v>
      </c>
      <c r="B312" s="85" t="s">
        <v>1080</v>
      </c>
      <c r="C312" s="85">
        <v>3.41</v>
      </c>
      <c r="D312" s="85">
        <v>3.41</v>
      </c>
      <c r="E312" s="85">
        <v>3.8079999999999998</v>
      </c>
      <c r="F312" s="85">
        <v>0.38900000000000001</v>
      </c>
      <c r="G312" s="85">
        <v>0.27400000000000002</v>
      </c>
      <c r="H312" s="85" t="s">
        <v>463</v>
      </c>
      <c r="I312" s="85" t="s">
        <v>633</v>
      </c>
      <c r="J312" s="85">
        <v>180</v>
      </c>
      <c r="K312" s="85" t="s">
        <v>535</v>
      </c>
      <c r="L312"/>
      <c r="M312"/>
      <c r="N312"/>
      <c r="O312"/>
      <c r="P312"/>
      <c r="Q312"/>
      <c r="R312"/>
      <c r="S312"/>
    </row>
    <row r="313" spans="1:19">
      <c r="A313" s="85" t="s">
        <v>749</v>
      </c>
      <c r="B313" s="85" t="s">
        <v>1080</v>
      </c>
      <c r="C313" s="85">
        <v>1.64</v>
      </c>
      <c r="D313" s="85">
        <v>1.64</v>
      </c>
      <c r="E313" s="85">
        <v>3.8079999999999998</v>
      </c>
      <c r="F313" s="85">
        <v>0.38900000000000001</v>
      </c>
      <c r="G313" s="85">
        <v>0.27400000000000002</v>
      </c>
      <c r="H313" s="85" t="s">
        <v>463</v>
      </c>
      <c r="I313" s="85" t="s">
        <v>635</v>
      </c>
      <c r="J313" s="85">
        <v>180</v>
      </c>
      <c r="K313" s="85" t="s">
        <v>535</v>
      </c>
      <c r="L313"/>
      <c r="M313"/>
      <c r="N313"/>
      <c r="O313"/>
      <c r="P313"/>
      <c r="Q313"/>
      <c r="R313"/>
      <c r="S313"/>
    </row>
    <row r="314" spans="1:19">
      <c r="A314" s="85" t="s">
        <v>750</v>
      </c>
      <c r="B314" s="85" t="s">
        <v>1080</v>
      </c>
      <c r="C314" s="85">
        <v>1.64</v>
      </c>
      <c r="D314" s="85">
        <v>1.64</v>
      </c>
      <c r="E314" s="85">
        <v>3.8079999999999998</v>
      </c>
      <c r="F314" s="85">
        <v>0.38900000000000001</v>
      </c>
      <c r="G314" s="85">
        <v>0.27400000000000002</v>
      </c>
      <c r="H314" s="85" t="s">
        <v>463</v>
      </c>
      <c r="I314" s="85" t="s">
        <v>635</v>
      </c>
      <c r="J314" s="85">
        <v>180</v>
      </c>
      <c r="K314" s="85" t="s">
        <v>535</v>
      </c>
      <c r="L314"/>
      <c r="M314"/>
      <c r="N314"/>
      <c r="O314"/>
      <c r="P314"/>
      <c r="Q314"/>
      <c r="R314"/>
      <c r="S314"/>
    </row>
    <row r="315" spans="1:19">
      <c r="A315" s="85" t="s">
        <v>751</v>
      </c>
      <c r="B315" s="85" t="s">
        <v>1080</v>
      </c>
      <c r="C315" s="85">
        <v>1.64</v>
      </c>
      <c r="D315" s="85">
        <v>1.64</v>
      </c>
      <c r="E315" s="85">
        <v>3.8079999999999998</v>
      </c>
      <c r="F315" s="85">
        <v>0.38900000000000001</v>
      </c>
      <c r="G315" s="85">
        <v>0.27400000000000002</v>
      </c>
      <c r="H315" s="85" t="s">
        <v>463</v>
      </c>
      <c r="I315" s="85" t="s">
        <v>635</v>
      </c>
      <c r="J315" s="85">
        <v>180</v>
      </c>
      <c r="K315" s="85" t="s">
        <v>535</v>
      </c>
      <c r="L315"/>
      <c r="M315"/>
      <c r="N315"/>
      <c r="O315"/>
      <c r="P315"/>
      <c r="Q315"/>
      <c r="R315"/>
      <c r="S315"/>
    </row>
    <row r="316" spans="1:19">
      <c r="A316" s="85" t="s">
        <v>752</v>
      </c>
      <c r="B316" s="85" t="s">
        <v>1080</v>
      </c>
      <c r="C316" s="85">
        <v>1.64</v>
      </c>
      <c r="D316" s="85">
        <v>1.64</v>
      </c>
      <c r="E316" s="85">
        <v>3.8079999999999998</v>
      </c>
      <c r="F316" s="85">
        <v>0.38900000000000001</v>
      </c>
      <c r="G316" s="85">
        <v>0.27400000000000002</v>
      </c>
      <c r="H316" s="85" t="s">
        <v>463</v>
      </c>
      <c r="I316" s="85" t="s">
        <v>635</v>
      </c>
      <c r="J316" s="85">
        <v>180</v>
      </c>
      <c r="K316" s="85" t="s">
        <v>535</v>
      </c>
      <c r="L316"/>
      <c r="M316"/>
      <c r="N316"/>
      <c r="O316"/>
      <c r="P316"/>
      <c r="Q316"/>
      <c r="R316"/>
      <c r="S316"/>
    </row>
    <row r="317" spans="1:19">
      <c r="A317" s="85" t="s">
        <v>753</v>
      </c>
      <c r="B317" s="85" t="s">
        <v>1080</v>
      </c>
      <c r="C317" s="85">
        <v>1.65</v>
      </c>
      <c r="D317" s="85">
        <v>1.65</v>
      </c>
      <c r="E317" s="85">
        <v>3.8079999999999998</v>
      </c>
      <c r="F317" s="85">
        <v>0.38900000000000001</v>
      </c>
      <c r="G317" s="85">
        <v>0.27400000000000002</v>
      </c>
      <c r="H317" s="85" t="s">
        <v>463</v>
      </c>
      <c r="I317" s="85" t="s">
        <v>637</v>
      </c>
      <c r="J317" s="85">
        <v>180</v>
      </c>
      <c r="K317" s="85" t="s">
        <v>535</v>
      </c>
      <c r="L317"/>
      <c r="M317"/>
      <c r="N317"/>
      <c r="O317"/>
      <c r="P317"/>
      <c r="Q317"/>
      <c r="R317"/>
      <c r="S317"/>
    </row>
    <row r="318" spans="1:19">
      <c r="A318" s="85" t="s">
        <v>754</v>
      </c>
      <c r="B318" s="85" t="s">
        <v>1080</v>
      </c>
      <c r="C318" s="85">
        <v>1.65</v>
      </c>
      <c r="D318" s="85">
        <v>1.65</v>
      </c>
      <c r="E318" s="85">
        <v>3.8079999999999998</v>
      </c>
      <c r="F318" s="85">
        <v>0.38900000000000001</v>
      </c>
      <c r="G318" s="85">
        <v>0.27400000000000002</v>
      </c>
      <c r="H318" s="85" t="s">
        <v>463</v>
      </c>
      <c r="I318" s="85" t="s">
        <v>639</v>
      </c>
      <c r="J318" s="85">
        <v>0</v>
      </c>
      <c r="K318" s="85" t="s">
        <v>528</v>
      </c>
      <c r="L318"/>
      <c r="M318"/>
      <c r="N318"/>
      <c r="O318"/>
      <c r="P318"/>
      <c r="Q318"/>
      <c r="R318"/>
      <c r="S318"/>
    </row>
    <row r="319" spans="1:19">
      <c r="A319" s="85" t="s">
        <v>755</v>
      </c>
      <c r="B319" s="85" t="s">
        <v>1080</v>
      </c>
      <c r="C319" s="85">
        <v>1.64</v>
      </c>
      <c r="D319" s="85">
        <v>1.64</v>
      </c>
      <c r="E319" s="85">
        <v>3.8079999999999998</v>
      </c>
      <c r="F319" s="85">
        <v>0.38900000000000001</v>
      </c>
      <c r="G319" s="85">
        <v>0.27400000000000002</v>
      </c>
      <c r="H319" s="85" t="s">
        <v>463</v>
      </c>
      <c r="I319" s="85" t="s">
        <v>641</v>
      </c>
      <c r="J319" s="85">
        <v>0</v>
      </c>
      <c r="K319" s="85" t="s">
        <v>528</v>
      </c>
      <c r="L319"/>
      <c r="M319"/>
      <c r="N319"/>
      <c r="O319"/>
      <c r="P319"/>
      <c r="Q319"/>
      <c r="R319"/>
      <c r="S319"/>
    </row>
    <row r="320" spans="1:19">
      <c r="A320" s="85" t="s">
        <v>756</v>
      </c>
      <c r="B320" s="85" t="s">
        <v>1080</v>
      </c>
      <c r="C320" s="85">
        <v>1.64</v>
      </c>
      <c r="D320" s="85">
        <v>1.64</v>
      </c>
      <c r="E320" s="85">
        <v>3.8079999999999998</v>
      </c>
      <c r="F320" s="85">
        <v>0.38900000000000001</v>
      </c>
      <c r="G320" s="85">
        <v>0.27400000000000002</v>
      </c>
      <c r="H320" s="85" t="s">
        <v>463</v>
      </c>
      <c r="I320" s="85" t="s">
        <v>641</v>
      </c>
      <c r="J320" s="85">
        <v>0</v>
      </c>
      <c r="K320" s="85" t="s">
        <v>528</v>
      </c>
      <c r="L320"/>
      <c r="M320"/>
      <c r="N320"/>
      <c r="O320"/>
      <c r="P320"/>
      <c r="Q320"/>
      <c r="R320"/>
      <c r="S320"/>
    </row>
    <row r="321" spans="1:19">
      <c r="A321" s="85" t="s">
        <v>757</v>
      </c>
      <c r="B321" s="85" t="s">
        <v>1080</v>
      </c>
      <c r="C321" s="85">
        <v>1.64</v>
      </c>
      <c r="D321" s="85">
        <v>1.64</v>
      </c>
      <c r="E321" s="85">
        <v>3.8079999999999998</v>
      </c>
      <c r="F321" s="85">
        <v>0.38900000000000001</v>
      </c>
      <c r="G321" s="85">
        <v>0.27400000000000002</v>
      </c>
      <c r="H321" s="85" t="s">
        <v>463</v>
      </c>
      <c r="I321" s="85" t="s">
        <v>641</v>
      </c>
      <c r="J321" s="85">
        <v>0</v>
      </c>
      <c r="K321" s="85" t="s">
        <v>528</v>
      </c>
      <c r="L321"/>
      <c r="M321"/>
      <c r="N321"/>
      <c r="O321"/>
      <c r="P321"/>
      <c r="Q321"/>
      <c r="R321"/>
      <c r="S321"/>
    </row>
    <row r="322" spans="1:19">
      <c r="A322" s="85" t="s">
        <v>758</v>
      </c>
      <c r="B322" s="85" t="s">
        <v>1080</v>
      </c>
      <c r="C322" s="85">
        <v>1.64</v>
      </c>
      <c r="D322" s="85">
        <v>1.64</v>
      </c>
      <c r="E322" s="85">
        <v>3.8079999999999998</v>
      </c>
      <c r="F322" s="85">
        <v>0.38900000000000001</v>
      </c>
      <c r="G322" s="85">
        <v>0.27400000000000002</v>
      </c>
      <c r="H322" s="85" t="s">
        <v>463</v>
      </c>
      <c r="I322" s="85" t="s">
        <v>641</v>
      </c>
      <c r="J322" s="85">
        <v>0</v>
      </c>
      <c r="K322" s="85" t="s">
        <v>528</v>
      </c>
      <c r="L322"/>
      <c r="M322"/>
      <c r="N322"/>
      <c r="O322"/>
      <c r="P322"/>
      <c r="Q322"/>
      <c r="R322"/>
      <c r="S322"/>
    </row>
    <row r="323" spans="1:19">
      <c r="A323" s="85" t="s">
        <v>759</v>
      </c>
      <c r="B323" s="85" t="s">
        <v>1080</v>
      </c>
      <c r="C323" s="85">
        <v>1.65</v>
      </c>
      <c r="D323" s="85">
        <v>1.65</v>
      </c>
      <c r="E323" s="85">
        <v>3.8079999999999998</v>
      </c>
      <c r="F323" s="85">
        <v>0.38900000000000001</v>
      </c>
      <c r="G323" s="85">
        <v>0.27400000000000002</v>
      </c>
      <c r="H323" s="85" t="s">
        <v>463</v>
      </c>
      <c r="I323" s="85" t="s">
        <v>645</v>
      </c>
      <c r="J323" s="85">
        <v>0</v>
      </c>
      <c r="K323" s="85" t="s">
        <v>528</v>
      </c>
      <c r="L323"/>
      <c r="M323"/>
      <c r="N323"/>
      <c r="O323"/>
      <c r="P323"/>
      <c r="Q323"/>
      <c r="R323"/>
      <c r="S323"/>
    </row>
    <row r="324" spans="1:19">
      <c r="A324" s="85" t="s">
        <v>760</v>
      </c>
      <c r="B324" s="85" t="s">
        <v>1080</v>
      </c>
      <c r="C324" s="85">
        <v>1.65</v>
      </c>
      <c r="D324" s="85">
        <v>1.65</v>
      </c>
      <c r="E324" s="85">
        <v>3.8079999999999998</v>
      </c>
      <c r="F324" s="85">
        <v>0.38900000000000001</v>
      </c>
      <c r="G324" s="85">
        <v>0.27400000000000002</v>
      </c>
      <c r="H324" s="85" t="s">
        <v>463</v>
      </c>
      <c r="I324" s="85" t="s">
        <v>647</v>
      </c>
      <c r="J324" s="85">
        <v>0</v>
      </c>
      <c r="K324" s="85" t="s">
        <v>528</v>
      </c>
      <c r="L324"/>
      <c r="M324"/>
      <c r="N324"/>
      <c r="O324"/>
      <c r="P324"/>
      <c r="Q324"/>
      <c r="R324"/>
      <c r="S324"/>
    </row>
    <row r="325" spans="1:19">
      <c r="A325" s="85" t="s">
        <v>761</v>
      </c>
      <c r="B325" s="85" t="s">
        <v>1080</v>
      </c>
      <c r="C325" s="85">
        <v>1.64</v>
      </c>
      <c r="D325" s="85">
        <v>1.64</v>
      </c>
      <c r="E325" s="85">
        <v>3.8079999999999998</v>
      </c>
      <c r="F325" s="85">
        <v>0.38900000000000001</v>
      </c>
      <c r="G325" s="85">
        <v>0.27400000000000002</v>
      </c>
      <c r="H325" s="85" t="s">
        <v>463</v>
      </c>
      <c r="I325" s="85" t="s">
        <v>647</v>
      </c>
      <c r="J325" s="85">
        <v>0</v>
      </c>
      <c r="K325" s="85" t="s">
        <v>528</v>
      </c>
      <c r="L325"/>
      <c r="M325"/>
      <c r="N325"/>
      <c r="O325"/>
      <c r="P325"/>
      <c r="Q325"/>
      <c r="R325"/>
      <c r="S325"/>
    </row>
    <row r="326" spans="1:19">
      <c r="A326" s="85" t="s">
        <v>762</v>
      </c>
      <c r="B326" s="85" t="s">
        <v>1080</v>
      </c>
      <c r="C326" s="85">
        <v>1.64</v>
      </c>
      <c r="D326" s="85">
        <v>1.64</v>
      </c>
      <c r="E326" s="85">
        <v>3.8079999999999998</v>
      </c>
      <c r="F326" s="85">
        <v>0.38900000000000001</v>
      </c>
      <c r="G326" s="85">
        <v>0.27400000000000002</v>
      </c>
      <c r="H326" s="85" t="s">
        <v>463</v>
      </c>
      <c r="I326" s="85" t="s">
        <v>647</v>
      </c>
      <c r="J326" s="85">
        <v>0</v>
      </c>
      <c r="K326" s="85" t="s">
        <v>528</v>
      </c>
      <c r="L326"/>
      <c r="M326"/>
      <c r="N326"/>
      <c r="O326"/>
      <c r="P326"/>
      <c r="Q326"/>
      <c r="R326"/>
      <c r="S326"/>
    </row>
    <row r="327" spans="1:19">
      <c r="A327" s="85" t="s">
        <v>763</v>
      </c>
      <c r="B327" s="85" t="s">
        <v>1080</v>
      </c>
      <c r="C327" s="85">
        <v>1.64</v>
      </c>
      <c r="D327" s="85">
        <v>1.64</v>
      </c>
      <c r="E327" s="85">
        <v>3.8079999999999998</v>
      </c>
      <c r="F327" s="85">
        <v>0.38900000000000001</v>
      </c>
      <c r="G327" s="85">
        <v>0.27400000000000002</v>
      </c>
      <c r="H327" s="85" t="s">
        <v>463</v>
      </c>
      <c r="I327" s="85" t="s">
        <v>647</v>
      </c>
      <c r="J327" s="85">
        <v>0</v>
      </c>
      <c r="K327" s="85" t="s">
        <v>528</v>
      </c>
      <c r="L327"/>
      <c r="M327"/>
      <c r="N327"/>
      <c r="O327"/>
      <c r="P327"/>
      <c r="Q327"/>
      <c r="R327"/>
      <c r="S327"/>
    </row>
    <row r="328" spans="1:19">
      <c r="A328" s="85" t="s">
        <v>764</v>
      </c>
      <c r="B328" s="85" t="s">
        <v>1080</v>
      </c>
      <c r="C328" s="85">
        <v>1.64</v>
      </c>
      <c r="D328" s="85">
        <v>1.64</v>
      </c>
      <c r="E328" s="85">
        <v>3.8079999999999998</v>
      </c>
      <c r="F328" s="85">
        <v>0.38900000000000001</v>
      </c>
      <c r="G328" s="85">
        <v>0.27400000000000002</v>
      </c>
      <c r="H328" s="85" t="s">
        <v>463</v>
      </c>
      <c r="I328" s="85" t="s">
        <v>649</v>
      </c>
      <c r="J328" s="85">
        <v>0</v>
      </c>
      <c r="K328" s="85" t="s">
        <v>528</v>
      </c>
      <c r="L328"/>
      <c r="M328"/>
      <c r="N328"/>
      <c r="O328"/>
      <c r="P328"/>
      <c r="Q328"/>
      <c r="R328"/>
      <c r="S328"/>
    </row>
    <row r="329" spans="1:19">
      <c r="A329" s="85" t="s">
        <v>679</v>
      </c>
      <c r="B329" s="85" t="s">
        <v>1079</v>
      </c>
      <c r="C329" s="85">
        <v>1.64</v>
      </c>
      <c r="D329" s="85">
        <v>1.64</v>
      </c>
      <c r="E329" s="85">
        <v>3.2410000000000001</v>
      </c>
      <c r="F329" s="85">
        <v>0.38500000000000001</v>
      </c>
      <c r="G329" s="85">
        <v>0.30499999999999999</v>
      </c>
      <c r="H329" s="85" t="s">
        <v>463</v>
      </c>
      <c r="I329" s="85" t="s">
        <v>561</v>
      </c>
      <c r="J329" s="85">
        <v>0</v>
      </c>
      <c r="K329" s="85" t="s">
        <v>528</v>
      </c>
      <c r="L329"/>
      <c r="M329"/>
      <c r="N329"/>
      <c r="O329"/>
      <c r="P329"/>
      <c r="Q329"/>
      <c r="R329"/>
      <c r="S329"/>
    </row>
    <row r="330" spans="1:19">
      <c r="A330" s="85" t="s">
        <v>680</v>
      </c>
      <c r="B330" s="85" t="s">
        <v>1079</v>
      </c>
      <c r="C330" s="85">
        <v>1.64</v>
      </c>
      <c r="D330" s="85">
        <v>1.64</v>
      </c>
      <c r="E330" s="85">
        <v>3.2410000000000001</v>
      </c>
      <c r="F330" s="85">
        <v>0.38500000000000001</v>
      </c>
      <c r="G330" s="85">
        <v>0.30499999999999999</v>
      </c>
      <c r="H330" s="85" t="s">
        <v>463</v>
      </c>
      <c r="I330" s="85" t="s">
        <v>561</v>
      </c>
      <c r="J330" s="85">
        <v>0</v>
      </c>
      <c r="K330" s="85" t="s">
        <v>528</v>
      </c>
      <c r="L330"/>
      <c r="M330"/>
      <c r="N330"/>
      <c r="O330"/>
      <c r="P330"/>
      <c r="Q330"/>
      <c r="R330"/>
      <c r="S330"/>
    </row>
    <row r="331" spans="1:19">
      <c r="A331" s="85" t="s">
        <v>681</v>
      </c>
      <c r="B331" s="85" t="s">
        <v>1079</v>
      </c>
      <c r="C331" s="85">
        <v>1.65</v>
      </c>
      <c r="D331" s="85">
        <v>1.65</v>
      </c>
      <c r="E331" s="85">
        <v>3.2410000000000001</v>
      </c>
      <c r="F331" s="85">
        <v>0.38500000000000001</v>
      </c>
      <c r="G331" s="85">
        <v>0.30499999999999999</v>
      </c>
      <c r="H331" s="85" t="s">
        <v>463</v>
      </c>
      <c r="I331" s="85" t="s">
        <v>561</v>
      </c>
      <c r="J331" s="85">
        <v>0</v>
      </c>
      <c r="K331" s="85" t="s">
        <v>528</v>
      </c>
      <c r="L331"/>
      <c r="M331"/>
      <c r="N331"/>
      <c r="O331"/>
      <c r="P331"/>
      <c r="Q331"/>
      <c r="R331"/>
      <c r="S331"/>
    </row>
    <row r="332" spans="1:19">
      <c r="A332" s="85" t="s">
        <v>670</v>
      </c>
      <c r="B332" s="85" t="s">
        <v>1079</v>
      </c>
      <c r="C332" s="85">
        <v>1.64</v>
      </c>
      <c r="D332" s="85">
        <v>1.64</v>
      </c>
      <c r="E332" s="85">
        <v>3.2410000000000001</v>
      </c>
      <c r="F332" s="85">
        <v>0.38500000000000001</v>
      </c>
      <c r="G332" s="85">
        <v>0.30499999999999999</v>
      </c>
      <c r="H332" s="85" t="s">
        <v>463</v>
      </c>
      <c r="I332" s="85" t="s">
        <v>545</v>
      </c>
      <c r="J332" s="85">
        <v>180</v>
      </c>
      <c r="K332" s="85" t="s">
        <v>535</v>
      </c>
      <c r="L332"/>
      <c r="M332"/>
      <c r="N332"/>
      <c r="O332"/>
      <c r="P332"/>
      <c r="Q332"/>
      <c r="R332"/>
      <c r="S332"/>
    </row>
    <row r="333" spans="1:19">
      <c r="A333" s="85" t="s">
        <v>671</v>
      </c>
      <c r="B333" s="85" t="s">
        <v>1079</v>
      </c>
      <c r="C333" s="85">
        <v>1.64</v>
      </c>
      <c r="D333" s="85">
        <v>1.64</v>
      </c>
      <c r="E333" s="85">
        <v>3.2410000000000001</v>
      </c>
      <c r="F333" s="85">
        <v>0.38500000000000001</v>
      </c>
      <c r="G333" s="85">
        <v>0.30499999999999999</v>
      </c>
      <c r="H333" s="85" t="s">
        <v>463</v>
      </c>
      <c r="I333" s="85" t="s">
        <v>545</v>
      </c>
      <c r="J333" s="85">
        <v>180</v>
      </c>
      <c r="K333" s="85" t="s">
        <v>535</v>
      </c>
      <c r="L333"/>
      <c r="M333"/>
      <c r="N333"/>
      <c r="O333"/>
      <c r="P333"/>
      <c r="Q333"/>
      <c r="R333"/>
      <c r="S333"/>
    </row>
    <row r="334" spans="1:19">
      <c r="A334" s="85" t="s">
        <v>672</v>
      </c>
      <c r="B334" s="85" t="s">
        <v>1079</v>
      </c>
      <c r="C334" s="85">
        <v>1.65</v>
      </c>
      <c r="D334" s="85">
        <v>1.65</v>
      </c>
      <c r="E334" s="85">
        <v>3.2410000000000001</v>
      </c>
      <c r="F334" s="85">
        <v>0.38500000000000001</v>
      </c>
      <c r="G334" s="85">
        <v>0.30499999999999999</v>
      </c>
      <c r="H334" s="85" t="s">
        <v>463</v>
      </c>
      <c r="I334" s="85" t="s">
        <v>545</v>
      </c>
      <c r="J334" s="85">
        <v>180</v>
      </c>
      <c r="K334" s="85" t="s">
        <v>535</v>
      </c>
      <c r="L334"/>
      <c r="M334"/>
      <c r="N334"/>
      <c r="O334"/>
      <c r="P334"/>
      <c r="Q334"/>
      <c r="R334"/>
      <c r="S334"/>
    </row>
    <row r="335" spans="1:19">
      <c r="A335" s="85" t="s">
        <v>765</v>
      </c>
      <c r="B335" s="85"/>
      <c r="C335" s="85"/>
      <c r="D335" s="85">
        <v>184.21</v>
      </c>
      <c r="E335" s="85">
        <v>3.65</v>
      </c>
      <c r="F335" s="85">
        <v>0.38800000000000001</v>
      </c>
      <c r="G335" s="85">
        <v>0.28299999999999997</v>
      </c>
      <c r="H335" s="85"/>
      <c r="I335" s="85"/>
      <c r="J335" s="85"/>
      <c r="K335" s="85"/>
      <c r="L335"/>
      <c r="M335"/>
      <c r="N335"/>
      <c r="O335"/>
      <c r="P335"/>
      <c r="Q335"/>
      <c r="R335"/>
      <c r="S335"/>
    </row>
    <row r="336" spans="1:19">
      <c r="A336" s="85" t="s">
        <v>766</v>
      </c>
      <c r="B336" s="85"/>
      <c r="C336" s="85"/>
      <c r="D336" s="85">
        <v>72.38</v>
      </c>
      <c r="E336" s="85">
        <v>3.69</v>
      </c>
      <c r="F336" s="85">
        <v>0.38800000000000001</v>
      </c>
      <c r="G336" s="85">
        <v>0.28100000000000003</v>
      </c>
      <c r="H336" s="85"/>
      <c r="I336" s="85"/>
      <c r="J336" s="85"/>
      <c r="K336" s="85"/>
      <c r="L336"/>
      <c r="M336"/>
      <c r="N336"/>
      <c r="O336"/>
      <c r="P336"/>
      <c r="Q336"/>
      <c r="R336"/>
      <c r="S336"/>
    </row>
    <row r="337" spans="1:19">
      <c r="A337" s="85" t="s">
        <v>767</v>
      </c>
      <c r="B337" s="85"/>
      <c r="C337" s="85"/>
      <c r="D337" s="85">
        <v>111.83</v>
      </c>
      <c r="E337" s="85">
        <v>3.62</v>
      </c>
      <c r="F337" s="85">
        <v>0.38700000000000001</v>
      </c>
      <c r="G337" s="85">
        <v>0.28499999999999998</v>
      </c>
      <c r="H337" s="85"/>
      <c r="I337" s="85"/>
      <c r="J337" s="85"/>
      <c r="K337" s="85"/>
      <c r="L337"/>
      <c r="M337"/>
      <c r="N337"/>
      <c r="O337"/>
      <c r="P337"/>
      <c r="Q337"/>
      <c r="R337"/>
      <c r="S337"/>
    </row>
    <row r="338" spans="1:19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77"/>
      <c r="B339" s="85" t="s">
        <v>381</v>
      </c>
      <c r="C339" s="85" t="s">
        <v>768</v>
      </c>
      <c r="D339" s="85" t="s">
        <v>769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5" t="s">
        <v>300</v>
      </c>
      <c r="B340" s="85"/>
      <c r="C340" s="85"/>
      <c r="D340" s="85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77"/>
      <c r="B342" s="85" t="s">
        <v>381</v>
      </c>
      <c r="C342" s="85" t="s">
        <v>770</v>
      </c>
      <c r="D342" s="85" t="s">
        <v>771</v>
      </c>
      <c r="E342" s="85" t="s">
        <v>772</v>
      </c>
      <c r="F342" s="85" t="s">
        <v>773</v>
      </c>
      <c r="G342" s="85" t="s">
        <v>769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5" t="s">
        <v>774</v>
      </c>
      <c r="B343" s="85" t="s">
        <v>775</v>
      </c>
      <c r="C343" s="85">
        <v>1473.52</v>
      </c>
      <c r="D343" s="85">
        <v>1176.8399999999999</v>
      </c>
      <c r="E343" s="85">
        <v>296.69</v>
      </c>
      <c r="F343" s="85">
        <v>0.8</v>
      </c>
      <c r="G343" s="85">
        <v>3.7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5" t="s">
        <v>776</v>
      </c>
      <c r="B344" s="85" t="s">
        <v>775</v>
      </c>
      <c r="C344" s="85">
        <v>1505.55</v>
      </c>
      <c r="D344" s="85">
        <v>1202.42</v>
      </c>
      <c r="E344" s="85">
        <v>303.14</v>
      </c>
      <c r="F344" s="85">
        <v>0.8</v>
      </c>
      <c r="G344" s="85">
        <v>3.7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5" t="s">
        <v>777</v>
      </c>
      <c r="B345" s="85" t="s">
        <v>775</v>
      </c>
      <c r="C345" s="85">
        <v>1547.89</v>
      </c>
      <c r="D345" s="85">
        <v>1236.23</v>
      </c>
      <c r="E345" s="85">
        <v>311.66000000000003</v>
      </c>
      <c r="F345" s="85">
        <v>0.8</v>
      </c>
      <c r="G345" s="85">
        <v>3.7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5" t="s">
        <v>778</v>
      </c>
      <c r="B346" s="85" t="s">
        <v>775</v>
      </c>
      <c r="C346" s="85">
        <v>1184.54</v>
      </c>
      <c r="D346" s="85">
        <v>946.04</v>
      </c>
      <c r="E346" s="85">
        <v>238.5</v>
      </c>
      <c r="F346" s="85">
        <v>0.8</v>
      </c>
      <c r="G346" s="85">
        <v>3.7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5" t="s">
        <v>779</v>
      </c>
      <c r="B347" s="85" t="s">
        <v>775</v>
      </c>
      <c r="C347" s="85">
        <v>1304.32</v>
      </c>
      <c r="D347" s="85">
        <v>1041.7</v>
      </c>
      <c r="E347" s="85">
        <v>262.62</v>
      </c>
      <c r="F347" s="85">
        <v>0.8</v>
      </c>
      <c r="G347" s="85">
        <v>3.7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5" t="s">
        <v>780</v>
      </c>
      <c r="B348" s="85" t="s">
        <v>775</v>
      </c>
      <c r="C348" s="85">
        <v>2069.4699999999998</v>
      </c>
      <c r="D348" s="85">
        <v>1652.79</v>
      </c>
      <c r="E348" s="85">
        <v>416.68</v>
      </c>
      <c r="F348" s="85">
        <v>0.8</v>
      </c>
      <c r="G348" s="85">
        <v>3.69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5" t="s">
        <v>781</v>
      </c>
      <c r="B349" s="85" t="s">
        <v>775</v>
      </c>
      <c r="C349" s="85">
        <v>7629.82</v>
      </c>
      <c r="D349" s="85">
        <v>6093.6</v>
      </c>
      <c r="E349" s="85">
        <v>1536.22</v>
      </c>
      <c r="F349" s="85">
        <v>0.8</v>
      </c>
      <c r="G349" s="85">
        <v>3.05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5" t="s">
        <v>782</v>
      </c>
      <c r="B350" s="85" t="s">
        <v>775</v>
      </c>
      <c r="C350" s="85">
        <v>6304.01</v>
      </c>
      <c r="D350" s="85">
        <v>5034.7299999999996</v>
      </c>
      <c r="E350" s="85">
        <v>1269.28</v>
      </c>
      <c r="F350" s="85">
        <v>0.8</v>
      </c>
      <c r="G350" s="85">
        <v>3.05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5" t="s">
        <v>783</v>
      </c>
      <c r="B351" s="85" t="s">
        <v>775</v>
      </c>
      <c r="C351" s="85">
        <v>7399.36</v>
      </c>
      <c r="D351" s="85">
        <v>5909.53</v>
      </c>
      <c r="E351" s="85">
        <v>1489.82</v>
      </c>
      <c r="F351" s="85">
        <v>0.8</v>
      </c>
      <c r="G351" s="85">
        <v>3.05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5" t="s">
        <v>784</v>
      </c>
      <c r="B352" s="85" t="s">
        <v>775</v>
      </c>
      <c r="C352" s="85">
        <v>2053.0500000000002</v>
      </c>
      <c r="D352" s="85">
        <v>1639.68</v>
      </c>
      <c r="E352" s="85">
        <v>413.37</v>
      </c>
      <c r="F352" s="85">
        <v>0.8</v>
      </c>
      <c r="G352" s="85">
        <v>3.69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5" t="s">
        <v>785</v>
      </c>
      <c r="B353" s="85" t="s">
        <v>775</v>
      </c>
      <c r="C353" s="85">
        <v>1678.01</v>
      </c>
      <c r="D353" s="85">
        <v>1340.15</v>
      </c>
      <c r="E353" s="85">
        <v>337.86</v>
      </c>
      <c r="F353" s="85">
        <v>0.8</v>
      </c>
      <c r="G353" s="85">
        <v>3.7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5" t="s">
        <v>786</v>
      </c>
      <c r="B354" s="85" t="s">
        <v>775</v>
      </c>
      <c r="C354" s="85">
        <v>6749.86</v>
      </c>
      <c r="D354" s="85">
        <v>5390.81</v>
      </c>
      <c r="E354" s="85">
        <v>1359.05</v>
      </c>
      <c r="F354" s="85">
        <v>0.8</v>
      </c>
      <c r="G354" s="85">
        <v>3.05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5" t="s">
        <v>787</v>
      </c>
      <c r="B355" s="85" t="s">
        <v>775</v>
      </c>
      <c r="C355" s="85">
        <v>2186.37</v>
      </c>
      <c r="D355" s="85">
        <v>1746.15</v>
      </c>
      <c r="E355" s="85">
        <v>440.21</v>
      </c>
      <c r="F355" s="85">
        <v>0.8</v>
      </c>
      <c r="G355" s="85">
        <v>3.66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5" t="s">
        <v>788</v>
      </c>
      <c r="B356" s="85" t="s">
        <v>775</v>
      </c>
      <c r="C356" s="85">
        <v>6040.61</v>
      </c>
      <c r="D356" s="85">
        <v>4824.37</v>
      </c>
      <c r="E356" s="85">
        <v>1216.25</v>
      </c>
      <c r="F356" s="85">
        <v>0.8</v>
      </c>
      <c r="G356" s="85">
        <v>3.05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5" t="s">
        <v>789</v>
      </c>
      <c r="B357" s="85" t="s">
        <v>775</v>
      </c>
      <c r="C357" s="85">
        <v>1688.2</v>
      </c>
      <c r="D357" s="85">
        <v>1348.29</v>
      </c>
      <c r="E357" s="85">
        <v>339.91</v>
      </c>
      <c r="F357" s="85">
        <v>0.8</v>
      </c>
      <c r="G357" s="85">
        <v>3.7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5" t="s">
        <v>790</v>
      </c>
      <c r="B358" s="85" t="s">
        <v>775</v>
      </c>
      <c r="C358" s="85">
        <v>2059.13</v>
      </c>
      <c r="D358" s="85">
        <v>1644.53</v>
      </c>
      <c r="E358" s="85">
        <v>414.59</v>
      </c>
      <c r="F358" s="85">
        <v>0.8</v>
      </c>
      <c r="G358" s="85">
        <v>3.69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5" t="s">
        <v>791</v>
      </c>
      <c r="B359" s="85" t="s">
        <v>775</v>
      </c>
      <c r="C359" s="85">
        <v>7651.46</v>
      </c>
      <c r="D359" s="85">
        <v>6110.88</v>
      </c>
      <c r="E359" s="85">
        <v>1540.58</v>
      </c>
      <c r="F359" s="85">
        <v>0.8</v>
      </c>
      <c r="G359" s="85">
        <v>3.05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5" t="s">
        <v>792</v>
      </c>
      <c r="B360" s="85" t="s">
        <v>775</v>
      </c>
      <c r="C360" s="85">
        <v>6476.54</v>
      </c>
      <c r="D360" s="85">
        <v>5172.5200000000004</v>
      </c>
      <c r="E360" s="85">
        <v>1304.02</v>
      </c>
      <c r="F360" s="85">
        <v>0.8</v>
      </c>
      <c r="G360" s="85">
        <v>3.05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5" t="s">
        <v>793</v>
      </c>
      <c r="B361" s="85" t="s">
        <v>775</v>
      </c>
      <c r="C361" s="85">
        <v>7641.21</v>
      </c>
      <c r="D361" s="85">
        <v>6102.69</v>
      </c>
      <c r="E361" s="85">
        <v>1538.52</v>
      </c>
      <c r="F361" s="85">
        <v>0.8</v>
      </c>
      <c r="G361" s="85">
        <v>3.05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5" t="s">
        <v>794</v>
      </c>
      <c r="B362" s="85" t="s">
        <v>775</v>
      </c>
      <c r="C362" s="85">
        <v>2123.33</v>
      </c>
      <c r="D362" s="85">
        <v>1695.81</v>
      </c>
      <c r="E362" s="85">
        <v>427.52</v>
      </c>
      <c r="F362" s="85">
        <v>0.8</v>
      </c>
      <c r="G362" s="85">
        <v>3.68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5" t="s">
        <v>795</v>
      </c>
      <c r="B363" s="85" t="s">
        <v>775</v>
      </c>
      <c r="C363" s="85">
        <v>1739.66</v>
      </c>
      <c r="D363" s="85">
        <v>1389.39</v>
      </c>
      <c r="E363" s="85">
        <v>350.27</v>
      </c>
      <c r="F363" s="85">
        <v>0.8</v>
      </c>
      <c r="G363" s="85">
        <v>3.7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5" t="s">
        <v>796</v>
      </c>
      <c r="B364" s="85" t="s">
        <v>775</v>
      </c>
      <c r="C364" s="85">
        <v>6403.19</v>
      </c>
      <c r="D364" s="85">
        <v>5113.95</v>
      </c>
      <c r="E364" s="85">
        <v>1289.25</v>
      </c>
      <c r="F364" s="85">
        <v>0.8</v>
      </c>
      <c r="G364" s="85">
        <v>3.05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5" t="s">
        <v>797</v>
      </c>
      <c r="B365" s="85" t="s">
        <v>775</v>
      </c>
      <c r="C365" s="85">
        <v>1710.92</v>
      </c>
      <c r="D365" s="85">
        <v>1366.43</v>
      </c>
      <c r="E365" s="85">
        <v>344.48</v>
      </c>
      <c r="F365" s="85">
        <v>0.8</v>
      </c>
      <c r="G365" s="85">
        <v>3.7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5" t="s">
        <v>798</v>
      </c>
      <c r="B366" s="85" t="s">
        <v>775</v>
      </c>
      <c r="C366" s="85">
        <v>6282.58</v>
      </c>
      <c r="D366" s="85">
        <v>5017.6099999999997</v>
      </c>
      <c r="E366" s="85">
        <v>1264.96</v>
      </c>
      <c r="F366" s="85">
        <v>0.8</v>
      </c>
      <c r="G366" s="85">
        <v>3.05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5" t="s">
        <v>799</v>
      </c>
      <c r="B367" s="85" t="s">
        <v>775</v>
      </c>
      <c r="C367" s="85">
        <v>1747.22</v>
      </c>
      <c r="D367" s="85">
        <v>1395.42</v>
      </c>
      <c r="E367" s="85">
        <v>351.79</v>
      </c>
      <c r="F367" s="85">
        <v>0.8</v>
      </c>
      <c r="G367" s="85">
        <v>3.7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5" t="s">
        <v>800</v>
      </c>
      <c r="B368" s="85" t="s">
        <v>775</v>
      </c>
      <c r="C368" s="85">
        <v>2478.8000000000002</v>
      </c>
      <c r="D368" s="85">
        <v>1979.71</v>
      </c>
      <c r="E368" s="85">
        <v>499.09</v>
      </c>
      <c r="F368" s="85">
        <v>0.8</v>
      </c>
      <c r="G368" s="85">
        <v>3.58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5" t="s">
        <v>801</v>
      </c>
      <c r="B369" s="85" t="s">
        <v>775</v>
      </c>
      <c r="C369" s="85">
        <v>9502.84</v>
      </c>
      <c r="D369" s="85">
        <v>7589.49</v>
      </c>
      <c r="E369" s="85">
        <v>1913.35</v>
      </c>
      <c r="F369" s="85">
        <v>0.8</v>
      </c>
      <c r="G369" s="85">
        <v>3.05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5" t="s">
        <v>802</v>
      </c>
      <c r="B370" s="85" t="s">
        <v>775</v>
      </c>
      <c r="C370" s="85">
        <v>7964.84</v>
      </c>
      <c r="D370" s="85">
        <v>6361.17</v>
      </c>
      <c r="E370" s="85">
        <v>1603.68</v>
      </c>
      <c r="F370" s="85">
        <v>0.8</v>
      </c>
      <c r="G370" s="85">
        <v>3.05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5" t="s">
        <v>803</v>
      </c>
      <c r="B371" s="85" t="s">
        <v>775</v>
      </c>
      <c r="C371" s="85">
        <v>9511.1</v>
      </c>
      <c r="D371" s="85">
        <v>7596.09</v>
      </c>
      <c r="E371" s="85">
        <v>1915.01</v>
      </c>
      <c r="F371" s="85">
        <v>0.8</v>
      </c>
      <c r="G371" s="85">
        <v>3.05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5" t="s">
        <v>804</v>
      </c>
      <c r="B372" s="85" t="s">
        <v>775</v>
      </c>
      <c r="C372" s="85">
        <v>2617.2399999999998</v>
      </c>
      <c r="D372" s="85">
        <v>2090.2800000000002</v>
      </c>
      <c r="E372" s="85">
        <v>526.97</v>
      </c>
      <c r="F372" s="85">
        <v>0.8</v>
      </c>
      <c r="G372" s="85">
        <v>3.54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5" t="s">
        <v>805</v>
      </c>
      <c r="B373" s="85" t="s">
        <v>775</v>
      </c>
      <c r="C373" s="85">
        <v>2283.2399999999998</v>
      </c>
      <c r="D373" s="85">
        <v>1823.52</v>
      </c>
      <c r="E373" s="85">
        <v>459.72</v>
      </c>
      <c r="F373" s="85">
        <v>0.8</v>
      </c>
      <c r="G373" s="85">
        <v>3.63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5" t="s">
        <v>806</v>
      </c>
      <c r="B374" s="85" t="s">
        <v>775</v>
      </c>
      <c r="C374" s="85">
        <v>8386.0499999999993</v>
      </c>
      <c r="D374" s="85">
        <v>6697.57</v>
      </c>
      <c r="E374" s="85">
        <v>1688.49</v>
      </c>
      <c r="F374" s="85">
        <v>0.8</v>
      </c>
      <c r="G374" s="85">
        <v>3.05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5" t="s">
        <v>807</v>
      </c>
      <c r="B375" s="85" t="s">
        <v>775</v>
      </c>
      <c r="C375" s="85">
        <v>2179.12</v>
      </c>
      <c r="D375" s="85">
        <v>1740.36</v>
      </c>
      <c r="E375" s="85">
        <v>438.75</v>
      </c>
      <c r="F375" s="85">
        <v>0.8</v>
      </c>
      <c r="G375" s="85">
        <v>3.66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5" t="s">
        <v>808</v>
      </c>
      <c r="B376" s="85" t="s">
        <v>775</v>
      </c>
      <c r="C376" s="85">
        <v>8316.7099999999991</v>
      </c>
      <c r="D376" s="85">
        <v>6642.19</v>
      </c>
      <c r="E376" s="85">
        <v>1674.53</v>
      </c>
      <c r="F376" s="85">
        <v>0.8</v>
      </c>
      <c r="G376" s="85">
        <v>3.05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5" t="s">
        <v>809</v>
      </c>
      <c r="B377" s="85" t="s">
        <v>775</v>
      </c>
      <c r="C377" s="85">
        <v>2277.5500000000002</v>
      </c>
      <c r="D377" s="85">
        <v>1818.98</v>
      </c>
      <c r="E377" s="85">
        <v>458.57</v>
      </c>
      <c r="F377" s="85">
        <v>0.8</v>
      </c>
      <c r="G377" s="85">
        <v>3.63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5" t="s">
        <v>810</v>
      </c>
      <c r="B378" s="85" t="s">
        <v>775</v>
      </c>
      <c r="C378" s="85">
        <v>7238.13</v>
      </c>
      <c r="D378" s="85">
        <v>5780.77</v>
      </c>
      <c r="E378" s="85">
        <v>1457.36</v>
      </c>
      <c r="F378" s="85">
        <v>0.8</v>
      </c>
      <c r="G378" s="85">
        <v>4.04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5" t="s">
        <v>819</v>
      </c>
      <c r="B379" s="85" t="s">
        <v>775</v>
      </c>
      <c r="C379" s="85">
        <v>3666.34</v>
      </c>
      <c r="D379" s="85">
        <v>2928.14</v>
      </c>
      <c r="E379" s="85">
        <v>738.2</v>
      </c>
      <c r="F379" s="85">
        <v>0.8</v>
      </c>
      <c r="G379" s="85">
        <v>4.04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5" t="s">
        <v>820</v>
      </c>
      <c r="B380" s="85" t="s">
        <v>775</v>
      </c>
      <c r="C380" s="85">
        <v>3327.27</v>
      </c>
      <c r="D380" s="85">
        <v>2657.34</v>
      </c>
      <c r="E380" s="85">
        <v>669.93</v>
      </c>
      <c r="F380" s="85">
        <v>0.8</v>
      </c>
      <c r="G380" s="85">
        <v>4.04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5" t="s">
        <v>821</v>
      </c>
      <c r="B381" s="85" t="s">
        <v>775</v>
      </c>
      <c r="C381" s="85">
        <v>6307.79</v>
      </c>
      <c r="D381" s="85">
        <v>5037.75</v>
      </c>
      <c r="E381" s="85">
        <v>1270.04</v>
      </c>
      <c r="F381" s="85">
        <v>0.8</v>
      </c>
      <c r="G381" s="85">
        <v>4.04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5" t="s">
        <v>811</v>
      </c>
      <c r="B382" s="85" t="s">
        <v>775</v>
      </c>
      <c r="C382" s="85">
        <v>15274.13</v>
      </c>
      <c r="D382" s="85">
        <v>11170.23</v>
      </c>
      <c r="E382" s="85">
        <v>4103.8999999999996</v>
      </c>
      <c r="F382" s="85">
        <v>0.73</v>
      </c>
      <c r="G382" s="85">
        <v>3.81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5" t="s">
        <v>812</v>
      </c>
      <c r="B383" s="85" t="s">
        <v>775</v>
      </c>
      <c r="C383" s="85">
        <v>1119.96</v>
      </c>
      <c r="D383" s="85">
        <v>894.46</v>
      </c>
      <c r="E383" s="85">
        <v>225.5</v>
      </c>
      <c r="F383" s="85">
        <v>0.8</v>
      </c>
      <c r="G383" s="85">
        <v>4.04</v>
      </c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85" t="s">
        <v>813</v>
      </c>
      <c r="B384" s="85" t="s">
        <v>775</v>
      </c>
      <c r="C384" s="85">
        <v>9729.31</v>
      </c>
      <c r="D384" s="85">
        <v>6805.89</v>
      </c>
      <c r="E384" s="85">
        <v>2923.42</v>
      </c>
      <c r="F384" s="85">
        <v>0.7</v>
      </c>
      <c r="G384" s="85">
        <v>3.72</v>
      </c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5" t="s">
        <v>814</v>
      </c>
      <c r="B385" s="85" t="s">
        <v>775</v>
      </c>
      <c r="C385" s="85">
        <v>774.69</v>
      </c>
      <c r="D385" s="85">
        <v>618.71</v>
      </c>
      <c r="E385" s="85">
        <v>155.97999999999999</v>
      </c>
      <c r="F385" s="85">
        <v>0.8</v>
      </c>
      <c r="G385" s="85">
        <v>4.04</v>
      </c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5" t="s">
        <v>815</v>
      </c>
      <c r="B386" s="85" t="s">
        <v>775</v>
      </c>
      <c r="C386" s="85">
        <v>5231.16</v>
      </c>
      <c r="D386" s="85">
        <v>4056.82</v>
      </c>
      <c r="E386" s="85">
        <v>1174.3499999999999</v>
      </c>
      <c r="F386" s="85">
        <v>0.78</v>
      </c>
      <c r="G386" s="85">
        <v>3.96</v>
      </c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5" t="s">
        <v>816</v>
      </c>
      <c r="B387" s="85" t="s">
        <v>775</v>
      </c>
      <c r="C387" s="85">
        <v>26561.3</v>
      </c>
      <c r="D387" s="85">
        <v>21213.32</v>
      </c>
      <c r="E387" s="85">
        <v>5347.98</v>
      </c>
      <c r="F387" s="85">
        <v>0.8</v>
      </c>
      <c r="G387" s="85">
        <v>3.77</v>
      </c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5" t="s">
        <v>817</v>
      </c>
      <c r="B388" s="85" t="s">
        <v>775</v>
      </c>
      <c r="C388" s="85">
        <v>1904.15</v>
      </c>
      <c r="D388" s="85">
        <v>1490.15</v>
      </c>
      <c r="E388" s="85">
        <v>414</v>
      </c>
      <c r="F388" s="85">
        <v>0.78</v>
      </c>
      <c r="G388" s="85">
        <v>3.98</v>
      </c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5" t="s">
        <v>818</v>
      </c>
      <c r="B389" s="85" t="s">
        <v>775</v>
      </c>
      <c r="C389" s="85">
        <v>4959.8900000000003</v>
      </c>
      <c r="D389" s="85">
        <v>3806.95</v>
      </c>
      <c r="E389" s="85">
        <v>1152.94</v>
      </c>
      <c r="F389" s="85">
        <v>0.77</v>
      </c>
      <c r="G389" s="85">
        <v>3.93</v>
      </c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77"/>
      <c r="B391" s="85" t="s">
        <v>381</v>
      </c>
      <c r="C391" s="85" t="s">
        <v>770</v>
      </c>
      <c r="D391" s="85" t="s">
        <v>769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5" t="s">
        <v>830</v>
      </c>
      <c r="B392" s="85" t="s">
        <v>823</v>
      </c>
      <c r="C392" s="85">
        <v>75.03</v>
      </c>
      <c r="D392" s="85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5" t="s">
        <v>845</v>
      </c>
      <c r="B393" s="85" t="s">
        <v>823</v>
      </c>
      <c r="C393" s="85">
        <v>184.68</v>
      </c>
      <c r="D393" s="85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5" t="s">
        <v>859</v>
      </c>
      <c r="B394" s="85" t="s">
        <v>823</v>
      </c>
      <c r="C394" s="85">
        <v>234.22</v>
      </c>
      <c r="D394" s="85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5" t="s">
        <v>873</v>
      </c>
      <c r="B395" s="85" t="s">
        <v>823</v>
      </c>
      <c r="C395" s="85">
        <v>951.27</v>
      </c>
      <c r="D395" s="85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5" t="s">
        <v>831</v>
      </c>
      <c r="B396" s="85" t="s">
        <v>823</v>
      </c>
      <c r="C396" s="85">
        <v>0</v>
      </c>
      <c r="D396" s="85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5" t="s">
        <v>844</v>
      </c>
      <c r="B397" s="85" t="s">
        <v>823</v>
      </c>
      <c r="C397" s="85">
        <v>0</v>
      </c>
      <c r="D397" s="85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5" t="s">
        <v>858</v>
      </c>
      <c r="B398" s="85" t="s">
        <v>823</v>
      </c>
      <c r="C398" s="85">
        <v>0</v>
      </c>
      <c r="D398" s="85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5" t="s">
        <v>872</v>
      </c>
      <c r="B399" s="85" t="s">
        <v>823</v>
      </c>
      <c r="C399" s="85">
        <v>239.91</v>
      </c>
      <c r="D399" s="85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5" t="s">
        <v>825</v>
      </c>
      <c r="B400" s="85" t="s">
        <v>823</v>
      </c>
      <c r="C400" s="85">
        <v>772.09</v>
      </c>
      <c r="D400" s="85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5" t="s">
        <v>826</v>
      </c>
      <c r="B401" s="85" t="s">
        <v>823</v>
      </c>
      <c r="C401" s="85">
        <v>790.92</v>
      </c>
      <c r="D401" s="85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5" t="s">
        <v>827</v>
      </c>
      <c r="B402" s="85" t="s">
        <v>823</v>
      </c>
      <c r="C402" s="85">
        <v>967.3</v>
      </c>
      <c r="D402" s="85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5" t="s">
        <v>828</v>
      </c>
      <c r="B403" s="85" t="s">
        <v>823</v>
      </c>
      <c r="C403" s="85">
        <v>981.95</v>
      </c>
      <c r="D403" s="85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5" t="s">
        <v>829</v>
      </c>
      <c r="B404" s="85" t="s">
        <v>823</v>
      </c>
      <c r="C404" s="85">
        <v>786.3</v>
      </c>
      <c r="D404" s="85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5" t="s">
        <v>834</v>
      </c>
      <c r="B405" s="85" t="s">
        <v>823</v>
      </c>
      <c r="C405" s="85">
        <v>1079.24</v>
      </c>
      <c r="D405" s="85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5" t="s">
        <v>835</v>
      </c>
      <c r="B406" s="85" t="s">
        <v>823</v>
      </c>
      <c r="C406" s="85">
        <v>3050.76</v>
      </c>
      <c r="D406" s="85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5" t="s">
        <v>836</v>
      </c>
      <c r="B407" s="85" t="s">
        <v>823</v>
      </c>
      <c r="C407" s="85">
        <v>2288.0700000000002</v>
      </c>
      <c r="D407" s="85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5" t="s">
        <v>837</v>
      </c>
      <c r="B408" s="85" t="s">
        <v>823</v>
      </c>
      <c r="C408" s="85">
        <v>3050.76</v>
      </c>
      <c r="D408" s="85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5" t="s">
        <v>838</v>
      </c>
      <c r="B409" s="85" t="s">
        <v>823</v>
      </c>
      <c r="C409" s="85">
        <v>943.8</v>
      </c>
      <c r="D409" s="85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5" t="s">
        <v>839</v>
      </c>
      <c r="B410" s="85" t="s">
        <v>823</v>
      </c>
      <c r="C410" s="85">
        <v>916.98</v>
      </c>
      <c r="D410" s="85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5" t="s">
        <v>840</v>
      </c>
      <c r="B411" s="85" t="s">
        <v>823</v>
      </c>
      <c r="C411" s="85">
        <v>3050.76</v>
      </c>
      <c r="D411" s="85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5" t="s">
        <v>841</v>
      </c>
      <c r="B412" s="85" t="s">
        <v>823</v>
      </c>
      <c r="C412" s="85">
        <v>685.56</v>
      </c>
      <c r="D412" s="85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5" t="s">
        <v>842</v>
      </c>
      <c r="B413" s="85" t="s">
        <v>823</v>
      </c>
      <c r="C413" s="85">
        <v>3050.76</v>
      </c>
      <c r="D413" s="85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5" t="s">
        <v>843</v>
      </c>
      <c r="B414" s="85" t="s">
        <v>823</v>
      </c>
      <c r="C414" s="85">
        <v>837.38</v>
      </c>
      <c r="D414" s="85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5" t="s">
        <v>848</v>
      </c>
      <c r="B415" s="85" t="s">
        <v>823</v>
      </c>
      <c r="C415" s="85">
        <v>1125.1300000000001</v>
      </c>
      <c r="D415" s="85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5" t="s">
        <v>849</v>
      </c>
      <c r="B416" s="85" t="s">
        <v>823</v>
      </c>
      <c r="C416" s="85">
        <v>3091.5</v>
      </c>
      <c r="D416" s="85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5" t="s">
        <v>850</v>
      </c>
      <c r="B417" s="85" t="s">
        <v>823</v>
      </c>
      <c r="C417" s="85">
        <v>2468.9499999999998</v>
      </c>
      <c r="D417" s="85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5" t="s">
        <v>851</v>
      </c>
      <c r="B418" s="85" t="s">
        <v>823</v>
      </c>
      <c r="C418" s="85">
        <v>3084.85</v>
      </c>
      <c r="D418" s="85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5" t="s">
        <v>852</v>
      </c>
      <c r="B419" s="85" t="s">
        <v>823</v>
      </c>
      <c r="C419" s="85">
        <v>989.47</v>
      </c>
      <c r="D419" s="85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5" t="s">
        <v>853</v>
      </c>
      <c r="B420" s="85" t="s">
        <v>823</v>
      </c>
      <c r="C420" s="85">
        <v>967.6</v>
      </c>
      <c r="D420" s="85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5" t="s">
        <v>854</v>
      </c>
      <c r="B421" s="85" t="s">
        <v>823</v>
      </c>
      <c r="C421" s="85">
        <v>3050.76</v>
      </c>
      <c r="D421" s="85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5" t="s">
        <v>855</v>
      </c>
      <c r="B422" s="85" t="s">
        <v>823</v>
      </c>
      <c r="C422" s="85">
        <v>762.69</v>
      </c>
      <c r="D422" s="85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5" t="s">
        <v>856</v>
      </c>
      <c r="B423" s="85" t="s">
        <v>823</v>
      </c>
      <c r="C423" s="85">
        <v>3050.76</v>
      </c>
      <c r="D423" s="85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5" t="s">
        <v>857</v>
      </c>
      <c r="B424" s="85" t="s">
        <v>823</v>
      </c>
      <c r="C424" s="85">
        <v>903.7</v>
      </c>
      <c r="D424" s="85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5" t="s">
        <v>862</v>
      </c>
      <c r="B425" s="85" t="s">
        <v>823</v>
      </c>
      <c r="C425" s="85">
        <v>2040.96</v>
      </c>
      <c r="D425" s="85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5" t="s">
        <v>863</v>
      </c>
      <c r="B426" s="85" t="s">
        <v>823</v>
      </c>
      <c r="C426" s="85">
        <v>8304.86</v>
      </c>
      <c r="D426" s="85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5" t="s">
        <v>864</v>
      </c>
      <c r="B427" s="85" t="s">
        <v>823</v>
      </c>
      <c r="C427" s="85">
        <v>6698.32</v>
      </c>
      <c r="D427" s="85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5" t="s">
        <v>865</v>
      </c>
      <c r="B428" s="85" t="s">
        <v>823</v>
      </c>
      <c r="C428" s="85">
        <v>8304.4</v>
      </c>
      <c r="D428" s="85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5" t="s">
        <v>866</v>
      </c>
      <c r="B429" s="85" t="s">
        <v>823</v>
      </c>
      <c r="C429" s="85">
        <v>2314.44</v>
      </c>
      <c r="D429" s="85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5" t="s">
        <v>867</v>
      </c>
      <c r="B430" s="85" t="s">
        <v>823</v>
      </c>
      <c r="C430" s="85">
        <v>2293.91</v>
      </c>
      <c r="D430" s="85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5" t="s">
        <v>868</v>
      </c>
      <c r="B431" s="85" t="s">
        <v>823</v>
      </c>
      <c r="C431" s="85">
        <v>8302.9699999999993</v>
      </c>
      <c r="D431" s="85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5" t="s">
        <v>869</v>
      </c>
      <c r="B432" s="85" t="s">
        <v>823</v>
      </c>
      <c r="C432" s="85">
        <v>2232.44</v>
      </c>
      <c r="D432" s="85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5" t="s">
        <v>870</v>
      </c>
      <c r="B433" s="85" t="s">
        <v>823</v>
      </c>
      <c r="C433" s="85">
        <v>8274.35</v>
      </c>
      <c r="D433" s="85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5" t="s">
        <v>871</v>
      </c>
      <c r="B434" s="85" t="s">
        <v>823</v>
      </c>
      <c r="C434" s="85">
        <v>2277.67</v>
      </c>
      <c r="D434" s="85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5" t="s">
        <v>822</v>
      </c>
      <c r="B435" s="85" t="s">
        <v>823</v>
      </c>
      <c r="C435" s="85">
        <v>0</v>
      </c>
      <c r="D435" s="85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5" t="s">
        <v>832</v>
      </c>
      <c r="B436" s="85" t="s">
        <v>823</v>
      </c>
      <c r="C436" s="85">
        <v>76.2</v>
      </c>
      <c r="D436" s="85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5" t="s">
        <v>846</v>
      </c>
      <c r="B437" s="85" t="s">
        <v>823</v>
      </c>
      <c r="C437" s="85">
        <v>109.6</v>
      </c>
      <c r="D437" s="85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5" t="s">
        <v>860</v>
      </c>
      <c r="B438" s="85" t="s">
        <v>823</v>
      </c>
      <c r="C438" s="85">
        <v>795.86</v>
      </c>
      <c r="D438" s="85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5" t="s">
        <v>824</v>
      </c>
      <c r="B439" s="85" t="s">
        <v>823</v>
      </c>
      <c r="C439" s="85">
        <v>0</v>
      </c>
      <c r="D439" s="85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5" t="s">
        <v>833</v>
      </c>
      <c r="B440" s="85" t="s">
        <v>823</v>
      </c>
      <c r="C440" s="85">
        <v>43.94</v>
      </c>
      <c r="D440" s="85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5" t="s">
        <v>847</v>
      </c>
      <c r="B441" s="85" t="s">
        <v>823</v>
      </c>
      <c r="C441" s="85">
        <v>85.24</v>
      </c>
      <c r="D441" s="85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5" t="s">
        <v>861</v>
      </c>
      <c r="B442" s="85" t="s">
        <v>823</v>
      </c>
      <c r="C442" s="85">
        <v>509</v>
      </c>
      <c r="D442" s="85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5" t="s">
        <v>874</v>
      </c>
      <c r="B443" s="85" t="s">
        <v>875</v>
      </c>
      <c r="C443" s="85">
        <v>21063.56</v>
      </c>
      <c r="D443" s="85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5" t="s">
        <v>884</v>
      </c>
      <c r="B444" s="85" t="s">
        <v>875</v>
      </c>
      <c r="C444" s="85">
        <v>5973.03</v>
      </c>
      <c r="D444" s="85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5" t="s">
        <v>885</v>
      </c>
      <c r="B445" s="85" t="s">
        <v>875</v>
      </c>
      <c r="C445" s="85">
        <v>5508.85</v>
      </c>
      <c r="D445" s="85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5" t="s">
        <v>886</v>
      </c>
      <c r="B446" s="85" t="s">
        <v>875</v>
      </c>
      <c r="C446" s="85">
        <v>9591.18</v>
      </c>
      <c r="D446" s="85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5" t="s">
        <v>876</v>
      </c>
      <c r="B447" s="85" t="s">
        <v>875</v>
      </c>
      <c r="C447" s="85">
        <v>29962.66</v>
      </c>
      <c r="D447" s="85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85" t="s">
        <v>877</v>
      </c>
      <c r="B448" s="85" t="s">
        <v>875</v>
      </c>
      <c r="C448" s="85">
        <v>1533.29</v>
      </c>
      <c r="D448" s="85">
        <v>0.8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85" t="s">
        <v>878</v>
      </c>
      <c r="B449" s="85" t="s">
        <v>875</v>
      </c>
      <c r="C449" s="85">
        <v>22784.84</v>
      </c>
      <c r="D449" s="85">
        <v>0.8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5" t="s">
        <v>879</v>
      </c>
      <c r="B450" s="85" t="s">
        <v>875</v>
      </c>
      <c r="C450" s="85">
        <v>1308.57</v>
      </c>
      <c r="D450" s="85">
        <v>0.8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5" t="s">
        <v>880</v>
      </c>
      <c r="B451" s="85" t="s">
        <v>875</v>
      </c>
      <c r="C451" s="85">
        <v>9387.41</v>
      </c>
      <c r="D451" s="85">
        <v>0.8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5" t="s">
        <v>881</v>
      </c>
      <c r="B452" s="85" t="s">
        <v>875</v>
      </c>
      <c r="C452" s="85">
        <v>77321.98</v>
      </c>
      <c r="D452" s="85">
        <v>0.78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5" t="s">
        <v>882</v>
      </c>
      <c r="B453" s="85" t="s">
        <v>875</v>
      </c>
      <c r="C453" s="85">
        <v>5838.55</v>
      </c>
      <c r="D453" s="85">
        <v>0.8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5" t="s">
        <v>883</v>
      </c>
      <c r="B454" s="85" t="s">
        <v>875</v>
      </c>
      <c r="C454" s="85">
        <v>9257.33</v>
      </c>
      <c r="D454" s="85">
        <v>0.8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77"/>
      <c r="B456" s="85" t="s">
        <v>381</v>
      </c>
      <c r="C456" s="85" t="s">
        <v>887</v>
      </c>
      <c r="D456" s="85" t="s">
        <v>888</v>
      </c>
      <c r="E456" s="85" t="s">
        <v>889</v>
      </c>
      <c r="F456" s="85" t="s">
        <v>890</v>
      </c>
      <c r="G456" s="85" t="s">
        <v>891</v>
      </c>
      <c r="H456" s="85" t="s">
        <v>892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5" t="s">
        <v>904</v>
      </c>
      <c r="B457" s="85" t="s">
        <v>894</v>
      </c>
      <c r="C457" s="85">
        <v>0.54</v>
      </c>
      <c r="D457" s="85">
        <v>49.8</v>
      </c>
      <c r="E457" s="85">
        <v>0</v>
      </c>
      <c r="F457" s="85">
        <v>0.24</v>
      </c>
      <c r="G457" s="85">
        <v>1</v>
      </c>
      <c r="H457" s="85" t="s">
        <v>895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5" t="s">
        <v>919</v>
      </c>
      <c r="B458" s="85" t="s">
        <v>894</v>
      </c>
      <c r="C458" s="85">
        <v>0.54</v>
      </c>
      <c r="D458" s="85">
        <v>49.8</v>
      </c>
      <c r="E458" s="85">
        <v>0.01</v>
      </c>
      <c r="F458" s="85">
        <v>0.57999999999999996</v>
      </c>
      <c r="G458" s="85">
        <v>1</v>
      </c>
      <c r="H458" s="85" t="s">
        <v>895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5" t="s">
        <v>933</v>
      </c>
      <c r="B459" s="85" t="s">
        <v>894</v>
      </c>
      <c r="C459" s="85">
        <v>0.54</v>
      </c>
      <c r="D459" s="85">
        <v>49.8</v>
      </c>
      <c r="E459" s="85">
        <v>0.01</v>
      </c>
      <c r="F459" s="85">
        <v>0.74</v>
      </c>
      <c r="G459" s="85">
        <v>1</v>
      </c>
      <c r="H459" s="85" t="s">
        <v>895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5" t="s">
        <v>947</v>
      </c>
      <c r="B460" s="85" t="s">
        <v>894</v>
      </c>
      <c r="C460" s="85">
        <v>0.54</v>
      </c>
      <c r="D460" s="85">
        <v>49.8</v>
      </c>
      <c r="E460" s="85">
        <v>0.03</v>
      </c>
      <c r="F460" s="85">
        <v>2.99</v>
      </c>
      <c r="G460" s="85">
        <v>1</v>
      </c>
      <c r="H460" s="85" t="s">
        <v>895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5" t="s">
        <v>905</v>
      </c>
      <c r="B461" s="85" t="s">
        <v>894</v>
      </c>
      <c r="C461" s="85">
        <v>0.54</v>
      </c>
      <c r="D461" s="85">
        <v>49.8</v>
      </c>
      <c r="E461" s="85">
        <v>0</v>
      </c>
      <c r="F461" s="85">
        <v>0</v>
      </c>
      <c r="G461" s="85">
        <v>1</v>
      </c>
      <c r="H461" s="85" t="s">
        <v>895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5" t="s">
        <v>918</v>
      </c>
      <c r="B462" s="85" t="s">
        <v>894</v>
      </c>
      <c r="C462" s="85">
        <v>0.54</v>
      </c>
      <c r="D462" s="85">
        <v>49.8</v>
      </c>
      <c r="E462" s="85">
        <v>0</v>
      </c>
      <c r="F462" s="85">
        <v>0</v>
      </c>
      <c r="G462" s="85">
        <v>1</v>
      </c>
      <c r="H462" s="85" t="s">
        <v>895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5" t="s">
        <v>932</v>
      </c>
      <c r="B463" s="85" t="s">
        <v>894</v>
      </c>
      <c r="C463" s="85">
        <v>0.54</v>
      </c>
      <c r="D463" s="85">
        <v>49.8</v>
      </c>
      <c r="E463" s="85">
        <v>0</v>
      </c>
      <c r="F463" s="85">
        <v>0</v>
      </c>
      <c r="G463" s="85">
        <v>1</v>
      </c>
      <c r="H463" s="85" t="s">
        <v>895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5" t="s">
        <v>946</v>
      </c>
      <c r="B464" s="85" t="s">
        <v>894</v>
      </c>
      <c r="C464" s="85">
        <v>0.54</v>
      </c>
      <c r="D464" s="85">
        <v>49.8</v>
      </c>
      <c r="E464" s="85">
        <v>0.01</v>
      </c>
      <c r="F464" s="85">
        <v>0.75</v>
      </c>
      <c r="G464" s="85">
        <v>1</v>
      </c>
      <c r="H464" s="85" t="s">
        <v>895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5" t="s">
        <v>897</v>
      </c>
      <c r="B465" s="85" t="s">
        <v>898</v>
      </c>
      <c r="C465" s="85">
        <v>0.52</v>
      </c>
      <c r="D465" s="85">
        <v>331</v>
      </c>
      <c r="E465" s="85">
        <v>0.09</v>
      </c>
      <c r="F465" s="85">
        <v>56.66</v>
      </c>
      <c r="G465" s="85">
        <v>1</v>
      </c>
      <c r="H465" s="85" t="s">
        <v>899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5" t="s">
        <v>900</v>
      </c>
      <c r="B466" s="85" t="s">
        <v>898</v>
      </c>
      <c r="C466" s="85">
        <v>0.52</v>
      </c>
      <c r="D466" s="85">
        <v>331</v>
      </c>
      <c r="E466" s="85">
        <v>0.09</v>
      </c>
      <c r="F466" s="85">
        <v>57.89</v>
      </c>
      <c r="G466" s="85">
        <v>1</v>
      </c>
      <c r="H466" s="85" t="s">
        <v>899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5" t="s">
        <v>901</v>
      </c>
      <c r="B467" s="85" t="s">
        <v>898</v>
      </c>
      <c r="C467" s="85">
        <v>0.52</v>
      </c>
      <c r="D467" s="85">
        <v>331</v>
      </c>
      <c r="E467" s="85">
        <v>0.09</v>
      </c>
      <c r="F467" s="85">
        <v>59.52</v>
      </c>
      <c r="G467" s="85">
        <v>1</v>
      </c>
      <c r="H467" s="85" t="s">
        <v>899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5" t="s">
        <v>902</v>
      </c>
      <c r="B468" s="85" t="s">
        <v>898</v>
      </c>
      <c r="C468" s="85">
        <v>0.52</v>
      </c>
      <c r="D468" s="85">
        <v>331</v>
      </c>
      <c r="E468" s="85">
        <v>7.0000000000000007E-2</v>
      </c>
      <c r="F468" s="85">
        <v>45.55</v>
      </c>
      <c r="G468" s="85">
        <v>1</v>
      </c>
      <c r="H468" s="85" t="s">
        <v>899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5" t="s">
        <v>903</v>
      </c>
      <c r="B469" s="85" t="s">
        <v>898</v>
      </c>
      <c r="C469" s="85">
        <v>0.52</v>
      </c>
      <c r="D469" s="85">
        <v>331</v>
      </c>
      <c r="E469" s="85">
        <v>0.08</v>
      </c>
      <c r="F469" s="85">
        <v>50.16</v>
      </c>
      <c r="G469" s="85">
        <v>1</v>
      </c>
      <c r="H469" s="85" t="s">
        <v>899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5" t="s">
        <v>908</v>
      </c>
      <c r="B470" s="85" t="s">
        <v>898</v>
      </c>
      <c r="C470" s="85">
        <v>0.52</v>
      </c>
      <c r="D470" s="85">
        <v>331</v>
      </c>
      <c r="E470" s="85">
        <v>0.13</v>
      </c>
      <c r="F470" s="85">
        <v>79.58</v>
      </c>
      <c r="G470" s="85">
        <v>1</v>
      </c>
      <c r="H470" s="85" t="s">
        <v>899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5" t="s">
        <v>909</v>
      </c>
      <c r="B471" s="85" t="s">
        <v>898</v>
      </c>
      <c r="C471" s="85">
        <v>0.52</v>
      </c>
      <c r="D471" s="85">
        <v>331</v>
      </c>
      <c r="E471" s="85">
        <v>0.46</v>
      </c>
      <c r="F471" s="85">
        <v>293.39</v>
      </c>
      <c r="G471" s="85">
        <v>1</v>
      </c>
      <c r="H471" s="85" t="s">
        <v>899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5" t="s">
        <v>910</v>
      </c>
      <c r="B472" s="85" t="s">
        <v>898</v>
      </c>
      <c r="C472" s="85">
        <v>0.52</v>
      </c>
      <c r="D472" s="85">
        <v>331</v>
      </c>
      <c r="E472" s="85">
        <v>0.38</v>
      </c>
      <c r="F472" s="85">
        <v>242.41</v>
      </c>
      <c r="G472" s="85">
        <v>1</v>
      </c>
      <c r="H472" s="85" t="s">
        <v>899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5" t="s">
        <v>911</v>
      </c>
      <c r="B473" s="85" t="s">
        <v>898</v>
      </c>
      <c r="C473" s="85">
        <v>0.52</v>
      </c>
      <c r="D473" s="85">
        <v>331</v>
      </c>
      <c r="E473" s="85">
        <v>0.45</v>
      </c>
      <c r="F473" s="85">
        <v>284.52999999999997</v>
      </c>
      <c r="G473" s="85">
        <v>1</v>
      </c>
      <c r="H473" s="85" t="s">
        <v>899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5" t="s">
        <v>912</v>
      </c>
      <c r="B474" s="85" t="s">
        <v>898</v>
      </c>
      <c r="C474" s="85">
        <v>0.52</v>
      </c>
      <c r="D474" s="85">
        <v>331</v>
      </c>
      <c r="E474" s="85">
        <v>0.12</v>
      </c>
      <c r="F474" s="85">
        <v>78.95</v>
      </c>
      <c r="G474" s="85">
        <v>1</v>
      </c>
      <c r="H474" s="85" t="s">
        <v>899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5" t="s">
        <v>913</v>
      </c>
      <c r="B475" s="85" t="s">
        <v>898</v>
      </c>
      <c r="C475" s="85">
        <v>0.52</v>
      </c>
      <c r="D475" s="85">
        <v>331</v>
      </c>
      <c r="E475" s="85">
        <v>0.1</v>
      </c>
      <c r="F475" s="85">
        <v>64.53</v>
      </c>
      <c r="G475" s="85">
        <v>1</v>
      </c>
      <c r="H475" s="85" t="s">
        <v>899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5" t="s">
        <v>914</v>
      </c>
      <c r="B476" s="85" t="s">
        <v>898</v>
      </c>
      <c r="C476" s="85">
        <v>0.52</v>
      </c>
      <c r="D476" s="85">
        <v>331</v>
      </c>
      <c r="E476" s="85">
        <v>0.41</v>
      </c>
      <c r="F476" s="85">
        <v>259.55</v>
      </c>
      <c r="G476" s="85">
        <v>1</v>
      </c>
      <c r="H476" s="85" t="s">
        <v>899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5" t="s">
        <v>915</v>
      </c>
      <c r="B477" s="85" t="s">
        <v>898</v>
      </c>
      <c r="C477" s="85">
        <v>0.52</v>
      </c>
      <c r="D477" s="85">
        <v>331</v>
      </c>
      <c r="E477" s="85">
        <v>0.13</v>
      </c>
      <c r="F477" s="85">
        <v>84.07</v>
      </c>
      <c r="G477" s="85">
        <v>1</v>
      </c>
      <c r="H477" s="85" t="s">
        <v>899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5" t="s">
        <v>916</v>
      </c>
      <c r="B478" s="85" t="s">
        <v>898</v>
      </c>
      <c r="C478" s="85">
        <v>0.52</v>
      </c>
      <c r="D478" s="85">
        <v>331</v>
      </c>
      <c r="E478" s="85">
        <v>0.36</v>
      </c>
      <c r="F478" s="85">
        <v>232.28</v>
      </c>
      <c r="G478" s="85">
        <v>1</v>
      </c>
      <c r="H478" s="85" t="s">
        <v>899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5" t="s">
        <v>917</v>
      </c>
      <c r="B479" s="85" t="s">
        <v>898</v>
      </c>
      <c r="C479" s="85">
        <v>0.52</v>
      </c>
      <c r="D479" s="85">
        <v>331</v>
      </c>
      <c r="E479" s="85">
        <v>0.1</v>
      </c>
      <c r="F479" s="85">
        <v>64.92</v>
      </c>
      <c r="G479" s="85">
        <v>1</v>
      </c>
      <c r="H479" s="85" t="s">
        <v>899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5" t="s">
        <v>922</v>
      </c>
      <c r="B480" s="85" t="s">
        <v>898</v>
      </c>
      <c r="C480" s="85">
        <v>0.52</v>
      </c>
      <c r="D480" s="85">
        <v>331</v>
      </c>
      <c r="E480" s="85">
        <v>0.12</v>
      </c>
      <c r="F480" s="85">
        <v>79.180000000000007</v>
      </c>
      <c r="G480" s="85">
        <v>1</v>
      </c>
      <c r="H480" s="85" t="s">
        <v>899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5" t="s">
        <v>923</v>
      </c>
      <c r="B481" s="85" t="s">
        <v>898</v>
      </c>
      <c r="C481" s="85">
        <v>0.52</v>
      </c>
      <c r="D481" s="85">
        <v>331</v>
      </c>
      <c r="E481" s="85">
        <v>0.46</v>
      </c>
      <c r="F481" s="85">
        <v>294.22000000000003</v>
      </c>
      <c r="G481" s="85">
        <v>1</v>
      </c>
      <c r="H481" s="85" t="s">
        <v>899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5" t="s">
        <v>924</v>
      </c>
      <c r="B482" s="85" t="s">
        <v>898</v>
      </c>
      <c r="C482" s="85">
        <v>0.52</v>
      </c>
      <c r="D482" s="85">
        <v>331</v>
      </c>
      <c r="E482" s="85">
        <v>0.39</v>
      </c>
      <c r="F482" s="85">
        <v>249.04</v>
      </c>
      <c r="G482" s="85">
        <v>1</v>
      </c>
      <c r="H482" s="85" t="s">
        <v>899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5" t="s">
        <v>925</v>
      </c>
      <c r="B483" s="85" t="s">
        <v>898</v>
      </c>
      <c r="C483" s="85">
        <v>0.52</v>
      </c>
      <c r="D483" s="85">
        <v>331</v>
      </c>
      <c r="E483" s="85">
        <v>0.46</v>
      </c>
      <c r="F483" s="85">
        <v>293.83</v>
      </c>
      <c r="G483" s="85">
        <v>1</v>
      </c>
      <c r="H483" s="85" t="s">
        <v>899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5" t="s">
        <v>926</v>
      </c>
      <c r="B484" s="85" t="s">
        <v>898</v>
      </c>
      <c r="C484" s="85">
        <v>0.52</v>
      </c>
      <c r="D484" s="85">
        <v>331</v>
      </c>
      <c r="E484" s="85">
        <v>0.13</v>
      </c>
      <c r="F484" s="85">
        <v>81.650000000000006</v>
      </c>
      <c r="G484" s="85">
        <v>1</v>
      </c>
      <c r="H484" s="85" t="s">
        <v>899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5" t="s">
        <v>927</v>
      </c>
      <c r="B485" s="85" t="s">
        <v>898</v>
      </c>
      <c r="C485" s="85">
        <v>0.52</v>
      </c>
      <c r="D485" s="85">
        <v>331</v>
      </c>
      <c r="E485" s="85">
        <v>0.11</v>
      </c>
      <c r="F485" s="85">
        <v>66.900000000000006</v>
      </c>
      <c r="G485" s="85">
        <v>1</v>
      </c>
      <c r="H485" s="85" t="s">
        <v>899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5" t="s">
        <v>928</v>
      </c>
      <c r="B486" s="85" t="s">
        <v>898</v>
      </c>
      <c r="C486" s="85">
        <v>0.52</v>
      </c>
      <c r="D486" s="85">
        <v>331</v>
      </c>
      <c r="E486" s="85">
        <v>0.39</v>
      </c>
      <c r="F486" s="85">
        <v>246.22</v>
      </c>
      <c r="G486" s="85">
        <v>1</v>
      </c>
      <c r="H486" s="85" t="s">
        <v>899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5" t="s">
        <v>929</v>
      </c>
      <c r="B487" s="85" t="s">
        <v>898</v>
      </c>
      <c r="C487" s="85">
        <v>0.52</v>
      </c>
      <c r="D487" s="85">
        <v>331</v>
      </c>
      <c r="E487" s="85">
        <v>0.1</v>
      </c>
      <c r="F487" s="85">
        <v>65.790000000000006</v>
      </c>
      <c r="G487" s="85">
        <v>1</v>
      </c>
      <c r="H487" s="85" t="s">
        <v>899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5" t="s">
        <v>930</v>
      </c>
      <c r="B488" s="85" t="s">
        <v>898</v>
      </c>
      <c r="C488" s="85">
        <v>0.52</v>
      </c>
      <c r="D488" s="85">
        <v>331</v>
      </c>
      <c r="E488" s="85">
        <v>0.38</v>
      </c>
      <c r="F488" s="85">
        <v>241.59</v>
      </c>
      <c r="G488" s="85">
        <v>1</v>
      </c>
      <c r="H488" s="85" t="s">
        <v>899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5" t="s">
        <v>931</v>
      </c>
      <c r="B489" s="85" t="s">
        <v>898</v>
      </c>
      <c r="C489" s="85">
        <v>0.52</v>
      </c>
      <c r="D489" s="85">
        <v>331</v>
      </c>
      <c r="E489" s="85">
        <v>0.11</v>
      </c>
      <c r="F489" s="85">
        <v>67.19</v>
      </c>
      <c r="G489" s="85">
        <v>1</v>
      </c>
      <c r="H489" s="85" t="s">
        <v>899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5" t="s">
        <v>936</v>
      </c>
      <c r="B490" s="85" t="s">
        <v>898</v>
      </c>
      <c r="C490" s="85">
        <v>0.52</v>
      </c>
      <c r="D490" s="85">
        <v>331</v>
      </c>
      <c r="E490" s="85">
        <v>0.15</v>
      </c>
      <c r="F490" s="85">
        <v>95.32</v>
      </c>
      <c r="G490" s="85">
        <v>1</v>
      </c>
      <c r="H490" s="85" t="s">
        <v>899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5" t="s">
        <v>937</v>
      </c>
      <c r="B491" s="85" t="s">
        <v>898</v>
      </c>
      <c r="C491" s="85">
        <v>0.52</v>
      </c>
      <c r="D491" s="85">
        <v>331</v>
      </c>
      <c r="E491" s="85">
        <v>0.56999999999999995</v>
      </c>
      <c r="F491" s="85">
        <v>365.42</v>
      </c>
      <c r="G491" s="85">
        <v>1</v>
      </c>
      <c r="H491" s="85" t="s">
        <v>899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5" t="s">
        <v>938</v>
      </c>
      <c r="B492" s="85" t="s">
        <v>898</v>
      </c>
      <c r="C492" s="85">
        <v>0.52</v>
      </c>
      <c r="D492" s="85">
        <v>331</v>
      </c>
      <c r="E492" s="85">
        <v>0.48</v>
      </c>
      <c r="F492" s="85">
        <v>306.27</v>
      </c>
      <c r="G492" s="85">
        <v>1</v>
      </c>
      <c r="H492" s="85" t="s">
        <v>899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5" t="s">
        <v>939</v>
      </c>
      <c r="B493" s="85" t="s">
        <v>898</v>
      </c>
      <c r="C493" s="85">
        <v>0.52</v>
      </c>
      <c r="D493" s="85">
        <v>331</v>
      </c>
      <c r="E493" s="85">
        <v>0.56999999999999995</v>
      </c>
      <c r="F493" s="85">
        <v>365.73</v>
      </c>
      <c r="G493" s="85">
        <v>1</v>
      </c>
      <c r="H493" s="85" t="s">
        <v>899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5" t="s">
        <v>940</v>
      </c>
      <c r="B494" s="85" t="s">
        <v>898</v>
      </c>
      <c r="C494" s="85">
        <v>0.52</v>
      </c>
      <c r="D494" s="85">
        <v>331</v>
      </c>
      <c r="E494" s="85">
        <v>0.16</v>
      </c>
      <c r="F494" s="85">
        <v>100.64</v>
      </c>
      <c r="G494" s="85">
        <v>1</v>
      </c>
      <c r="H494" s="85" t="s">
        <v>899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5" t="s">
        <v>941</v>
      </c>
      <c r="B495" s="85" t="s">
        <v>898</v>
      </c>
      <c r="C495" s="85">
        <v>0.52</v>
      </c>
      <c r="D495" s="85">
        <v>331</v>
      </c>
      <c r="E495" s="85">
        <v>0.14000000000000001</v>
      </c>
      <c r="F495" s="85">
        <v>87.8</v>
      </c>
      <c r="G495" s="85">
        <v>1</v>
      </c>
      <c r="H495" s="85" t="s">
        <v>899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5" t="s">
        <v>942</v>
      </c>
      <c r="B496" s="85" t="s">
        <v>898</v>
      </c>
      <c r="C496" s="85">
        <v>0.52</v>
      </c>
      <c r="D496" s="85">
        <v>331</v>
      </c>
      <c r="E496" s="85">
        <v>0.51</v>
      </c>
      <c r="F496" s="85">
        <v>322.47000000000003</v>
      </c>
      <c r="G496" s="85">
        <v>1</v>
      </c>
      <c r="H496" s="85" t="s">
        <v>899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5" t="s">
        <v>943</v>
      </c>
      <c r="B497" s="85" t="s">
        <v>898</v>
      </c>
      <c r="C497" s="85">
        <v>0.52</v>
      </c>
      <c r="D497" s="85">
        <v>331</v>
      </c>
      <c r="E497" s="85">
        <v>0.13</v>
      </c>
      <c r="F497" s="85">
        <v>83.79</v>
      </c>
      <c r="G497" s="85">
        <v>1</v>
      </c>
      <c r="H497" s="85" t="s">
        <v>899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5" t="s">
        <v>944</v>
      </c>
      <c r="B498" s="85" t="s">
        <v>898</v>
      </c>
      <c r="C498" s="85">
        <v>0.52</v>
      </c>
      <c r="D498" s="85">
        <v>331</v>
      </c>
      <c r="E498" s="85">
        <v>0.5</v>
      </c>
      <c r="F498" s="85">
        <v>319.81</v>
      </c>
      <c r="G498" s="85">
        <v>1</v>
      </c>
      <c r="H498" s="85" t="s">
        <v>899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5" t="s">
        <v>945</v>
      </c>
      <c r="B499" s="85" t="s">
        <v>898</v>
      </c>
      <c r="C499" s="85">
        <v>0.52</v>
      </c>
      <c r="D499" s="85">
        <v>331</v>
      </c>
      <c r="E499" s="85">
        <v>0.14000000000000001</v>
      </c>
      <c r="F499" s="85">
        <v>87.58</v>
      </c>
      <c r="G499" s="85">
        <v>1</v>
      </c>
      <c r="H499" s="85" t="s">
        <v>899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5" t="s">
        <v>893</v>
      </c>
      <c r="B500" s="85" t="s">
        <v>894</v>
      </c>
      <c r="C500" s="85">
        <v>0.54</v>
      </c>
      <c r="D500" s="85">
        <v>49.8</v>
      </c>
      <c r="E500" s="85">
        <v>0</v>
      </c>
      <c r="F500" s="85">
        <v>0</v>
      </c>
      <c r="G500" s="85">
        <v>1</v>
      </c>
      <c r="H500" s="85" t="s">
        <v>895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5" t="s">
        <v>906</v>
      </c>
      <c r="B501" s="85" t="s">
        <v>894</v>
      </c>
      <c r="C501" s="85">
        <v>0.54</v>
      </c>
      <c r="D501" s="85">
        <v>49.8</v>
      </c>
      <c r="E501" s="85">
        <v>0</v>
      </c>
      <c r="F501" s="85">
        <v>0.24</v>
      </c>
      <c r="G501" s="85">
        <v>1</v>
      </c>
      <c r="H501" s="85" t="s">
        <v>895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5" t="s">
        <v>920</v>
      </c>
      <c r="B502" s="85" t="s">
        <v>894</v>
      </c>
      <c r="C502" s="85">
        <v>0.54</v>
      </c>
      <c r="D502" s="85">
        <v>49.8</v>
      </c>
      <c r="E502" s="85">
        <v>0</v>
      </c>
      <c r="F502" s="85">
        <v>0.34</v>
      </c>
      <c r="G502" s="85">
        <v>1</v>
      </c>
      <c r="H502" s="85" t="s">
        <v>895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5" t="s">
        <v>934</v>
      </c>
      <c r="B503" s="85" t="s">
        <v>894</v>
      </c>
      <c r="C503" s="85">
        <v>0.54</v>
      </c>
      <c r="D503" s="85">
        <v>49.8</v>
      </c>
      <c r="E503" s="85">
        <v>0.03</v>
      </c>
      <c r="F503" s="85">
        <v>2.5</v>
      </c>
      <c r="G503" s="85">
        <v>1</v>
      </c>
      <c r="H503" s="85" t="s">
        <v>895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5" t="s">
        <v>896</v>
      </c>
      <c r="B504" s="85" t="s">
        <v>894</v>
      </c>
      <c r="C504" s="85">
        <v>0.54</v>
      </c>
      <c r="D504" s="85">
        <v>49.8</v>
      </c>
      <c r="E504" s="85">
        <v>0</v>
      </c>
      <c r="F504" s="85">
        <v>0</v>
      </c>
      <c r="G504" s="85">
        <v>1</v>
      </c>
      <c r="H504" s="85" t="s">
        <v>895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5" t="s">
        <v>907</v>
      </c>
      <c r="B505" s="85" t="s">
        <v>894</v>
      </c>
      <c r="C505" s="85">
        <v>0.54</v>
      </c>
      <c r="D505" s="85">
        <v>49.8</v>
      </c>
      <c r="E505" s="85">
        <v>0</v>
      </c>
      <c r="F505" s="85">
        <v>0.14000000000000001</v>
      </c>
      <c r="G505" s="85">
        <v>1</v>
      </c>
      <c r="H505" s="85" t="s">
        <v>895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5" t="s">
        <v>921</v>
      </c>
      <c r="B506" s="85" t="s">
        <v>894</v>
      </c>
      <c r="C506" s="85">
        <v>0.54</v>
      </c>
      <c r="D506" s="85">
        <v>49.8</v>
      </c>
      <c r="E506" s="85">
        <v>0</v>
      </c>
      <c r="F506" s="85">
        <v>0.27</v>
      </c>
      <c r="G506" s="85">
        <v>1</v>
      </c>
      <c r="H506" s="85" t="s">
        <v>895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5" t="s">
        <v>935</v>
      </c>
      <c r="B507" s="85" t="s">
        <v>894</v>
      </c>
      <c r="C507" s="85">
        <v>0.54</v>
      </c>
      <c r="D507" s="85">
        <v>49.8</v>
      </c>
      <c r="E507" s="85">
        <v>0.02</v>
      </c>
      <c r="F507" s="85">
        <v>1.6</v>
      </c>
      <c r="G507" s="85">
        <v>1</v>
      </c>
      <c r="H507" s="85" t="s">
        <v>895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5" t="s">
        <v>948</v>
      </c>
      <c r="B508" s="85" t="s">
        <v>894</v>
      </c>
      <c r="C508" s="85">
        <v>0.54</v>
      </c>
      <c r="D508" s="85">
        <v>622</v>
      </c>
      <c r="E508" s="85">
        <v>0.44</v>
      </c>
      <c r="F508" s="85">
        <v>507.18</v>
      </c>
      <c r="G508" s="85">
        <v>1</v>
      </c>
      <c r="H508" s="85" t="s">
        <v>949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5" t="s">
        <v>958</v>
      </c>
      <c r="B509" s="85" t="s">
        <v>894</v>
      </c>
      <c r="C509" s="85">
        <v>0.54</v>
      </c>
      <c r="D509" s="85">
        <v>622</v>
      </c>
      <c r="E509" s="85">
        <v>0.22</v>
      </c>
      <c r="F509" s="85">
        <v>256.89999999999998</v>
      </c>
      <c r="G509" s="85">
        <v>1</v>
      </c>
      <c r="H509" s="85" t="s">
        <v>949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5" t="s">
        <v>959</v>
      </c>
      <c r="B510" s="85" t="s">
        <v>894</v>
      </c>
      <c r="C510" s="85">
        <v>0.54</v>
      </c>
      <c r="D510" s="85">
        <v>622</v>
      </c>
      <c r="E510" s="85">
        <v>0.2</v>
      </c>
      <c r="F510" s="85">
        <v>233.14</v>
      </c>
      <c r="G510" s="85">
        <v>1</v>
      </c>
      <c r="H510" s="85" t="s">
        <v>949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5" t="s">
        <v>960</v>
      </c>
      <c r="B511" s="85" t="s">
        <v>894</v>
      </c>
      <c r="C511" s="85">
        <v>0.54</v>
      </c>
      <c r="D511" s="85">
        <v>622</v>
      </c>
      <c r="E511" s="85">
        <v>0.38</v>
      </c>
      <c r="F511" s="85">
        <v>441.99</v>
      </c>
      <c r="G511" s="85">
        <v>1</v>
      </c>
      <c r="H511" s="85" t="s">
        <v>949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5" t="s">
        <v>950</v>
      </c>
      <c r="B512" s="85" t="s">
        <v>894</v>
      </c>
      <c r="C512" s="85">
        <v>0.54</v>
      </c>
      <c r="D512" s="85">
        <v>622</v>
      </c>
      <c r="E512" s="85">
        <v>0.75</v>
      </c>
      <c r="F512" s="85">
        <v>874.23</v>
      </c>
      <c r="G512" s="85">
        <v>1</v>
      </c>
      <c r="H512" s="85" t="s">
        <v>949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85" t="s">
        <v>951</v>
      </c>
      <c r="B513" s="85" t="s">
        <v>894</v>
      </c>
      <c r="C513" s="85">
        <v>0.54</v>
      </c>
      <c r="D513" s="85">
        <v>622</v>
      </c>
      <c r="E513" s="85">
        <v>7.0000000000000007E-2</v>
      </c>
      <c r="F513" s="85">
        <v>78.48</v>
      </c>
      <c r="G513" s="85">
        <v>1</v>
      </c>
      <c r="H513" s="85" t="s">
        <v>949</v>
      </c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85" t="s">
        <v>952</v>
      </c>
      <c r="B514" s="85" t="s">
        <v>894</v>
      </c>
      <c r="C514" s="85">
        <v>0.54</v>
      </c>
      <c r="D514" s="85">
        <v>622</v>
      </c>
      <c r="E514" s="85">
        <v>0.43</v>
      </c>
      <c r="F514" s="85">
        <v>497.92</v>
      </c>
      <c r="G514" s="85">
        <v>1</v>
      </c>
      <c r="H514" s="85" t="s">
        <v>949</v>
      </c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5" t="s">
        <v>953</v>
      </c>
      <c r="B515" s="85" t="s">
        <v>894</v>
      </c>
      <c r="C515" s="85">
        <v>0.54</v>
      </c>
      <c r="D515" s="85">
        <v>622</v>
      </c>
      <c r="E515" s="85">
        <v>0.05</v>
      </c>
      <c r="F515" s="85">
        <v>54.28</v>
      </c>
      <c r="G515" s="85">
        <v>1</v>
      </c>
      <c r="H515" s="85" t="s">
        <v>949</v>
      </c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85" t="s">
        <v>954</v>
      </c>
      <c r="B516" s="85" t="s">
        <v>894</v>
      </c>
      <c r="C516" s="85">
        <v>0.54</v>
      </c>
      <c r="D516" s="85">
        <v>622</v>
      </c>
      <c r="E516" s="85">
        <v>0.3</v>
      </c>
      <c r="F516" s="85">
        <v>343.47</v>
      </c>
      <c r="G516" s="85">
        <v>1</v>
      </c>
      <c r="H516" s="85" t="s">
        <v>949</v>
      </c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85" t="s">
        <v>955</v>
      </c>
      <c r="B517" s="85" t="s">
        <v>894</v>
      </c>
      <c r="C517" s="85">
        <v>0.55000000000000004</v>
      </c>
      <c r="D517" s="85">
        <v>622</v>
      </c>
      <c r="E517" s="85">
        <v>1.6</v>
      </c>
      <c r="F517" s="85">
        <v>1827.91</v>
      </c>
      <c r="G517" s="85">
        <v>1</v>
      </c>
      <c r="H517" s="85" t="s">
        <v>949</v>
      </c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5" t="s">
        <v>956</v>
      </c>
      <c r="B518" s="85" t="s">
        <v>894</v>
      </c>
      <c r="C518" s="85">
        <v>0.54</v>
      </c>
      <c r="D518" s="85">
        <v>622</v>
      </c>
      <c r="E518" s="85">
        <v>0.11</v>
      </c>
      <c r="F518" s="85">
        <v>127.59</v>
      </c>
      <c r="G518" s="85">
        <v>1</v>
      </c>
      <c r="H518" s="85" t="s">
        <v>949</v>
      </c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85" t="s">
        <v>957</v>
      </c>
      <c r="B519" s="85" t="s">
        <v>894</v>
      </c>
      <c r="C519" s="85">
        <v>0.54</v>
      </c>
      <c r="D519" s="85">
        <v>622</v>
      </c>
      <c r="E519" s="85">
        <v>0.27</v>
      </c>
      <c r="F519" s="85">
        <v>318.13</v>
      </c>
      <c r="G519" s="85">
        <v>1</v>
      </c>
      <c r="H519" s="85" t="s">
        <v>949</v>
      </c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77"/>
      <c r="B521" s="85" t="s">
        <v>381</v>
      </c>
      <c r="C521" s="85" t="s">
        <v>961</v>
      </c>
      <c r="D521" s="85" t="s">
        <v>962</v>
      </c>
      <c r="E521" s="85" t="s">
        <v>963</v>
      </c>
      <c r="F521" s="85" t="s">
        <v>964</v>
      </c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5" t="s">
        <v>965</v>
      </c>
      <c r="B522" s="85" t="s">
        <v>966</v>
      </c>
      <c r="C522" s="85" t="s">
        <v>967</v>
      </c>
      <c r="D522" s="85">
        <v>179352</v>
      </c>
      <c r="E522" s="85">
        <v>84.78</v>
      </c>
      <c r="F522" s="85">
        <v>0.9</v>
      </c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77"/>
      <c r="B524" s="85" t="s">
        <v>381</v>
      </c>
      <c r="C524" s="85" t="s">
        <v>968</v>
      </c>
      <c r="D524" s="85" t="s">
        <v>969</v>
      </c>
      <c r="E524" s="85" t="s">
        <v>970</v>
      </c>
      <c r="F524" s="85" t="s">
        <v>971</v>
      </c>
      <c r="G524" s="85" t="s">
        <v>972</v>
      </c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5" t="s">
        <v>973</v>
      </c>
      <c r="B525" s="85" t="s">
        <v>974</v>
      </c>
      <c r="C525" s="85">
        <v>2</v>
      </c>
      <c r="D525" s="85">
        <v>845000</v>
      </c>
      <c r="E525" s="85">
        <v>0.8</v>
      </c>
      <c r="F525" s="85">
        <v>0.34</v>
      </c>
      <c r="G525" s="85">
        <v>0.67</v>
      </c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77"/>
      <c r="B527" s="85" t="s">
        <v>975</v>
      </c>
      <c r="C527" s="85" t="s">
        <v>976</v>
      </c>
      <c r="D527" s="85" t="s">
        <v>977</v>
      </c>
      <c r="E527" s="85" t="s">
        <v>978</v>
      </c>
      <c r="F527" s="85" t="s">
        <v>979</v>
      </c>
      <c r="G527" s="85" t="s">
        <v>980</v>
      </c>
      <c r="H527" s="85" t="s">
        <v>981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5" t="s">
        <v>982</v>
      </c>
      <c r="B528" s="85">
        <v>15605.6062</v>
      </c>
      <c r="C528" s="85">
        <v>20.061299999999999</v>
      </c>
      <c r="D528" s="85">
        <v>37.708799999999997</v>
      </c>
      <c r="E528" s="85">
        <v>0</v>
      </c>
      <c r="F528" s="85">
        <v>2.0000000000000001E-4</v>
      </c>
      <c r="G528" s="85">
        <v>497964.49160000001</v>
      </c>
      <c r="H528" s="85">
        <v>6032.5640000000003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5" t="s">
        <v>983</v>
      </c>
      <c r="B529" s="85">
        <v>13102.9107</v>
      </c>
      <c r="C529" s="85">
        <v>16.9602</v>
      </c>
      <c r="D529" s="85">
        <v>32.403199999999998</v>
      </c>
      <c r="E529" s="85">
        <v>0</v>
      </c>
      <c r="F529" s="85">
        <v>1E-4</v>
      </c>
      <c r="G529" s="85">
        <v>427921.22610000003</v>
      </c>
      <c r="H529" s="85">
        <v>5077.5546000000004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5" t="s">
        <v>984</v>
      </c>
      <c r="B530" s="85">
        <v>14284.138999999999</v>
      </c>
      <c r="C530" s="85">
        <v>18.540099999999999</v>
      </c>
      <c r="D530" s="85">
        <v>35.6496</v>
      </c>
      <c r="E530" s="85">
        <v>0</v>
      </c>
      <c r="F530" s="85">
        <v>2.0000000000000001E-4</v>
      </c>
      <c r="G530" s="85">
        <v>470802.66710000002</v>
      </c>
      <c r="H530" s="85">
        <v>5540.7524000000003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5" t="s">
        <v>985</v>
      </c>
      <c r="B531" s="85">
        <v>12737.966200000001</v>
      </c>
      <c r="C531" s="85">
        <v>16.7605</v>
      </c>
      <c r="D531" s="85">
        <v>33.241799999999998</v>
      </c>
      <c r="E531" s="85">
        <v>0</v>
      </c>
      <c r="F531" s="85">
        <v>1E-4</v>
      </c>
      <c r="G531" s="85">
        <v>439044.03120000003</v>
      </c>
      <c r="H531" s="85">
        <v>4965.3396000000002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5" t="s">
        <v>391</v>
      </c>
      <c r="B532" s="85">
        <v>12239.637699999999</v>
      </c>
      <c r="C532" s="85">
        <v>16.507100000000001</v>
      </c>
      <c r="D532" s="85">
        <v>34.509900000000002</v>
      </c>
      <c r="E532" s="85">
        <v>0</v>
      </c>
      <c r="F532" s="85">
        <v>1E-4</v>
      </c>
      <c r="G532" s="85">
        <v>455859.6116</v>
      </c>
      <c r="H532" s="85">
        <v>4814.174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5" t="s">
        <v>986</v>
      </c>
      <c r="B533" s="85">
        <v>11526.1636</v>
      </c>
      <c r="C533" s="85">
        <v>15.8294</v>
      </c>
      <c r="D533" s="85">
        <v>34.314700000000002</v>
      </c>
      <c r="E533" s="85">
        <v>0</v>
      </c>
      <c r="F533" s="85">
        <v>1E-4</v>
      </c>
      <c r="G533" s="85">
        <v>453324.69880000001</v>
      </c>
      <c r="H533" s="85">
        <v>4564.0150999999996</v>
      </c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5" t="s">
        <v>987</v>
      </c>
      <c r="B534" s="85">
        <v>11962.847400000001</v>
      </c>
      <c r="C534" s="85">
        <v>16.717199999999998</v>
      </c>
      <c r="D534" s="85">
        <v>37.454500000000003</v>
      </c>
      <c r="E534" s="85">
        <v>0</v>
      </c>
      <c r="F534" s="85">
        <v>2.0000000000000001E-4</v>
      </c>
      <c r="G534" s="85">
        <v>494846.61080000002</v>
      </c>
      <c r="H534" s="85">
        <v>4767.7897999999996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5" t="s">
        <v>988</v>
      </c>
      <c r="B535" s="85">
        <v>11949.4149</v>
      </c>
      <c r="C535" s="85">
        <v>16.7561</v>
      </c>
      <c r="D535" s="85">
        <v>37.7804</v>
      </c>
      <c r="E535" s="85">
        <v>0</v>
      </c>
      <c r="F535" s="85">
        <v>2.0000000000000001E-4</v>
      </c>
      <c r="G535" s="85">
        <v>499160.23499999999</v>
      </c>
      <c r="H535" s="85">
        <v>4768.6082999999999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5" t="s">
        <v>989</v>
      </c>
      <c r="B536" s="85">
        <v>11623.4036</v>
      </c>
      <c r="C536" s="85">
        <v>16.005299999999998</v>
      </c>
      <c r="D536" s="85">
        <v>34.8748</v>
      </c>
      <c r="E536" s="85">
        <v>0</v>
      </c>
      <c r="F536" s="85">
        <v>1E-4</v>
      </c>
      <c r="G536" s="85">
        <v>460730.1447</v>
      </c>
      <c r="H536" s="85">
        <v>4607.0582999999997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85" t="s">
        <v>990</v>
      </c>
      <c r="B537" s="85">
        <v>12354.8406</v>
      </c>
      <c r="C537" s="85">
        <v>16.5562</v>
      </c>
      <c r="D537" s="85">
        <v>34.155900000000003</v>
      </c>
      <c r="E537" s="85">
        <v>0</v>
      </c>
      <c r="F537" s="85">
        <v>1E-4</v>
      </c>
      <c r="G537" s="85">
        <v>451167.63650000002</v>
      </c>
      <c r="H537" s="85">
        <v>4848.1004000000003</v>
      </c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85" t="s">
        <v>991</v>
      </c>
      <c r="B538" s="85">
        <v>13684.087799999999</v>
      </c>
      <c r="C538" s="85">
        <v>17.845800000000001</v>
      </c>
      <c r="D538" s="85">
        <v>34.692</v>
      </c>
      <c r="E538" s="85">
        <v>0</v>
      </c>
      <c r="F538" s="85">
        <v>1E-4</v>
      </c>
      <c r="G538" s="85">
        <v>458171.63059999997</v>
      </c>
      <c r="H538" s="85">
        <v>5317.0538999999999</v>
      </c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85" t="s">
        <v>992</v>
      </c>
      <c r="B539" s="85">
        <v>15450.4776</v>
      </c>
      <c r="C539" s="85">
        <v>19.915299999999998</v>
      </c>
      <c r="D539" s="85">
        <v>37.675400000000003</v>
      </c>
      <c r="E539" s="85">
        <v>0</v>
      </c>
      <c r="F539" s="85">
        <v>2.0000000000000001E-4</v>
      </c>
      <c r="G539" s="85">
        <v>497532.33189999999</v>
      </c>
      <c r="H539" s="85">
        <v>5978.3235000000004</v>
      </c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85"/>
      <c r="B540" s="85"/>
      <c r="C540" s="85"/>
      <c r="D540" s="85"/>
      <c r="E540" s="85"/>
      <c r="F540" s="85"/>
      <c r="G540" s="85"/>
      <c r="H540" s="85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85" t="s">
        <v>993</v>
      </c>
      <c r="B541" s="85">
        <v>156521.49530000001</v>
      </c>
      <c r="C541" s="85">
        <v>208.45439999999999</v>
      </c>
      <c r="D541" s="85">
        <v>424.46089999999998</v>
      </c>
      <c r="E541" s="85">
        <v>0</v>
      </c>
      <c r="F541" s="85">
        <v>1.8E-3</v>
      </c>
      <c r="G541" s="86">
        <v>5606530</v>
      </c>
      <c r="H541" s="85">
        <v>61281.3338</v>
      </c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85" t="s">
        <v>994</v>
      </c>
      <c r="B542" s="85">
        <v>11526.1636</v>
      </c>
      <c r="C542" s="85">
        <v>15.8294</v>
      </c>
      <c r="D542" s="85">
        <v>32.403199999999998</v>
      </c>
      <c r="E542" s="85">
        <v>0</v>
      </c>
      <c r="F542" s="85">
        <v>1E-4</v>
      </c>
      <c r="G542" s="85">
        <v>427921.22610000003</v>
      </c>
      <c r="H542" s="85">
        <v>4564.0150999999996</v>
      </c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85" t="s">
        <v>995</v>
      </c>
      <c r="B543" s="85">
        <v>15605.6062</v>
      </c>
      <c r="C543" s="85">
        <v>20.061299999999999</v>
      </c>
      <c r="D543" s="85">
        <v>37.7804</v>
      </c>
      <c r="E543" s="85">
        <v>0</v>
      </c>
      <c r="F543" s="85">
        <v>2.0000000000000001E-4</v>
      </c>
      <c r="G543" s="85">
        <v>499160.23499999999</v>
      </c>
      <c r="H543" s="85">
        <v>6032.5640000000003</v>
      </c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77"/>
      <c r="B545" s="85" t="s">
        <v>996</v>
      </c>
      <c r="C545" s="85" t="s">
        <v>997</v>
      </c>
      <c r="D545" s="85" t="s">
        <v>998</v>
      </c>
      <c r="E545" s="85" t="s">
        <v>999</v>
      </c>
      <c r="F545" s="85" t="s">
        <v>1000</v>
      </c>
      <c r="G545" s="85" t="s">
        <v>1001</v>
      </c>
      <c r="H545" s="85" t="s">
        <v>1002</v>
      </c>
      <c r="I545" s="85" t="s">
        <v>1003</v>
      </c>
      <c r="J545" s="85" t="s">
        <v>1004</v>
      </c>
      <c r="K545" s="85" t="s">
        <v>1005</v>
      </c>
      <c r="L545" s="85" t="s">
        <v>1006</v>
      </c>
      <c r="M545" s="85" t="s">
        <v>1007</v>
      </c>
      <c r="N545" s="85" t="s">
        <v>1008</v>
      </c>
      <c r="O545" s="85" t="s">
        <v>1009</v>
      </c>
      <c r="P545" s="85" t="s">
        <v>1010</v>
      </c>
      <c r="Q545" s="85" t="s">
        <v>1011</v>
      </c>
      <c r="R545" s="85" t="s">
        <v>1012</v>
      </c>
      <c r="S545" s="85" t="s">
        <v>1013</v>
      </c>
    </row>
    <row r="546" spans="1:19">
      <c r="A546" s="85" t="s">
        <v>982</v>
      </c>
      <c r="B546" s="86">
        <v>175463000000</v>
      </c>
      <c r="C546" s="85">
        <v>110558.79</v>
      </c>
      <c r="D546" s="85" t="s">
        <v>1089</v>
      </c>
      <c r="E546" s="85">
        <v>26328.66</v>
      </c>
      <c r="F546" s="85">
        <v>57998.832999999999</v>
      </c>
      <c r="G546" s="85">
        <v>6620.2619999999997</v>
      </c>
      <c r="H546" s="85">
        <v>16257.691999999999</v>
      </c>
      <c r="I546" s="85">
        <v>3268.5650000000001</v>
      </c>
      <c r="J546" s="85">
        <v>0</v>
      </c>
      <c r="K546" s="85">
        <v>84.778000000000006</v>
      </c>
      <c r="L546" s="85">
        <v>0</v>
      </c>
      <c r="M546" s="85">
        <v>0</v>
      </c>
      <c r="N546" s="85">
        <v>0</v>
      </c>
      <c r="O546" s="85">
        <v>0</v>
      </c>
      <c r="P546" s="85">
        <v>0</v>
      </c>
      <c r="Q546" s="85">
        <v>0</v>
      </c>
      <c r="R546" s="85">
        <v>0</v>
      </c>
      <c r="S546" s="85">
        <v>0</v>
      </c>
    </row>
    <row r="547" spans="1:19">
      <c r="A547" s="85" t="s">
        <v>983</v>
      </c>
      <c r="B547" s="86">
        <v>150783000000</v>
      </c>
      <c r="C547" s="85">
        <v>104829.027</v>
      </c>
      <c r="D547" s="85" t="s">
        <v>1106</v>
      </c>
      <c r="E547" s="85">
        <v>26328.66</v>
      </c>
      <c r="F547" s="85">
        <v>57998.832999999999</v>
      </c>
      <c r="G547" s="85">
        <v>6493.74</v>
      </c>
      <c r="H547" s="85">
        <v>9645.7250000000004</v>
      </c>
      <c r="I547" s="85">
        <v>4277.2920000000004</v>
      </c>
      <c r="J547" s="85">
        <v>0</v>
      </c>
      <c r="K547" s="85">
        <v>84.778000000000006</v>
      </c>
      <c r="L547" s="85">
        <v>0</v>
      </c>
      <c r="M547" s="85">
        <v>0</v>
      </c>
      <c r="N547" s="85">
        <v>0</v>
      </c>
      <c r="O547" s="85">
        <v>0</v>
      </c>
      <c r="P547" s="85">
        <v>0</v>
      </c>
      <c r="Q547" s="85">
        <v>0</v>
      </c>
      <c r="R547" s="85">
        <v>0</v>
      </c>
      <c r="S547" s="85">
        <v>0</v>
      </c>
    </row>
    <row r="548" spans="1:19">
      <c r="A548" s="85" t="s">
        <v>984</v>
      </c>
      <c r="B548" s="86">
        <v>165892000000</v>
      </c>
      <c r="C548" s="85">
        <v>104949.068</v>
      </c>
      <c r="D548" s="85" t="s">
        <v>1107</v>
      </c>
      <c r="E548" s="85">
        <v>26328.66</v>
      </c>
      <c r="F548" s="85">
        <v>57998.832999999999</v>
      </c>
      <c r="G548" s="85">
        <v>6525.576</v>
      </c>
      <c r="H548" s="85">
        <v>9440.9570000000003</v>
      </c>
      <c r="I548" s="85">
        <v>4570.2650000000003</v>
      </c>
      <c r="J548" s="85">
        <v>0</v>
      </c>
      <c r="K548" s="85">
        <v>84.778000000000006</v>
      </c>
      <c r="L548" s="85">
        <v>0</v>
      </c>
      <c r="M548" s="85">
        <v>0</v>
      </c>
      <c r="N548" s="85">
        <v>0</v>
      </c>
      <c r="O548" s="85">
        <v>0</v>
      </c>
      <c r="P548" s="85">
        <v>0</v>
      </c>
      <c r="Q548" s="85">
        <v>0</v>
      </c>
      <c r="R548" s="85">
        <v>0</v>
      </c>
      <c r="S548" s="85">
        <v>0</v>
      </c>
    </row>
    <row r="549" spans="1:19">
      <c r="A549" s="85" t="s">
        <v>985</v>
      </c>
      <c r="B549" s="86">
        <v>154702000000</v>
      </c>
      <c r="C549" s="85">
        <v>101536.67200000001</v>
      </c>
      <c r="D549" s="85" t="s">
        <v>1108</v>
      </c>
      <c r="E549" s="85">
        <v>26328.66</v>
      </c>
      <c r="F549" s="85">
        <v>57998.832999999999</v>
      </c>
      <c r="G549" s="85">
        <v>6414.7240000000002</v>
      </c>
      <c r="H549" s="85">
        <v>5882.7309999999998</v>
      </c>
      <c r="I549" s="85">
        <v>4826.9459999999999</v>
      </c>
      <c r="J549" s="85">
        <v>0</v>
      </c>
      <c r="K549" s="85">
        <v>84.778000000000006</v>
      </c>
      <c r="L549" s="85">
        <v>0</v>
      </c>
      <c r="M549" s="85">
        <v>0</v>
      </c>
      <c r="N549" s="85">
        <v>0</v>
      </c>
      <c r="O549" s="85">
        <v>0</v>
      </c>
      <c r="P549" s="85">
        <v>0</v>
      </c>
      <c r="Q549" s="85">
        <v>0</v>
      </c>
      <c r="R549" s="85">
        <v>0</v>
      </c>
      <c r="S549" s="85">
        <v>0</v>
      </c>
    </row>
    <row r="550" spans="1:19">
      <c r="A550" s="85" t="s">
        <v>391</v>
      </c>
      <c r="B550" s="86">
        <v>160627000000</v>
      </c>
      <c r="C550" s="85">
        <v>105869.50199999999</v>
      </c>
      <c r="D550" s="85" t="s">
        <v>1058</v>
      </c>
      <c r="E550" s="85">
        <v>26328.66</v>
      </c>
      <c r="F550" s="85">
        <v>57998.832999999999</v>
      </c>
      <c r="G550" s="85">
        <v>7284.0959999999995</v>
      </c>
      <c r="H550" s="85">
        <v>0</v>
      </c>
      <c r="I550" s="85">
        <v>14173.135</v>
      </c>
      <c r="J550" s="85">
        <v>0</v>
      </c>
      <c r="K550" s="85">
        <v>84.778000000000006</v>
      </c>
      <c r="L550" s="85">
        <v>0</v>
      </c>
      <c r="M550" s="85">
        <v>0</v>
      </c>
      <c r="N550" s="85">
        <v>0</v>
      </c>
      <c r="O550" s="85">
        <v>0</v>
      </c>
      <c r="P550" s="85">
        <v>0</v>
      </c>
      <c r="Q550" s="85">
        <v>0</v>
      </c>
      <c r="R550" s="85">
        <v>0</v>
      </c>
      <c r="S550" s="85">
        <v>0</v>
      </c>
    </row>
    <row r="551" spans="1:19">
      <c r="A551" s="85" t="s">
        <v>986</v>
      </c>
      <c r="B551" s="86">
        <v>159734000000</v>
      </c>
      <c r="C551" s="85">
        <v>112042.255</v>
      </c>
      <c r="D551" s="85" t="s">
        <v>1059</v>
      </c>
      <c r="E551" s="85">
        <v>26328.66</v>
      </c>
      <c r="F551" s="85">
        <v>57998.832999999999</v>
      </c>
      <c r="G551" s="85">
        <v>7702.6490000000003</v>
      </c>
      <c r="H551" s="85">
        <v>0</v>
      </c>
      <c r="I551" s="85">
        <v>19927.333999999999</v>
      </c>
      <c r="J551" s="85">
        <v>0</v>
      </c>
      <c r="K551" s="85">
        <v>84.778000000000006</v>
      </c>
      <c r="L551" s="85">
        <v>0</v>
      </c>
      <c r="M551" s="85">
        <v>0</v>
      </c>
      <c r="N551" s="85">
        <v>0</v>
      </c>
      <c r="O551" s="85">
        <v>0</v>
      </c>
      <c r="P551" s="85">
        <v>0</v>
      </c>
      <c r="Q551" s="85">
        <v>0</v>
      </c>
      <c r="R551" s="85">
        <v>0</v>
      </c>
      <c r="S551" s="85">
        <v>0</v>
      </c>
    </row>
    <row r="552" spans="1:19">
      <c r="A552" s="85" t="s">
        <v>987</v>
      </c>
      <c r="B552" s="86">
        <v>174365000000</v>
      </c>
      <c r="C552" s="85">
        <v>114290.36599999999</v>
      </c>
      <c r="D552" s="85" t="s">
        <v>1155</v>
      </c>
      <c r="E552" s="85">
        <v>36517.966999999997</v>
      </c>
      <c r="F552" s="85">
        <v>38824.769999999997</v>
      </c>
      <c r="G552" s="85">
        <v>8673.1810000000005</v>
      </c>
      <c r="H552" s="85">
        <v>0</v>
      </c>
      <c r="I552" s="85">
        <v>30189.67</v>
      </c>
      <c r="J552" s="85">
        <v>0</v>
      </c>
      <c r="K552" s="85">
        <v>84.778000000000006</v>
      </c>
      <c r="L552" s="85">
        <v>0</v>
      </c>
      <c r="M552" s="85">
        <v>0</v>
      </c>
      <c r="N552" s="85">
        <v>0</v>
      </c>
      <c r="O552" s="85">
        <v>0</v>
      </c>
      <c r="P552" s="85">
        <v>0</v>
      </c>
      <c r="Q552" s="85">
        <v>0</v>
      </c>
      <c r="R552" s="85">
        <v>0</v>
      </c>
      <c r="S552" s="85">
        <v>0</v>
      </c>
    </row>
    <row r="553" spans="1:19">
      <c r="A553" s="85" t="s">
        <v>988</v>
      </c>
      <c r="B553" s="86">
        <v>175885000000</v>
      </c>
      <c r="C553" s="85">
        <v>113402.894</v>
      </c>
      <c r="D553" s="85" t="s">
        <v>1156</v>
      </c>
      <c r="E553" s="85">
        <v>36433.633999999998</v>
      </c>
      <c r="F553" s="85">
        <v>38807.224999999999</v>
      </c>
      <c r="G553" s="85">
        <v>8500.2049999999999</v>
      </c>
      <c r="H553" s="85">
        <v>0</v>
      </c>
      <c r="I553" s="85">
        <v>27096.052</v>
      </c>
      <c r="J553" s="85">
        <v>2481</v>
      </c>
      <c r="K553" s="85">
        <v>84.778000000000006</v>
      </c>
      <c r="L553" s="85">
        <v>0</v>
      </c>
      <c r="M553" s="85">
        <v>0</v>
      </c>
      <c r="N553" s="85">
        <v>0</v>
      </c>
      <c r="O553" s="85">
        <v>0</v>
      </c>
      <c r="P553" s="85">
        <v>0</v>
      </c>
      <c r="Q553" s="85">
        <v>0</v>
      </c>
      <c r="R553" s="85">
        <v>0</v>
      </c>
      <c r="S553" s="85">
        <v>0</v>
      </c>
    </row>
    <row r="554" spans="1:19">
      <c r="A554" s="85" t="s">
        <v>989</v>
      </c>
      <c r="B554" s="86">
        <v>162343000000</v>
      </c>
      <c r="C554" s="85">
        <v>117723.556</v>
      </c>
      <c r="D554" s="85" t="s">
        <v>1157</v>
      </c>
      <c r="E554" s="85">
        <v>36349.300999999999</v>
      </c>
      <c r="F554" s="85">
        <v>38772.135999999999</v>
      </c>
      <c r="G554" s="85">
        <v>8800.3330000000005</v>
      </c>
      <c r="H554" s="85">
        <v>0</v>
      </c>
      <c r="I554" s="85">
        <v>31236.008000000002</v>
      </c>
      <c r="J554" s="85">
        <v>2481</v>
      </c>
      <c r="K554" s="85">
        <v>84.778000000000006</v>
      </c>
      <c r="L554" s="85">
        <v>0</v>
      </c>
      <c r="M554" s="85">
        <v>0</v>
      </c>
      <c r="N554" s="85">
        <v>0</v>
      </c>
      <c r="O554" s="85">
        <v>0</v>
      </c>
      <c r="P554" s="85">
        <v>0</v>
      </c>
      <c r="Q554" s="85">
        <v>0</v>
      </c>
      <c r="R554" s="85">
        <v>0</v>
      </c>
      <c r="S554" s="85">
        <v>0</v>
      </c>
    </row>
    <row r="555" spans="1:19">
      <c r="A555" s="85" t="s">
        <v>990</v>
      </c>
      <c r="B555" s="86">
        <v>158974000000</v>
      </c>
      <c r="C555" s="85">
        <v>101876.137</v>
      </c>
      <c r="D555" s="85" t="s">
        <v>1109</v>
      </c>
      <c r="E555" s="85">
        <v>26328.66</v>
      </c>
      <c r="F555" s="85">
        <v>57998.832999999999</v>
      </c>
      <c r="G555" s="85">
        <v>6471.9260000000004</v>
      </c>
      <c r="H555" s="85">
        <v>5804.4189999999999</v>
      </c>
      <c r="I555" s="85">
        <v>5187.5209999999997</v>
      </c>
      <c r="J555" s="85">
        <v>0</v>
      </c>
      <c r="K555" s="85">
        <v>84.778000000000006</v>
      </c>
      <c r="L555" s="85">
        <v>0</v>
      </c>
      <c r="M555" s="85">
        <v>0</v>
      </c>
      <c r="N555" s="85">
        <v>0</v>
      </c>
      <c r="O555" s="85">
        <v>0</v>
      </c>
      <c r="P555" s="85">
        <v>0</v>
      </c>
      <c r="Q555" s="85">
        <v>0</v>
      </c>
      <c r="R555" s="85">
        <v>0</v>
      </c>
      <c r="S555" s="85">
        <v>0</v>
      </c>
    </row>
    <row r="556" spans="1:19">
      <c r="A556" s="85" t="s">
        <v>991</v>
      </c>
      <c r="B556" s="86">
        <v>161442000000</v>
      </c>
      <c r="C556" s="85">
        <v>109827.662</v>
      </c>
      <c r="D556" s="85" t="s">
        <v>1110</v>
      </c>
      <c r="E556" s="85">
        <v>26328.66</v>
      </c>
      <c r="F556" s="85">
        <v>57998.832999999999</v>
      </c>
      <c r="G556" s="85">
        <v>6621.6660000000002</v>
      </c>
      <c r="H556" s="85">
        <v>15189.120999999999</v>
      </c>
      <c r="I556" s="85">
        <v>3604.6039999999998</v>
      </c>
      <c r="J556" s="85">
        <v>0</v>
      </c>
      <c r="K556" s="85">
        <v>84.778000000000006</v>
      </c>
      <c r="L556" s="85">
        <v>0</v>
      </c>
      <c r="M556" s="85">
        <v>0</v>
      </c>
      <c r="N556" s="85">
        <v>0</v>
      </c>
      <c r="O556" s="85">
        <v>0</v>
      </c>
      <c r="P556" s="85">
        <v>0</v>
      </c>
      <c r="Q556" s="85">
        <v>0</v>
      </c>
      <c r="R556" s="85">
        <v>0</v>
      </c>
      <c r="S556" s="85">
        <v>0</v>
      </c>
    </row>
    <row r="557" spans="1:19">
      <c r="A557" s="85" t="s">
        <v>992</v>
      </c>
      <c r="B557" s="86">
        <v>175311000000</v>
      </c>
      <c r="C557" s="85">
        <v>109899.947</v>
      </c>
      <c r="D557" s="85" t="s">
        <v>1088</v>
      </c>
      <c r="E557" s="85">
        <v>26328.66</v>
      </c>
      <c r="F557" s="85">
        <v>57998.832999999999</v>
      </c>
      <c r="G557" s="85">
        <v>6589.21</v>
      </c>
      <c r="H557" s="85">
        <v>15675.23</v>
      </c>
      <c r="I557" s="85">
        <v>3223.2359999999999</v>
      </c>
      <c r="J557" s="85">
        <v>0</v>
      </c>
      <c r="K557" s="85">
        <v>84.778000000000006</v>
      </c>
      <c r="L557" s="85">
        <v>0</v>
      </c>
      <c r="M557" s="85">
        <v>0</v>
      </c>
      <c r="N557" s="85">
        <v>0</v>
      </c>
      <c r="O557" s="85">
        <v>0</v>
      </c>
      <c r="P557" s="85">
        <v>0</v>
      </c>
      <c r="Q557" s="85">
        <v>0</v>
      </c>
      <c r="R557" s="85">
        <v>0</v>
      </c>
      <c r="S557" s="85">
        <v>0</v>
      </c>
    </row>
    <row r="558" spans="1:19">
      <c r="A558" s="85"/>
      <c r="B558" s="85"/>
      <c r="C558" s="85"/>
      <c r="D558" s="85"/>
      <c r="E558" s="85"/>
      <c r="F558" s="85"/>
      <c r="G558" s="85"/>
      <c r="H558" s="85"/>
      <c r="I558" s="85"/>
      <c r="J558" s="85"/>
      <c r="K558" s="85"/>
      <c r="L558" s="85"/>
      <c r="M558" s="85"/>
      <c r="N558" s="85"/>
      <c r="O558" s="85"/>
      <c r="P558" s="85"/>
      <c r="Q558" s="85"/>
      <c r="R558" s="85"/>
      <c r="S558" s="85"/>
    </row>
    <row r="559" spans="1:19">
      <c r="A559" s="85" t="s">
        <v>993</v>
      </c>
      <c r="B559" s="86">
        <v>1975520000000</v>
      </c>
      <c r="C559" s="85"/>
      <c r="D559" s="85"/>
      <c r="E559" s="85"/>
      <c r="F559" s="85"/>
      <c r="G559" s="85"/>
      <c r="H559" s="85"/>
      <c r="I559" s="85"/>
      <c r="J559" s="85"/>
      <c r="K559" s="85"/>
      <c r="L559" s="85">
        <v>0</v>
      </c>
      <c r="M559" s="85">
        <v>0</v>
      </c>
      <c r="N559" s="85">
        <v>0</v>
      </c>
      <c r="O559" s="85">
        <v>0</v>
      </c>
      <c r="P559" s="85">
        <v>0</v>
      </c>
      <c r="Q559" s="85">
        <v>0</v>
      </c>
      <c r="R559" s="85">
        <v>0</v>
      </c>
      <c r="S559" s="85">
        <v>0</v>
      </c>
    </row>
    <row r="560" spans="1:19">
      <c r="A560" s="85" t="s">
        <v>994</v>
      </c>
      <c r="B560" s="86">
        <v>150783000000</v>
      </c>
      <c r="C560" s="85">
        <v>101536.67200000001</v>
      </c>
      <c r="D560" s="85"/>
      <c r="E560" s="85">
        <v>26328.66</v>
      </c>
      <c r="F560" s="85">
        <v>38772.135999999999</v>
      </c>
      <c r="G560" s="85">
        <v>6414.7240000000002</v>
      </c>
      <c r="H560" s="85">
        <v>0</v>
      </c>
      <c r="I560" s="85">
        <v>3223.2359999999999</v>
      </c>
      <c r="J560" s="85">
        <v>0</v>
      </c>
      <c r="K560" s="85">
        <v>84.778000000000006</v>
      </c>
      <c r="L560" s="85">
        <v>0</v>
      </c>
      <c r="M560" s="85">
        <v>0</v>
      </c>
      <c r="N560" s="85">
        <v>0</v>
      </c>
      <c r="O560" s="85">
        <v>0</v>
      </c>
      <c r="P560" s="85">
        <v>0</v>
      </c>
      <c r="Q560" s="85">
        <v>0</v>
      </c>
      <c r="R560" s="85">
        <v>0</v>
      </c>
      <c r="S560" s="85">
        <v>0</v>
      </c>
    </row>
    <row r="561" spans="1:19">
      <c r="A561" s="85" t="s">
        <v>995</v>
      </c>
      <c r="B561" s="86">
        <v>175885000000</v>
      </c>
      <c r="C561" s="85">
        <v>117723.556</v>
      </c>
      <c r="D561" s="85"/>
      <c r="E561" s="85">
        <v>36517.966999999997</v>
      </c>
      <c r="F561" s="85">
        <v>57998.832999999999</v>
      </c>
      <c r="G561" s="85">
        <v>8800.3330000000005</v>
      </c>
      <c r="H561" s="85">
        <v>16257.691999999999</v>
      </c>
      <c r="I561" s="85">
        <v>31236.008000000002</v>
      </c>
      <c r="J561" s="85">
        <v>2481</v>
      </c>
      <c r="K561" s="85">
        <v>84.778000000000006</v>
      </c>
      <c r="L561" s="85">
        <v>0</v>
      </c>
      <c r="M561" s="85">
        <v>0</v>
      </c>
      <c r="N561" s="85">
        <v>0</v>
      </c>
      <c r="O561" s="85">
        <v>0</v>
      </c>
      <c r="P561" s="85">
        <v>0</v>
      </c>
      <c r="Q561" s="85">
        <v>0</v>
      </c>
      <c r="R561" s="85">
        <v>0</v>
      </c>
      <c r="S561" s="85">
        <v>0</v>
      </c>
    </row>
    <row r="562" spans="1:19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77"/>
      <c r="B563" s="85" t="s">
        <v>1024</v>
      </c>
      <c r="C563" s="85" t="s">
        <v>1025</v>
      </c>
      <c r="D563" s="85" t="s">
        <v>271</v>
      </c>
      <c r="E563" s="85" t="s">
        <v>220</v>
      </c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85" t="s">
        <v>1026</v>
      </c>
      <c r="B564" s="85">
        <v>39323.89</v>
      </c>
      <c r="C564" s="85">
        <v>9824.5300000000007</v>
      </c>
      <c r="D564" s="85">
        <v>0</v>
      </c>
      <c r="E564" s="85">
        <v>49148.42</v>
      </c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85" t="s">
        <v>1027</v>
      </c>
      <c r="B565" s="85">
        <v>9.8000000000000007</v>
      </c>
      <c r="C565" s="85">
        <v>2.4500000000000002</v>
      </c>
      <c r="D565" s="85">
        <v>0</v>
      </c>
      <c r="E565" s="85">
        <v>12.25</v>
      </c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85" t="s">
        <v>1028</v>
      </c>
      <c r="B566" s="85">
        <v>9.9499999999999993</v>
      </c>
      <c r="C566" s="85">
        <v>2.4900000000000002</v>
      </c>
      <c r="D566" s="85">
        <v>0</v>
      </c>
      <c r="E566" s="85">
        <v>12.43</v>
      </c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2"/>
  <dimension ref="A1:S566"/>
  <sheetViews>
    <sheetView workbookViewId="0"/>
  </sheetViews>
  <sheetFormatPr defaultRowHeight="10.5"/>
  <cols>
    <col min="1" max="1" width="38.6640625" style="76" customWidth="1"/>
    <col min="2" max="2" width="32.5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9" width="38.33203125" style="76" customWidth="1"/>
    <col min="10" max="10" width="46.1640625" style="76" customWidth="1"/>
    <col min="11" max="11" width="36.5" style="76" customWidth="1"/>
    <col min="12" max="12" width="4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4.83203125" style="76" customWidth="1"/>
    <col min="18" max="18" width="42.6640625" style="76" customWidth="1"/>
    <col min="19" max="19" width="48.1640625" style="76" customWidth="1"/>
    <col min="20" max="27" width="9.33203125" style="76" customWidth="1"/>
    <col min="28" max="16384" width="9.33203125" style="76"/>
  </cols>
  <sheetData>
    <row r="1" spans="1:19">
      <c r="A1" s="77"/>
      <c r="B1" s="85" t="s">
        <v>423</v>
      </c>
      <c r="C1" s="85" t="s">
        <v>424</v>
      </c>
      <c r="D1" s="85" t="s">
        <v>425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5" t="s">
        <v>426</v>
      </c>
      <c r="B2" s="85">
        <v>3646.65</v>
      </c>
      <c r="C2" s="85">
        <v>908.58</v>
      </c>
      <c r="D2" s="85">
        <v>922.41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5" t="s">
        <v>427</v>
      </c>
      <c r="B3" s="85">
        <v>3646.65</v>
      </c>
      <c r="C3" s="85">
        <v>908.58</v>
      </c>
      <c r="D3" s="85">
        <v>922.41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5" t="s">
        <v>428</v>
      </c>
      <c r="B4" s="85">
        <v>9535.94</v>
      </c>
      <c r="C4" s="85">
        <v>2375.92</v>
      </c>
      <c r="D4" s="85">
        <v>2412.1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5" t="s">
        <v>429</v>
      </c>
      <c r="B5" s="85">
        <v>9535.94</v>
      </c>
      <c r="C5" s="85">
        <v>2375.92</v>
      </c>
      <c r="D5" s="85">
        <v>2412.1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7"/>
      <c r="B7" s="85" t="s">
        <v>430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5" t="s">
        <v>431</v>
      </c>
      <c r="B8" s="85">
        <v>4013.59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5" t="s">
        <v>432</v>
      </c>
      <c r="B9" s="85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5" t="s">
        <v>433</v>
      </c>
      <c r="B10" s="85">
        <v>60.2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7"/>
      <c r="B12" s="85" t="s">
        <v>434</v>
      </c>
      <c r="C12" s="85" t="s">
        <v>435</v>
      </c>
      <c r="D12" s="85" t="s">
        <v>436</v>
      </c>
      <c r="E12" s="85" t="s">
        <v>437</v>
      </c>
      <c r="F12" s="85" t="s">
        <v>438</v>
      </c>
      <c r="G12" s="85" t="s">
        <v>439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5" t="s">
        <v>336</v>
      </c>
      <c r="B13" s="85">
        <v>252.02</v>
      </c>
      <c r="C13" s="85">
        <v>549.59</v>
      </c>
      <c r="D13" s="85">
        <v>0</v>
      </c>
      <c r="E13" s="85">
        <v>0</v>
      </c>
      <c r="F13" s="85">
        <v>0</v>
      </c>
      <c r="G13" s="85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5" t="s">
        <v>337</v>
      </c>
      <c r="B14" s="85">
        <v>306.44</v>
      </c>
      <c r="C14" s="85">
        <v>0</v>
      </c>
      <c r="D14" s="85">
        <v>0</v>
      </c>
      <c r="E14" s="85">
        <v>0</v>
      </c>
      <c r="F14" s="85">
        <v>0</v>
      </c>
      <c r="G14" s="85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5" t="s">
        <v>345</v>
      </c>
      <c r="B15" s="85">
        <v>628.34</v>
      </c>
      <c r="C15" s="85">
        <v>0</v>
      </c>
      <c r="D15" s="85">
        <v>0</v>
      </c>
      <c r="E15" s="85">
        <v>0</v>
      </c>
      <c r="F15" s="85">
        <v>0</v>
      </c>
      <c r="G15" s="85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5" t="s">
        <v>346</v>
      </c>
      <c r="B16" s="85">
        <v>38.94</v>
      </c>
      <c r="C16" s="85">
        <v>0</v>
      </c>
      <c r="D16" s="85">
        <v>0</v>
      </c>
      <c r="E16" s="85">
        <v>0</v>
      </c>
      <c r="F16" s="85">
        <v>0</v>
      </c>
      <c r="G16" s="85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5" t="s">
        <v>347</v>
      </c>
      <c r="B17" s="85">
        <v>812.22</v>
      </c>
      <c r="C17" s="85">
        <v>189.48</v>
      </c>
      <c r="D17" s="85">
        <v>0</v>
      </c>
      <c r="E17" s="85">
        <v>0</v>
      </c>
      <c r="F17" s="85">
        <v>0</v>
      </c>
      <c r="G17" s="85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5" t="s">
        <v>348</v>
      </c>
      <c r="B18" s="85">
        <v>0</v>
      </c>
      <c r="C18" s="85">
        <v>0</v>
      </c>
      <c r="D18" s="85">
        <v>0</v>
      </c>
      <c r="E18" s="85">
        <v>0</v>
      </c>
      <c r="F18" s="85">
        <v>0</v>
      </c>
      <c r="G18" s="85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5" t="s">
        <v>349</v>
      </c>
      <c r="B19" s="85">
        <v>222.53</v>
      </c>
      <c r="C19" s="85">
        <v>0</v>
      </c>
      <c r="D19" s="85">
        <v>0</v>
      </c>
      <c r="E19" s="85">
        <v>0</v>
      </c>
      <c r="F19" s="85">
        <v>0</v>
      </c>
      <c r="G19" s="85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5" t="s">
        <v>350</v>
      </c>
      <c r="B20" s="85">
        <v>2.67</v>
      </c>
      <c r="C20" s="85">
        <v>0</v>
      </c>
      <c r="D20" s="85">
        <v>0</v>
      </c>
      <c r="E20" s="85">
        <v>0</v>
      </c>
      <c r="F20" s="85">
        <v>0</v>
      </c>
      <c r="G20" s="85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5" t="s">
        <v>351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5" t="s">
        <v>352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5" t="s">
        <v>331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5" t="s">
        <v>353</v>
      </c>
      <c r="B24" s="85">
        <v>0</v>
      </c>
      <c r="C24" s="85">
        <v>644.41999999999996</v>
      </c>
      <c r="D24" s="85">
        <v>0</v>
      </c>
      <c r="E24" s="85">
        <v>0</v>
      </c>
      <c r="F24" s="85">
        <v>0</v>
      </c>
      <c r="G24" s="85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5" t="s">
        <v>354</v>
      </c>
      <c r="B25" s="85">
        <v>0</v>
      </c>
      <c r="C25" s="85">
        <v>0</v>
      </c>
      <c r="D25" s="85">
        <v>0</v>
      </c>
      <c r="E25" s="85">
        <v>0</v>
      </c>
      <c r="F25" s="85">
        <v>0</v>
      </c>
      <c r="G25" s="85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5" t="s">
        <v>355</v>
      </c>
      <c r="B26" s="85">
        <v>0</v>
      </c>
      <c r="C26" s="85">
        <v>0</v>
      </c>
      <c r="D26" s="85">
        <v>0</v>
      </c>
      <c r="E26" s="85">
        <v>0</v>
      </c>
      <c r="F26" s="85">
        <v>0</v>
      </c>
      <c r="G26" s="85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5"/>
      <c r="B27" s="85"/>
      <c r="C27" s="85"/>
      <c r="D27" s="85"/>
      <c r="E27" s="85"/>
      <c r="F27" s="85"/>
      <c r="G27" s="85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5" t="s">
        <v>356</v>
      </c>
      <c r="B28" s="85">
        <v>2263.16</v>
      </c>
      <c r="C28" s="85">
        <v>1383.49</v>
      </c>
      <c r="D28" s="85">
        <v>0</v>
      </c>
      <c r="E28" s="85">
        <v>0</v>
      </c>
      <c r="F28" s="85">
        <v>0</v>
      </c>
      <c r="G28" s="85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7"/>
      <c r="B30" s="85" t="s">
        <v>430</v>
      </c>
      <c r="C30" s="85" t="s">
        <v>199</v>
      </c>
      <c r="D30" s="85" t="s">
        <v>440</v>
      </c>
      <c r="E30" s="85" t="s">
        <v>441</v>
      </c>
      <c r="F30" s="85" t="s">
        <v>442</v>
      </c>
      <c r="G30" s="85" t="s">
        <v>443</v>
      </c>
      <c r="H30" s="85" t="s">
        <v>444</v>
      </c>
      <c r="I30" s="85" t="s">
        <v>445</v>
      </c>
      <c r="J30" s="85" t="s">
        <v>446</v>
      </c>
      <c r="K30"/>
      <c r="L30"/>
      <c r="M30"/>
      <c r="N30"/>
      <c r="O30"/>
      <c r="P30"/>
      <c r="Q30"/>
      <c r="R30"/>
      <c r="S30"/>
    </row>
    <row r="31" spans="1:19">
      <c r="A31" s="85" t="s">
        <v>449</v>
      </c>
      <c r="B31" s="85">
        <v>150.51</v>
      </c>
      <c r="C31" s="85" t="s">
        <v>448</v>
      </c>
      <c r="D31" s="85">
        <v>504.62</v>
      </c>
      <c r="E31" s="85">
        <v>1</v>
      </c>
      <c r="F31" s="85">
        <v>32.700000000000003</v>
      </c>
      <c r="G31" s="85">
        <v>9.82</v>
      </c>
      <c r="H31" s="85">
        <v>5.38</v>
      </c>
      <c r="I31" s="85"/>
      <c r="J31" s="85">
        <v>0</v>
      </c>
      <c r="K31"/>
      <c r="L31"/>
      <c r="M31"/>
      <c r="N31"/>
      <c r="O31"/>
      <c r="P31"/>
      <c r="Q31"/>
      <c r="R31"/>
      <c r="S31"/>
    </row>
    <row r="32" spans="1:19">
      <c r="A32" s="85" t="s">
        <v>469</v>
      </c>
      <c r="B32" s="85">
        <v>125.42</v>
      </c>
      <c r="C32" s="85" t="s">
        <v>448</v>
      </c>
      <c r="D32" s="85">
        <v>344.05</v>
      </c>
      <c r="E32" s="85">
        <v>1</v>
      </c>
      <c r="F32" s="85">
        <v>18.39</v>
      </c>
      <c r="G32" s="85">
        <v>2.62</v>
      </c>
      <c r="H32" s="85">
        <v>5.38</v>
      </c>
      <c r="I32" s="85"/>
      <c r="J32" s="85">
        <v>0</v>
      </c>
      <c r="K32"/>
      <c r="L32"/>
      <c r="M32"/>
      <c r="N32"/>
      <c r="O32"/>
      <c r="P32"/>
      <c r="Q32"/>
      <c r="R32"/>
      <c r="S32"/>
    </row>
    <row r="33" spans="1:19">
      <c r="A33" s="85" t="s">
        <v>485</v>
      </c>
      <c r="B33" s="85">
        <v>125.42</v>
      </c>
      <c r="C33" s="85" t="s">
        <v>448</v>
      </c>
      <c r="D33" s="85">
        <v>344.05</v>
      </c>
      <c r="E33" s="85">
        <v>1</v>
      </c>
      <c r="F33" s="85">
        <v>18.39</v>
      </c>
      <c r="G33" s="85">
        <v>2.62</v>
      </c>
      <c r="H33" s="85">
        <v>5.38</v>
      </c>
      <c r="I33" s="85"/>
      <c r="J33" s="85">
        <v>0</v>
      </c>
      <c r="K33"/>
      <c r="L33"/>
      <c r="M33"/>
      <c r="N33"/>
      <c r="O33"/>
      <c r="P33"/>
      <c r="Q33"/>
      <c r="R33"/>
      <c r="S33"/>
    </row>
    <row r="34" spans="1:19">
      <c r="A34" s="85" t="s">
        <v>501</v>
      </c>
      <c r="B34" s="85">
        <v>125.42</v>
      </c>
      <c r="C34" s="85" t="s">
        <v>448</v>
      </c>
      <c r="D34" s="85">
        <v>344.05</v>
      </c>
      <c r="E34" s="85">
        <v>1</v>
      </c>
      <c r="F34" s="85">
        <v>18.39</v>
      </c>
      <c r="G34" s="85">
        <v>2.62</v>
      </c>
      <c r="H34" s="85">
        <v>5.38</v>
      </c>
      <c r="I34" s="85"/>
      <c r="J34" s="85">
        <v>0</v>
      </c>
      <c r="K34"/>
      <c r="L34"/>
      <c r="M34"/>
      <c r="N34"/>
      <c r="O34"/>
      <c r="P34"/>
      <c r="Q34"/>
      <c r="R34"/>
      <c r="S34"/>
    </row>
    <row r="35" spans="1:19">
      <c r="A35" s="85" t="s">
        <v>462</v>
      </c>
      <c r="B35" s="85">
        <v>15.05</v>
      </c>
      <c r="C35" s="85" t="s">
        <v>463</v>
      </c>
      <c r="D35" s="85">
        <v>50.46</v>
      </c>
      <c r="E35" s="85">
        <v>1</v>
      </c>
      <c r="F35" s="85">
        <v>6.13</v>
      </c>
      <c r="G35" s="85">
        <v>0</v>
      </c>
      <c r="H35" s="85">
        <v>0</v>
      </c>
      <c r="I35" s="85"/>
      <c r="J35" s="85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5" t="s">
        <v>478</v>
      </c>
      <c r="B36" s="85">
        <v>15.05</v>
      </c>
      <c r="C36" s="85" t="s">
        <v>463</v>
      </c>
      <c r="D36" s="85">
        <v>41.29</v>
      </c>
      <c r="E36" s="85">
        <v>1</v>
      </c>
      <c r="F36" s="85">
        <v>5.0199999999999996</v>
      </c>
      <c r="G36" s="85">
        <v>0</v>
      </c>
      <c r="H36" s="85">
        <v>0</v>
      </c>
      <c r="I36" s="85"/>
      <c r="J36" s="85">
        <v>0</v>
      </c>
      <c r="K36"/>
      <c r="L36"/>
      <c r="M36"/>
      <c r="N36"/>
      <c r="O36"/>
      <c r="P36"/>
      <c r="Q36"/>
      <c r="R36"/>
      <c r="S36"/>
    </row>
    <row r="37" spans="1:19">
      <c r="A37" s="85" t="s">
        <v>494</v>
      </c>
      <c r="B37" s="85">
        <v>15.05</v>
      </c>
      <c r="C37" s="85" t="s">
        <v>463</v>
      </c>
      <c r="D37" s="85">
        <v>41.29</v>
      </c>
      <c r="E37" s="85">
        <v>1</v>
      </c>
      <c r="F37" s="85">
        <v>5.0199999999999996</v>
      </c>
      <c r="G37" s="85">
        <v>0</v>
      </c>
      <c r="H37" s="85">
        <v>0</v>
      </c>
      <c r="I37" s="85"/>
      <c r="J37" s="85">
        <v>0</v>
      </c>
      <c r="K37"/>
      <c r="L37"/>
      <c r="M37"/>
      <c r="N37"/>
      <c r="O37"/>
      <c r="P37"/>
      <c r="Q37"/>
      <c r="R37"/>
      <c r="S37"/>
    </row>
    <row r="38" spans="1:19">
      <c r="A38" s="85" t="s">
        <v>510</v>
      </c>
      <c r="B38" s="85">
        <v>15.05</v>
      </c>
      <c r="C38" s="85" t="s">
        <v>463</v>
      </c>
      <c r="D38" s="85">
        <v>41.29</v>
      </c>
      <c r="E38" s="85">
        <v>1</v>
      </c>
      <c r="F38" s="85">
        <v>5.0199999999999996</v>
      </c>
      <c r="G38" s="85">
        <v>0</v>
      </c>
      <c r="H38" s="85">
        <v>0</v>
      </c>
      <c r="I38" s="85"/>
      <c r="J38" s="85">
        <v>0</v>
      </c>
      <c r="K38"/>
      <c r="L38"/>
      <c r="M38"/>
      <c r="N38"/>
      <c r="O38"/>
      <c r="P38"/>
      <c r="Q38"/>
      <c r="R38"/>
      <c r="S38"/>
    </row>
    <row r="39" spans="1:19">
      <c r="A39" s="85" t="s">
        <v>460</v>
      </c>
      <c r="B39" s="85">
        <v>32.61</v>
      </c>
      <c r="C39" s="85" t="s">
        <v>448</v>
      </c>
      <c r="D39" s="85">
        <v>109.33</v>
      </c>
      <c r="E39" s="85">
        <v>1</v>
      </c>
      <c r="F39" s="85">
        <v>13.29</v>
      </c>
      <c r="G39" s="85">
        <v>1.64</v>
      </c>
      <c r="H39" s="85">
        <v>12.9</v>
      </c>
      <c r="I39" s="85">
        <v>2.96</v>
      </c>
      <c r="J39" s="85">
        <v>77.16</v>
      </c>
      <c r="K39"/>
      <c r="L39"/>
      <c r="M39"/>
      <c r="N39"/>
      <c r="O39"/>
      <c r="P39"/>
      <c r="Q39"/>
      <c r="R39"/>
      <c r="S39"/>
    </row>
    <row r="40" spans="1:19">
      <c r="A40" s="85" t="s">
        <v>464</v>
      </c>
      <c r="B40" s="85">
        <v>32.61</v>
      </c>
      <c r="C40" s="85" t="s">
        <v>448</v>
      </c>
      <c r="D40" s="85">
        <v>109.33</v>
      </c>
      <c r="E40" s="85">
        <v>1</v>
      </c>
      <c r="F40" s="85">
        <v>13.29</v>
      </c>
      <c r="G40" s="85">
        <v>1.65</v>
      </c>
      <c r="H40" s="85">
        <v>9.6999999999999993</v>
      </c>
      <c r="I40" s="85">
        <v>2.96</v>
      </c>
      <c r="J40" s="85">
        <v>11.5</v>
      </c>
      <c r="K40"/>
      <c r="L40"/>
      <c r="M40"/>
      <c r="N40"/>
      <c r="O40"/>
      <c r="P40"/>
      <c r="Q40"/>
      <c r="R40"/>
      <c r="S40"/>
    </row>
    <row r="41" spans="1:19">
      <c r="A41" s="85" t="s">
        <v>451</v>
      </c>
      <c r="B41" s="85">
        <v>163.06</v>
      </c>
      <c r="C41" s="85" t="s">
        <v>448</v>
      </c>
      <c r="D41" s="85">
        <v>546.70000000000005</v>
      </c>
      <c r="E41" s="85">
        <v>1</v>
      </c>
      <c r="F41" s="85">
        <v>94.02</v>
      </c>
      <c r="G41" s="85">
        <v>14.83</v>
      </c>
      <c r="H41" s="85">
        <v>11.84</v>
      </c>
      <c r="I41" s="85">
        <v>3.08</v>
      </c>
      <c r="J41" s="85">
        <v>15.4</v>
      </c>
      <c r="K41"/>
      <c r="L41"/>
      <c r="M41"/>
      <c r="N41"/>
      <c r="O41"/>
      <c r="P41"/>
      <c r="Q41"/>
      <c r="R41"/>
      <c r="S41"/>
    </row>
    <row r="42" spans="1:19">
      <c r="A42" s="85" t="s">
        <v>465</v>
      </c>
      <c r="B42" s="85">
        <v>130.44</v>
      </c>
      <c r="C42" s="85" t="s">
        <v>448</v>
      </c>
      <c r="D42" s="85">
        <v>437.33</v>
      </c>
      <c r="E42" s="85">
        <v>1</v>
      </c>
      <c r="F42" s="85">
        <v>53.14</v>
      </c>
      <c r="G42" s="85">
        <v>6.58</v>
      </c>
      <c r="H42" s="85">
        <v>11.84</v>
      </c>
      <c r="I42" s="85">
        <v>13.04</v>
      </c>
      <c r="J42" s="85">
        <v>12.9</v>
      </c>
      <c r="K42"/>
      <c r="L42"/>
      <c r="M42"/>
      <c r="N42"/>
      <c r="O42"/>
      <c r="P42"/>
      <c r="Q42"/>
      <c r="R42"/>
      <c r="S42"/>
    </row>
    <row r="43" spans="1:19">
      <c r="A43" s="85" t="s">
        <v>466</v>
      </c>
      <c r="B43" s="85">
        <v>20.07</v>
      </c>
      <c r="C43" s="85" t="s">
        <v>448</v>
      </c>
      <c r="D43" s="85">
        <v>67.28</v>
      </c>
      <c r="E43" s="85">
        <v>1</v>
      </c>
      <c r="F43" s="85">
        <v>35.770000000000003</v>
      </c>
      <c r="G43" s="85">
        <v>0</v>
      </c>
      <c r="H43" s="85">
        <v>6.46</v>
      </c>
      <c r="I43" s="85"/>
      <c r="J43" s="85">
        <v>0</v>
      </c>
      <c r="K43"/>
      <c r="L43"/>
      <c r="M43"/>
      <c r="N43"/>
      <c r="O43"/>
      <c r="P43"/>
      <c r="Q43"/>
      <c r="R43"/>
      <c r="S43"/>
    </row>
    <row r="44" spans="1:19">
      <c r="A44" s="85" t="s">
        <v>483</v>
      </c>
      <c r="B44" s="85">
        <v>20.07</v>
      </c>
      <c r="C44" s="85" t="s">
        <v>448</v>
      </c>
      <c r="D44" s="85">
        <v>55.05</v>
      </c>
      <c r="E44" s="85">
        <v>1</v>
      </c>
      <c r="F44" s="85">
        <v>29.26</v>
      </c>
      <c r="G44" s="85">
        <v>0</v>
      </c>
      <c r="H44" s="85">
        <v>6.46</v>
      </c>
      <c r="I44" s="85"/>
      <c r="J44" s="85">
        <v>0</v>
      </c>
      <c r="K44"/>
      <c r="L44"/>
      <c r="M44"/>
      <c r="N44"/>
      <c r="O44"/>
      <c r="P44"/>
      <c r="Q44"/>
      <c r="R44"/>
      <c r="S44"/>
    </row>
    <row r="45" spans="1:19">
      <c r="A45" s="85" t="s">
        <v>499</v>
      </c>
      <c r="B45" s="85">
        <v>20.07</v>
      </c>
      <c r="C45" s="85" t="s">
        <v>448</v>
      </c>
      <c r="D45" s="85">
        <v>55.05</v>
      </c>
      <c r="E45" s="85">
        <v>1</v>
      </c>
      <c r="F45" s="85">
        <v>29.26</v>
      </c>
      <c r="G45" s="85">
        <v>0</v>
      </c>
      <c r="H45" s="85">
        <v>6.46</v>
      </c>
      <c r="I45" s="85"/>
      <c r="J45" s="85">
        <v>0</v>
      </c>
      <c r="K45"/>
      <c r="L45"/>
      <c r="M45"/>
      <c r="N45"/>
      <c r="O45"/>
      <c r="P45"/>
      <c r="Q45"/>
      <c r="R45"/>
      <c r="S45"/>
    </row>
    <row r="46" spans="1:19">
      <c r="A46" s="85" t="s">
        <v>515</v>
      </c>
      <c r="B46" s="85">
        <v>20.07</v>
      </c>
      <c r="C46" s="85" t="s">
        <v>448</v>
      </c>
      <c r="D46" s="85">
        <v>55.05</v>
      </c>
      <c r="E46" s="85">
        <v>1</v>
      </c>
      <c r="F46" s="85">
        <v>29.26</v>
      </c>
      <c r="G46" s="85">
        <v>0</v>
      </c>
      <c r="H46" s="85">
        <v>6.46</v>
      </c>
      <c r="I46" s="85"/>
      <c r="J46" s="85">
        <v>0</v>
      </c>
      <c r="K46"/>
      <c r="L46"/>
      <c r="M46"/>
      <c r="N46"/>
      <c r="O46"/>
      <c r="P46"/>
      <c r="Q46"/>
      <c r="R46"/>
      <c r="S46"/>
    </row>
    <row r="47" spans="1:19">
      <c r="A47" s="85" t="s">
        <v>467</v>
      </c>
      <c r="B47" s="85">
        <v>12.54</v>
      </c>
      <c r="C47" s="85" t="s">
        <v>448</v>
      </c>
      <c r="D47" s="85">
        <v>42.05</v>
      </c>
      <c r="E47" s="85">
        <v>1</v>
      </c>
      <c r="F47" s="85">
        <v>5.1100000000000003</v>
      </c>
      <c r="G47" s="85">
        <v>0</v>
      </c>
      <c r="H47" s="85">
        <v>8.6</v>
      </c>
      <c r="I47" s="85"/>
      <c r="J47" s="85">
        <v>0</v>
      </c>
      <c r="K47"/>
      <c r="L47"/>
      <c r="M47"/>
      <c r="N47"/>
      <c r="O47"/>
      <c r="P47"/>
      <c r="Q47"/>
      <c r="R47"/>
      <c r="S47"/>
    </row>
    <row r="48" spans="1:19">
      <c r="A48" s="85" t="s">
        <v>482</v>
      </c>
      <c r="B48" s="85">
        <v>12.54</v>
      </c>
      <c r="C48" s="85" t="s">
        <v>448</v>
      </c>
      <c r="D48" s="85">
        <v>34.409999999999997</v>
      </c>
      <c r="E48" s="85">
        <v>1</v>
      </c>
      <c r="F48" s="85">
        <v>4.18</v>
      </c>
      <c r="G48" s="85">
        <v>0</v>
      </c>
      <c r="H48" s="85">
        <v>8.6</v>
      </c>
      <c r="I48" s="85"/>
      <c r="J48" s="85">
        <v>0</v>
      </c>
      <c r="K48"/>
      <c r="L48"/>
      <c r="M48"/>
      <c r="N48"/>
      <c r="O48"/>
      <c r="P48"/>
      <c r="Q48"/>
      <c r="R48"/>
      <c r="S48"/>
    </row>
    <row r="49" spans="1:19">
      <c r="A49" s="85" t="s">
        <v>498</v>
      </c>
      <c r="B49" s="85">
        <v>12.54</v>
      </c>
      <c r="C49" s="85" t="s">
        <v>448</v>
      </c>
      <c r="D49" s="85">
        <v>34.409999999999997</v>
      </c>
      <c r="E49" s="85">
        <v>1</v>
      </c>
      <c r="F49" s="85">
        <v>4.18</v>
      </c>
      <c r="G49" s="85">
        <v>0</v>
      </c>
      <c r="H49" s="85">
        <v>8.6</v>
      </c>
      <c r="I49" s="85"/>
      <c r="J49" s="85">
        <v>0</v>
      </c>
      <c r="K49"/>
      <c r="L49"/>
      <c r="M49"/>
      <c r="N49"/>
      <c r="O49"/>
      <c r="P49"/>
      <c r="Q49"/>
      <c r="R49"/>
      <c r="S49"/>
    </row>
    <row r="50" spans="1:19">
      <c r="A50" s="85" t="s">
        <v>514</v>
      </c>
      <c r="B50" s="85">
        <v>12.54</v>
      </c>
      <c r="C50" s="85" t="s">
        <v>448</v>
      </c>
      <c r="D50" s="85">
        <v>34.409999999999997</v>
      </c>
      <c r="E50" s="85">
        <v>1</v>
      </c>
      <c r="F50" s="85">
        <v>4.18</v>
      </c>
      <c r="G50" s="85">
        <v>0</v>
      </c>
      <c r="H50" s="85">
        <v>8.6</v>
      </c>
      <c r="I50" s="85"/>
      <c r="J50" s="85">
        <v>0</v>
      </c>
      <c r="K50"/>
      <c r="L50"/>
      <c r="M50"/>
      <c r="N50"/>
      <c r="O50"/>
      <c r="P50"/>
      <c r="Q50"/>
      <c r="R50"/>
      <c r="S50"/>
    </row>
    <row r="51" spans="1:19">
      <c r="A51" s="85" t="s">
        <v>455</v>
      </c>
      <c r="B51" s="85">
        <v>32.61</v>
      </c>
      <c r="C51" s="85" t="s">
        <v>448</v>
      </c>
      <c r="D51" s="85">
        <v>109.34</v>
      </c>
      <c r="E51" s="85">
        <v>1</v>
      </c>
      <c r="F51" s="85">
        <v>13.29</v>
      </c>
      <c r="G51" s="85">
        <v>1.64</v>
      </c>
      <c r="H51" s="85">
        <v>11.84</v>
      </c>
      <c r="I51" s="85">
        <v>23.41</v>
      </c>
      <c r="J51" s="85">
        <v>14.3</v>
      </c>
      <c r="K51"/>
      <c r="L51"/>
      <c r="M51"/>
      <c r="N51"/>
      <c r="O51"/>
      <c r="P51"/>
      <c r="Q51"/>
      <c r="R51"/>
      <c r="S51"/>
    </row>
    <row r="52" spans="1:19">
      <c r="A52" s="85" t="s">
        <v>456</v>
      </c>
      <c r="B52" s="85">
        <v>32.61</v>
      </c>
      <c r="C52" s="85" t="s">
        <v>448</v>
      </c>
      <c r="D52" s="85">
        <v>109.34</v>
      </c>
      <c r="E52" s="85">
        <v>1</v>
      </c>
      <c r="F52" s="85">
        <v>13.29</v>
      </c>
      <c r="G52" s="85">
        <v>1.64</v>
      </c>
      <c r="H52" s="85">
        <v>11.84</v>
      </c>
      <c r="I52" s="85">
        <v>23.41</v>
      </c>
      <c r="J52" s="85">
        <v>14.3</v>
      </c>
      <c r="K52"/>
      <c r="L52"/>
      <c r="M52"/>
      <c r="N52"/>
      <c r="O52"/>
      <c r="P52"/>
      <c r="Q52"/>
      <c r="R52"/>
      <c r="S52"/>
    </row>
    <row r="53" spans="1:19">
      <c r="A53" s="85" t="s">
        <v>457</v>
      </c>
      <c r="B53" s="85">
        <v>32.61</v>
      </c>
      <c r="C53" s="85" t="s">
        <v>448</v>
      </c>
      <c r="D53" s="85">
        <v>109.34</v>
      </c>
      <c r="E53" s="85">
        <v>1</v>
      </c>
      <c r="F53" s="85">
        <v>13.29</v>
      </c>
      <c r="G53" s="85">
        <v>1.65</v>
      </c>
      <c r="H53" s="85">
        <v>11.84</v>
      </c>
      <c r="I53" s="85">
        <v>23.41</v>
      </c>
      <c r="J53" s="85">
        <v>14.3</v>
      </c>
      <c r="K53"/>
      <c r="L53"/>
      <c r="M53"/>
      <c r="N53"/>
      <c r="O53"/>
      <c r="P53"/>
      <c r="Q53"/>
      <c r="R53"/>
      <c r="S53"/>
    </row>
    <row r="54" spans="1:19">
      <c r="A54" s="85" t="s">
        <v>458</v>
      </c>
      <c r="B54" s="85">
        <v>32.61</v>
      </c>
      <c r="C54" s="85" t="s">
        <v>448</v>
      </c>
      <c r="D54" s="85">
        <v>109.33</v>
      </c>
      <c r="E54" s="85">
        <v>1</v>
      </c>
      <c r="F54" s="85">
        <v>13.29</v>
      </c>
      <c r="G54" s="85">
        <v>1.65</v>
      </c>
      <c r="H54" s="85">
        <v>11.84</v>
      </c>
      <c r="I54" s="85">
        <v>23.41</v>
      </c>
      <c r="J54" s="85">
        <v>14.3</v>
      </c>
      <c r="K54"/>
      <c r="L54"/>
      <c r="M54"/>
      <c r="N54"/>
      <c r="O54"/>
      <c r="P54"/>
      <c r="Q54"/>
      <c r="R54"/>
      <c r="S54"/>
    </row>
    <row r="55" spans="1:19">
      <c r="A55" s="85" t="s">
        <v>459</v>
      </c>
      <c r="B55" s="85">
        <v>32.61</v>
      </c>
      <c r="C55" s="85" t="s">
        <v>448</v>
      </c>
      <c r="D55" s="85">
        <v>109.33</v>
      </c>
      <c r="E55" s="85">
        <v>1</v>
      </c>
      <c r="F55" s="85">
        <v>13.29</v>
      </c>
      <c r="G55" s="85">
        <v>1.64</v>
      </c>
      <c r="H55" s="85">
        <v>11.84</v>
      </c>
      <c r="I55" s="85">
        <v>23.41</v>
      </c>
      <c r="J55" s="85">
        <v>14.3</v>
      </c>
      <c r="K55"/>
      <c r="L55"/>
      <c r="M55"/>
      <c r="N55"/>
      <c r="O55"/>
      <c r="P55"/>
      <c r="Q55"/>
      <c r="R55"/>
      <c r="S55"/>
    </row>
    <row r="56" spans="1:19">
      <c r="A56" s="85" t="s">
        <v>471</v>
      </c>
      <c r="B56" s="85">
        <v>32.61</v>
      </c>
      <c r="C56" s="85" t="s">
        <v>448</v>
      </c>
      <c r="D56" s="85">
        <v>89.46</v>
      </c>
      <c r="E56" s="85">
        <v>1</v>
      </c>
      <c r="F56" s="85">
        <v>33.450000000000003</v>
      </c>
      <c r="G56" s="85">
        <v>1.64</v>
      </c>
      <c r="H56" s="85">
        <v>11.84</v>
      </c>
      <c r="I56" s="85">
        <v>23.41</v>
      </c>
      <c r="J56" s="85">
        <v>14.3</v>
      </c>
      <c r="K56"/>
      <c r="L56"/>
      <c r="M56"/>
      <c r="N56"/>
      <c r="O56"/>
      <c r="P56"/>
      <c r="Q56"/>
      <c r="R56"/>
      <c r="S56"/>
    </row>
    <row r="57" spans="1:19">
      <c r="A57" s="85" t="s">
        <v>472</v>
      </c>
      <c r="B57" s="85">
        <v>130.44999999999999</v>
      </c>
      <c r="C57" s="85" t="s">
        <v>448</v>
      </c>
      <c r="D57" s="85">
        <v>357.84</v>
      </c>
      <c r="E57" s="85">
        <v>1</v>
      </c>
      <c r="F57" s="85">
        <v>43.48</v>
      </c>
      <c r="G57" s="85">
        <v>6.58</v>
      </c>
      <c r="H57" s="85">
        <v>11.84</v>
      </c>
      <c r="I57" s="85">
        <v>23.41</v>
      </c>
      <c r="J57" s="85">
        <v>14.3</v>
      </c>
      <c r="K57"/>
      <c r="L57"/>
      <c r="M57"/>
      <c r="N57"/>
      <c r="O57"/>
      <c r="P57"/>
      <c r="Q57"/>
      <c r="R57"/>
      <c r="S57"/>
    </row>
    <row r="58" spans="1:19">
      <c r="A58" s="85" t="s">
        <v>473</v>
      </c>
      <c r="B58" s="85">
        <v>105.36</v>
      </c>
      <c r="C58" s="85" t="s">
        <v>448</v>
      </c>
      <c r="D58" s="85">
        <v>289.02</v>
      </c>
      <c r="E58" s="85">
        <v>1</v>
      </c>
      <c r="F58" s="85">
        <v>35.119999999999997</v>
      </c>
      <c r="G58" s="85">
        <v>6.7</v>
      </c>
      <c r="H58" s="85">
        <v>11.84</v>
      </c>
      <c r="I58" s="85">
        <v>21.74</v>
      </c>
      <c r="J58" s="85">
        <v>14.3</v>
      </c>
      <c r="K58"/>
      <c r="L58"/>
      <c r="M58"/>
      <c r="N58"/>
      <c r="O58"/>
      <c r="P58"/>
      <c r="Q58"/>
      <c r="R58"/>
      <c r="S58"/>
    </row>
    <row r="59" spans="1:19">
      <c r="A59" s="85" t="s">
        <v>474</v>
      </c>
      <c r="B59" s="85">
        <v>130.44999999999999</v>
      </c>
      <c r="C59" s="85" t="s">
        <v>448</v>
      </c>
      <c r="D59" s="85">
        <v>357.84</v>
      </c>
      <c r="E59" s="85">
        <v>1</v>
      </c>
      <c r="F59" s="85">
        <v>43.48</v>
      </c>
      <c r="G59" s="85">
        <v>6.58</v>
      </c>
      <c r="H59" s="85">
        <v>11.84</v>
      </c>
      <c r="I59" s="85">
        <v>23.41</v>
      </c>
      <c r="J59" s="85">
        <v>14.3</v>
      </c>
      <c r="K59"/>
      <c r="L59"/>
      <c r="M59"/>
      <c r="N59"/>
      <c r="O59"/>
      <c r="P59"/>
      <c r="Q59"/>
      <c r="R59"/>
      <c r="S59"/>
    </row>
    <row r="60" spans="1:19">
      <c r="A60" s="85" t="s">
        <v>475</v>
      </c>
      <c r="B60" s="85">
        <v>32.61</v>
      </c>
      <c r="C60" s="85" t="s">
        <v>448</v>
      </c>
      <c r="D60" s="85">
        <v>89.46</v>
      </c>
      <c r="E60" s="85">
        <v>1</v>
      </c>
      <c r="F60" s="85">
        <v>10.87</v>
      </c>
      <c r="G60" s="85">
        <v>1.65</v>
      </c>
      <c r="H60" s="85">
        <v>11.84</v>
      </c>
      <c r="I60" s="85">
        <v>23.41</v>
      </c>
      <c r="J60" s="85">
        <v>14.3</v>
      </c>
      <c r="K60"/>
      <c r="L60"/>
      <c r="M60"/>
      <c r="N60"/>
      <c r="O60"/>
      <c r="P60"/>
      <c r="Q60"/>
      <c r="R60"/>
      <c r="S60"/>
    </row>
    <row r="61" spans="1:19">
      <c r="A61" s="85" t="s">
        <v>476</v>
      </c>
      <c r="B61" s="85">
        <v>32.61</v>
      </c>
      <c r="C61" s="85" t="s">
        <v>448</v>
      </c>
      <c r="D61" s="85">
        <v>89.45</v>
      </c>
      <c r="E61" s="85">
        <v>1</v>
      </c>
      <c r="F61" s="85">
        <v>10.87</v>
      </c>
      <c r="G61" s="85">
        <v>1.65</v>
      </c>
      <c r="H61" s="85">
        <v>11.84</v>
      </c>
      <c r="I61" s="85">
        <v>23.41</v>
      </c>
      <c r="J61" s="85">
        <v>14.3</v>
      </c>
      <c r="K61"/>
      <c r="L61"/>
      <c r="M61"/>
      <c r="N61"/>
      <c r="O61"/>
      <c r="P61"/>
      <c r="Q61"/>
      <c r="R61"/>
      <c r="S61"/>
    </row>
    <row r="62" spans="1:19">
      <c r="A62" s="85" t="s">
        <v>477</v>
      </c>
      <c r="B62" s="85">
        <v>130.44</v>
      </c>
      <c r="C62" s="85" t="s">
        <v>448</v>
      </c>
      <c r="D62" s="85">
        <v>357.81</v>
      </c>
      <c r="E62" s="85">
        <v>1</v>
      </c>
      <c r="F62" s="85">
        <v>43.48</v>
      </c>
      <c r="G62" s="85">
        <v>6.58</v>
      </c>
      <c r="H62" s="85">
        <v>11.84</v>
      </c>
      <c r="I62" s="85">
        <v>23.41</v>
      </c>
      <c r="J62" s="85">
        <v>14.3</v>
      </c>
      <c r="K62"/>
      <c r="L62"/>
      <c r="M62"/>
      <c r="N62"/>
      <c r="O62"/>
      <c r="P62"/>
      <c r="Q62"/>
      <c r="R62"/>
      <c r="S62"/>
    </row>
    <row r="63" spans="1:19">
      <c r="A63" s="85" t="s">
        <v>479</v>
      </c>
      <c r="B63" s="85">
        <v>32.61</v>
      </c>
      <c r="C63" s="85" t="s">
        <v>448</v>
      </c>
      <c r="D63" s="85">
        <v>89.45</v>
      </c>
      <c r="E63" s="85">
        <v>1</v>
      </c>
      <c r="F63" s="85">
        <v>10.87</v>
      </c>
      <c r="G63" s="85">
        <v>1.65</v>
      </c>
      <c r="H63" s="85">
        <v>11.84</v>
      </c>
      <c r="I63" s="85">
        <v>23.41</v>
      </c>
      <c r="J63" s="85">
        <v>14.3</v>
      </c>
      <c r="K63"/>
      <c r="L63"/>
      <c r="M63"/>
      <c r="N63"/>
      <c r="O63"/>
      <c r="P63"/>
      <c r="Q63"/>
      <c r="R63"/>
      <c r="S63"/>
    </row>
    <row r="64" spans="1:19">
      <c r="A64" s="85" t="s">
        <v>480</v>
      </c>
      <c r="B64" s="85">
        <v>130.44</v>
      </c>
      <c r="C64" s="85" t="s">
        <v>448</v>
      </c>
      <c r="D64" s="85">
        <v>357.81</v>
      </c>
      <c r="E64" s="85">
        <v>1</v>
      </c>
      <c r="F64" s="85">
        <v>43.48</v>
      </c>
      <c r="G64" s="85">
        <v>6.58</v>
      </c>
      <c r="H64" s="85">
        <v>11.84</v>
      </c>
      <c r="I64" s="85">
        <v>23.41</v>
      </c>
      <c r="J64" s="85">
        <v>14.3</v>
      </c>
      <c r="K64"/>
      <c r="L64"/>
      <c r="M64"/>
      <c r="N64"/>
      <c r="O64"/>
      <c r="P64"/>
      <c r="Q64"/>
      <c r="R64"/>
      <c r="S64"/>
    </row>
    <row r="65" spans="1:19">
      <c r="A65" s="85" t="s">
        <v>481</v>
      </c>
      <c r="B65" s="85">
        <v>32.61</v>
      </c>
      <c r="C65" s="85" t="s">
        <v>448</v>
      </c>
      <c r="D65" s="85">
        <v>89.45</v>
      </c>
      <c r="E65" s="85">
        <v>1</v>
      </c>
      <c r="F65" s="85">
        <v>10.87</v>
      </c>
      <c r="G65" s="85">
        <v>1.64</v>
      </c>
      <c r="H65" s="85">
        <v>11.84</v>
      </c>
      <c r="I65" s="85">
        <v>23.41</v>
      </c>
      <c r="J65" s="85">
        <v>14.3</v>
      </c>
      <c r="K65"/>
      <c r="L65"/>
      <c r="M65"/>
      <c r="N65"/>
      <c r="O65"/>
      <c r="P65"/>
      <c r="Q65"/>
      <c r="R65"/>
      <c r="S65"/>
    </row>
    <row r="66" spans="1:19">
      <c r="A66" s="85" t="s">
        <v>487</v>
      </c>
      <c r="B66" s="85">
        <v>32.61</v>
      </c>
      <c r="C66" s="85" t="s">
        <v>448</v>
      </c>
      <c r="D66" s="85">
        <v>89.46</v>
      </c>
      <c r="E66" s="85">
        <v>1</v>
      </c>
      <c r="F66" s="85">
        <v>33.450000000000003</v>
      </c>
      <c r="G66" s="85">
        <v>1.64</v>
      </c>
      <c r="H66" s="85">
        <v>11.84</v>
      </c>
      <c r="I66" s="85">
        <v>23.41</v>
      </c>
      <c r="J66" s="85">
        <v>14.3</v>
      </c>
      <c r="K66"/>
      <c r="L66"/>
      <c r="M66"/>
      <c r="N66"/>
      <c r="O66"/>
      <c r="P66"/>
      <c r="Q66"/>
      <c r="R66"/>
      <c r="S66"/>
    </row>
    <row r="67" spans="1:19">
      <c r="A67" s="85" t="s">
        <v>488</v>
      </c>
      <c r="B67" s="85">
        <v>130.44999999999999</v>
      </c>
      <c r="C67" s="85" t="s">
        <v>448</v>
      </c>
      <c r="D67" s="85">
        <v>357.84</v>
      </c>
      <c r="E67" s="85">
        <v>1</v>
      </c>
      <c r="F67" s="85">
        <v>43.48</v>
      </c>
      <c r="G67" s="85">
        <v>6.58</v>
      </c>
      <c r="H67" s="85">
        <v>11.84</v>
      </c>
      <c r="I67" s="85">
        <v>23.41</v>
      </c>
      <c r="J67" s="85">
        <v>14.3</v>
      </c>
      <c r="K67"/>
      <c r="L67"/>
      <c r="M67"/>
      <c r="N67"/>
      <c r="O67"/>
      <c r="P67"/>
      <c r="Q67"/>
      <c r="R67"/>
      <c r="S67"/>
    </row>
    <row r="68" spans="1:19">
      <c r="A68" s="85" t="s">
        <v>489</v>
      </c>
      <c r="B68" s="85">
        <v>105.36</v>
      </c>
      <c r="C68" s="85" t="s">
        <v>448</v>
      </c>
      <c r="D68" s="85">
        <v>289.02</v>
      </c>
      <c r="E68" s="85">
        <v>1</v>
      </c>
      <c r="F68" s="85">
        <v>35.119999999999997</v>
      </c>
      <c r="G68" s="85">
        <v>6.7</v>
      </c>
      <c r="H68" s="85">
        <v>11.84</v>
      </c>
      <c r="I68" s="85">
        <v>21.74</v>
      </c>
      <c r="J68" s="85">
        <v>14.3</v>
      </c>
      <c r="K68"/>
      <c r="L68"/>
      <c r="M68"/>
      <c r="N68"/>
      <c r="O68"/>
      <c r="P68"/>
      <c r="Q68"/>
      <c r="R68"/>
      <c r="S68"/>
    </row>
    <row r="69" spans="1:19">
      <c r="A69" s="85" t="s">
        <v>490</v>
      </c>
      <c r="B69" s="85">
        <v>130.44999999999999</v>
      </c>
      <c r="C69" s="85" t="s">
        <v>448</v>
      </c>
      <c r="D69" s="85">
        <v>357.84</v>
      </c>
      <c r="E69" s="85">
        <v>1</v>
      </c>
      <c r="F69" s="85">
        <v>43.48</v>
      </c>
      <c r="G69" s="85">
        <v>6.58</v>
      </c>
      <c r="H69" s="85">
        <v>11.84</v>
      </c>
      <c r="I69" s="85">
        <v>23.41</v>
      </c>
      <c r="J69" s="85">
        <v>14.3</v>
      </c>
      <c r="K69"/>
      <c r="L69"/>
      <c r="M69"/>
      <c r="N69"/>
      <c r="O69"/>
      <c r="P69"/>
      <c r="Q69"/>
      <c r="R69"/>
      <c r="S69"/>
    </row>
    <row r="70" spans="1:19">
      <c r="A70" s="85" t="s">
        <v>491</v>
      </c>
      <c r="B70" s="85">
        <v>32.61</v>
      </c>
      <c r="C70" s="85" t="s">
        <v>448</v>
      </c>
      <c r="D70" s="85">
        <v>89.46</v>
      </c>
      <c r="E70" s="85">
        <v>1</v>
      </c>
      <c r="F70" s="85">
        <v>10.87</v>
      </c>
      <c r="G70" s="85">
        <v>1.65</v>
      </c>
      <c r="H70" s="85">
        <v>11.84</v>
      </c>
      <c r="I70" s="85">
        <v>23.41</v>
      </c>
      <c r="J70" s="85">
        <v>14.3</v>
      </c>
      <c r="K70"/>
      <c r="L70"/>
      <c r="M70"/>
      <c r="N70"/>
      <c r="O70"/>
      <c r="P70"/>
      <c r="Q70"/>
      <c r="R70"/>
      <c r="S70"/>
    </row>
    <row r="71" spans="1:19">
      <c r="A71" s="85" t="s">
        <v>492</v>
      </c>
      <c r="B71" s="85">
        <v>32.61</v>
      </c>
      <c r="C71" s="85" t="s">
        <v>448</v>
      </c>
      <c r="D71" s="85">
        <v>89.45</v>
      </c>
      <c r="E71" s="85">
        <v>1</v>
      </c>
      <c r="F71" s="85">
        <v>10.87</v>
      </c>
      <c r="G71" s="85">
        <v>1.65</v>
      </c>
      <c r="H71" s="85">
        <v>11.84</v>
      </c>
      <c r="I71" s="85">
        <v>23.41</v>
      </c>
      <c r="J71" s="85">
        <v>14.3</v>
      </c>
      <c r="K71"/>
      <c r="L71"/>
      <c r="M71"/>
      <c r="N71"/>
      <c r="O71"/>
      <c r="P71"/>
      <c r="Q71"/>
      <c r="R71"/>
      <c r="S71"/>
    </row>
    <row r="72" spans="1:19">
      <c r="A72" s="85" t="s">
        <v>493</v>
      </c>
      <c r="B72" s="85">
        <v>130.44</v>
      </c>
      <c r="C72" s="85" t="s">
        <v>448</v>
      </c>
      <c r="D72" s="85">
        <v>357.81</v>
      </c>
      <c r="E72" s="85">
        <v>1</v>
      </c>
      <c r="F72" s="85">
        <v>43.48</v>
      </c>
      <c r="G72" s="85">
        <v>6.58</v>
      </c>
      <c r="H72" s="85">
        <v>11.84</v>
      </c>
      <c r="I72" s="85">
        <v>23.41</v>
      </c>
      <c r="J72" s="85">
        <v>14.3</v>
      </c>
      <c r="K72"/>
      <c r="L72"/>
      <c r="M72"/>
      <c r="N72"/>
      <c r="O72"/>
      <c r="P72"/>
      <c r="Q72"/>
      <c r="R72"/>
      <c r="S72"/>
    </row>
    <row r="73" spans="1:19">
      <c r="A73" s="85" t="s">
        <v>495</v>
      </c>
      <c r="B73" s="85">
        <v>32.61</v>
      </c>
      <c r="C73" s="85" t="s">
        <v>448</v>
      </c>
      <c r="D73" s="85">
        <v>89.45</v>
      </c>
      <c r="E73" s="85">
        <v>1</v>
      </c>
      <c r="F73" s="85">
        <v>10.87</v>
      </c>
      <c r="G73" s="85">
        <v>1.65</v>
      </c>
      <c r="H73" s="85">
        <v>11.84</v>
      </c>
      <c r="I73" s="85">
        <v>23.41</v>
      </c>
      <c r="J73" s="85">
        <v>14.3</v>
      </c>
      <c r="K73"/>
      <c r="L73"/>
      <c r="M73"/>
      <c r="N73"/>
      <c r="O73"/>
      <c r="P73"/>
      <c r="Q73"/>
      <c r="R73"/>
      <c r="S73"/>
    </row>
    <row r="74" spans="1:19">
      <c r="A74" s="85" t="s">
        <v>496</v>
      </c>
      <c r="B74" s="85">
        <v>130.44</v>
      </c>
      <c r="C74" s="85" t="s">
        <v>448</v>
      </c>
      <c r="D74" s="85">
        <v>357.81</v>
      </c>
      <c r="E74" s="85">
        <v>1</v>
      </c>
      <c r="F74" s="85">
        <v>43.48</v>
      </c>
      <c r="G74" s="85">
        <v>6.58</v>
      </c>
      <c r="H74" s="85">
        <v>11.84</v>
      </c>
      <c r="I74" s="85">
        <v>23.41</v>
      </c>
      <c r="J74" s="85">
        <v>14.3</v>
      </c>
      <c r="K74"/>
      <c r="L74"/>
      <c r="M74"/>
      <c r="N74"/>
      <c r="O74"/>
      <c r="P74"/>
      <c r="Q74"/>
      <c r="R74"/>
      <c r="S74"/>
    </row>
    <row r="75" spans="1:19">
      <c r="A75" s="85" t="s">
        <v>497</v>
      </c>
      <c r="B75" s="85">
        <v>32.61</v>
      </c>
      <c r="C75" s="85" t="s">
        <v>448</v>
      </c>
      <c r="D75" s="85">
        <v>89.45</v>
      </c>
      <c r="E75" s="85">
        <v>1</v>
      </c>
      <c r="F75" s="85">
        <v>10.87</v>
      </c>
      <c r="G75" s="85">
        <v>1.64</v>
      </c>
      <c r="H75" s="85">
        <v>11.84</v>
      </c>
      <c r="I75" s="85">
        <v>23.41</v>
      </c>
      <c r="J75" s="85">
        <v>14.3</v>
      </c>
      <c r="K75"/>
      <c r="L75"/>
      <c r="M75"/>
      <c r="N75"/>
      <c r="O75"/>
      <c r="P75"/>
      <c r="Q75"/>
      <c r="R75"/>
      <c r="S75"/>
    </row>
    <row r="76" spans="1:19">
      <c r="A76" s="85" t="s">
        <v>503</v>
      </c>
      <c r="B76" s="85">
        <v>32.61</v>
      </c>
      <c r="C76" s="85" t="s">
        <v>448</v>
      </c>
      <c r="D76" s="85">
        <v>89.46</v>
      </c>
      <c r="E76" s="85">
        <v>1</v>
      </c>
      <c r="F76" s="85">
        <v>33.450000000000003</v>
      </c>
      <c r="G76" s="85">
        <v>1.64</v>
      </c>
      <c r="H76" s="85">
        <v>11.84</v>
      </c>
      <c r="I76" s="85">
        <v>23.41</v>
      </c>
      <c r="J76" s="85">
        <v>14.3</v>
      </c>
      <c r="K76"/>
      <c r="L76"/>
      <c r="M76"/>
      <c r="N76"/>
      <c r="O76"/>
      <c r="P76"/>
      <c r="Q76"/>
      <c r="R76"/>
      <c r="S76"/>
    </row>
    <row r="77" spans="1:19">
      <c r="A77" s="85" t="s">
        <v>504</v>
      </c>
      <c r="B77" s="85">
        <v>130.44999999999999</v>
      </c>
      <c r="C77" s="85" t="s">
        <v>448</v>
      </c>
      <c r="D77" s="85">
        <v>357.84</v>
      </c>
      <c r="E77" s="85">
        <v>1</v>
      </c>
      <c r="F77" s="85">
        <v>43.48</v>
      </c>
      <c r="G77" s="85">
        <v>6.58</v>
      </c>
      <c r="H77" s="85">
        <v>11.84</v>
      </c>
      <c r="I77" s="85">
        <v>23.41</v>
      </c>
      <c r="J77" s="85">
        <v>14.3</v>
      </c>
      <c r="K77"/>
      <c r="L77"/>
      <c r="M77"/>
      <c r="N77"/>
      <c r="O77"/>
      <c r="P77"/>
      <c r="Q77"/>
      <c r="R77"/>
      <c r="S77"/>
    </row>
    <row r="78" spans="1:19">
      <c r="A78" s="85" t="s">
        <v>505</v>
      </c>
      <c r="B78" s="85">
        <v>105.36</v>
      </c>
      <c r="C78" s="85" t="s">
        <v>448</v>
      </c>
      <c r="D78" s="85">
        <v>289.02</v>
      </c>
      <c r="E78" s="85">
        <v>1</v>
      </c>
      <c r="F78" s="85">
        <v>35.119999999999997</v>
      </c>
      <c r="G78" s="85">
        <v>6.7</v>
      </c>
      <c r="H78" s="85">
        <v>11.84</v>
      </c>
      <c r="I78" s="85">
        <v>21.74</v>
      </c>
      <c r="J78" s="85">
        <v>14.3</v>
      </c>
      <c r="K78"/>
      <c r="L78"/>
      <c r="M78"/>
      <c r="N78"/>
      <c r="O78"/>
      <c r="P78"/>
      <c r="Q78"/>
      <c r="R78"/>
      <c r="S78"/>
    </row>
    <row r="79" spans="1:19">
      <c r="A79" s="85" t="s">
        <v>506</v>
      </c>
      <c r="B79" s="85">
        <v>130.44999999999999</v>
      </c>
      <c r="C79" s="85" t="s">
        <v>448</v>
      </c>
      <c r="D79" s="85">
        <v>357.84</v>
      </c>
      <c r="E79" s="85">
        <v>1</v>
      </c>
      <c r="F79" s="85">
        <v>43.48</v>
      </c>
      <c r="G79" s="85">
        <v>6.58</v>
      </c>
      <c r="H79" s="85">
        <v>11.84</v>
      </c>
      <c r="I79" s="85">
        <v>23.41</v>
      </c>
      <c r="J79" s="85">
        <v>14.3</v>
      </c>
      <c r="K79"/>
      <c r="L79"/>
      <c r="M79"/>
      <c r="N79"/>
      <c r="O79"/>
      <c r="P79"/>
      <c r="Q79"/>
      <c r="R79"/>
      <c r="S79"/>
    </row>
    <row r="80" spans="1:19">
      <c r="A80" s="85" t="s">
        <v>507</v>
      </c>
      <c r="B80" s="85">
        <v>32.61</v>
      </c>
      <c r="C80" s="85" t="s">
        <v>448</v>
      </c>
      <c r="D80" s="85">
        <v>89.46</v>
      </c>
      <c r="E80" s="85">
        <v>1</v>
      </c>
      <c r="F80" s="85">
        <v>10.87</v>
      </c>
      <c r="G80" s="85">
        <v>1.65</v>
      </c>
      <c r="H80" s="85">
        <v>11.84</v>
      </c>
      <c r="I80" s="85">
        <v>23.41</v>
      </c>
      <c r="J80" s="85">
        <v>14.3</v>
      </c>
      <c r="K80"/>
      <c r="L80"/>
      <c r="M80"/>
      <c r="N80"/>
      <c r="O80"/>
      <c r="P80"/>
      <c r="Q80"/>
      <c r="R80"/>
      <c r="S80"/>
    </row>
    <row r="81" spans="1:19">
      <c r="A81" s="85" t="s">
        <v>508</v>
      </c>
      <c r="B81" s="85">
        <v>32.61</v>
      </c>
      <c r="C81" s="85" t="s">
        <v>448</v>
      </c>
      <c r="D81" s="85">
        <v>89.45</v>
      </c>
      <c r="E81" s="85">
        <v>1</v>
      </c>
      <c r="F81" s="85">
        <v>10.87</v>
      </c>
      <c r="G81" s="85">
        <v>1.65</v>
      </c>
      <c r="H81" s="85">
        <v>11.84</v>
      </c>
      <c r="I81" s="85">
        <v>23.41</v>
      </c>
      <c r="J81" s="85">
        <v>14.3</v>
      </c>
      <c r="K81"/>
      <c r="L81"/>
      <c r="M81"/>
      <c r="N81"/>
      <c r="O81"/>
      <c r="P81"/>
      <c r="Q81"/>
      <c r="R81"/>
      <c r="S81"/>
    </row>
    <row r="82" spans="1:19">
      <c r="A82" s="85" t="s">
        <v>509</v>
      </c>
      <c r="B82" s="85">
        <v>130.44</v>
      </c>
      <c r="C82" s="85" t="s">
        <v>448</v>
      </c>
      <c r="D82" s="85">
        <v>357.81</v>
      </c>
      <c r="E82" s="85">
        <v>1</v>
      </c>
      <c r="F82" s="85">
        <v>43.48</v>
      </c>
      <c r="G82" s="85">
        <v>6.58</v>
      </c>
      <c r="H82" s="85">
        <v>11.84</v>
      </c>
      <c r="I82" s="85">
        <v>23.41</v>
      </c>
      <c r="J82" s="85">
        <v>14.3</v>
      </c>
      <c r="K82"/>
      <c r="L82"/>
      <c r="M82"/>
      <c r="N82"/>
      <c r="O82"/>
      <c r="P82"/>
      <c r="Q82"/>
      <c r="R82"/>
      <c r="S82"/>
    </row>
    <row r="83" spans="1:19">
      <c r="A83" s="85" t="s">
        <v>511</v>
      </c>
      <c r="B83" s="85">
        <v>32.61</v>
      </c>
      <c r="C83" s="85" t="s">
        <v>448</v>
      </c>
      <c r="D83" s="85">
        <v>89.45</v>
      </c>
      <c r="E83" s="85">
        <v>1</v>
      </c>
      <c r="F83" s="85">
        <v>10.87</v>
      </c>
      <c r="G83" s="85">
        <v>1.65</v>
      </c>
      <c r="H83" s="85">
        <v>11.84</v>
      </c>
      <c r="I83" s="85">
        <v>23.41</v>
      </c>
      <c r="J83" s="85">
        <v>14.3</v>
      </c>
      <c r="K83"/>
      <c r="L83"/>
      <c r="M83"/>
      <c r="N83"/>
      <c r="O83"/>
      <c r="P83"/>
      <c r="Q83"/>
      <c r="R83"/>
      <c r="S83"/>
    </row>
    <row r="84" spans="1:19">
      <c r="A84" s="85" t="s">
        <v>512</v>
      </c>
      <c r="B84" s="85">
        <v>130.44</v>
      </c>
      <c r="C84" s="85" t="s">
        <v>448</v>
      </c>
      <c r="D84" s="85">
        <v>357.81</v>
      </c>
      <c r="E84" s="85">
        <v>1</v>
      </c>
      <c r="F84" s="85">
        <v>43.48</v>
      </c>
      <c r="G84" s="85">
        <v>6.58</v>
      </c>
      <c r="H84" s="85">
        <v>11.84</v>
      </c>
      <c r="I84" s="85">
        <v>23.41</v>
      </c>
      <c r="J84" s="85">
        <v>14.3</v>
      </c>
      <c r="K84"/>
      <c r="L84"/>
      <c r="M84"/>
      <c r="N84"/>
      <c r="O84"/>
      <c r="P84"/>
      <c r="Q84"/>
      <c r="R84"/>
      <c r="S84"/>
    </row>
    <row r="85" spans="1:19">
      <c r="A85" s="85" t="s">
        <v>513</v>
      </c>
      <c r="B85" s="85">
        <v>32.61</v>
      </c>
      <c r="C85" s="85" t="s">
        <v>448</v>
      </c>
      <c r="D85" s="85">
        <v>89.45</v>
      </c>
      <c r="E85" s="85">
        <v>1</v>
      </c>
      <c r="F85" s="85">
        <v>10.87</v>
      </c>
      <c r="G85" s="85">
        <v>1.64</v>
      </c>
      <c r="H85" s="85">
        <v>11.84</v>
      </c>
      <c r="I85" s="85">
        <v>23.41</v>
      </c>
      <c r="J85" s="85">
        <v>14.3</v>
      </c>
      <c r="K85"/>
      <c r="L85"/>
      <c r="M85"/>
      <c r="N85"/>
      <c r="O85"/>
      <c r="P85"/>
      <c r="Q85"/>
      <c r="R85"/>
      <c r="S85"/>
    </row>
    <row r="86" spans="1:19">
      <c r="A86" s="85" t="s">
        <v>461</v>
      </c>
      <c r="B86" s="85">
        <v>97.83</v>
      </c>
      <c r="C86" s="85" t="s">
        <v>448</v>
      </c>
      <c r="D86" s="85">
        <v>327.99</v>
      </c>
      <c r="E86" s="85">
        <v>1</v>
      </c>
      <c r="F86" s="85">
        <v>39.86</v>
      </c>
      <c r="G86" s="85">
        <v>4.9400000000000004</v>
      </c>
      <c r="H86" s="85">
        <v>6.46</v>
      </c>
      <c r="I86" s="85">
        <v>8.89</v>
      </c>
      <c r="J86" s="85">
        <v>206.1294</v>
      </c>
      <c r="K86"/>
      <c r="L86"/>
      <c r="M86"/>
      <c r="N86"/>
      <c r="O86"/>
      <c r="P86"/>
      <c r="Q86"/>
      <c r="R86"/>
      <c r="S86"/>
    </row>
    <row r="87" spans="1:19">
      <c r="A87" s="85" t="s">
        <v>454</v>
      </c>
      <c r="B87" s="85">
        <v>32.61</v>
      </c>
      <c r="C87" s="85" t="s">
        <v>448</v>
      </c>
      <c r="D87" s="85">
        <v>109.34</v>
      </c>
      <c r="E87" s="85">
        <v>1</v>
      </c>
      <c r="F87" s="85">
        <v>13.29</v>
      </c>
      <c r="G87" s="85">
        <v>0</v>
      </c>
      <c r="H87" s="85">
        <v>16.16</v>
      </c>
      <c r="I87" s="85"/>
      <c r="J87" s="85">
        <v>0</v>
      </c>
      <c r="K87"/>
      <c r="L87"/>
      <c r="M87"/>
      <c r="N87"/>
      <c r="O87"/>
      <c r="P87"/>
      <c r="Q87"/>
      <c r="R87"/>
      <c r="S87"/>
    </row>
    <row r="88" spans="1:19">
      <c r="A88" s="85" t="s">
        <v>453</v>
      </c>
      <c r="B88" s="85">
        <v>80.27</v>
      </c>
      <c r="C88" s="85" t="s">
        <v>448</v>
      </c>
      <c r="D88" s="85">
        <v>269.14</v>
      </c>
      <c r="E88" s="85">
        <v>1</v>
      </c>
      <c r="F88" s="85">
        <v>32.700000000000003</v>
      </c>
      <c r="G88" s="85">
        <v>4.9400000000000004</v>
      </c>
      <c r="H88" s="85">
        <v>14</v>
      </c>
      <c r="I88" s="85">
        <v>1.87</v>
      </c>
      <c r="J88" s="85">
        <v>12.9</v>
      </c>
      <c r="K88"/>
      <c r="L88"/>
      <c r="M88"/>
      <c r="N88"/>
      <c r="O88"/>
      <c r="P88"/>
      <c r="Q88"/>
      <c r="R88"/>
      <c r="S88"/>
    </row>
    <row r="89" spans="1:19">
      <c r="A89" s="85" t="s">
        <v>447</v>
      </c>
      <c r="B89" s="85">
        <v>20.07</v>
      </c>
      <c r="C89" s="85" t="s">
        <v>448</v>
      </c>
      <c r="D89" s="85">
        <v>67.3</v>
      </c>
      <c r="E89" s="85">
        <v>1</v>
      </c>
      <c r="F89" s="85">
        <v>35.770000000000003</v>
      </c>
      <c r="G89" s="85">
        <v>0</v>
      </c>
      <c r="H89" s="85">
        <v>6.46</v>
      </c>
      <c r="I89" s="85"/>
      <c r="J89" s="85">
        <v>0</v>
      </c>
      <c r="K89"/>
      <c r="L89"/>
      <c r="M89"/>
      <c r="N89"/>
      <c r="O89"/>
      <c r="P89"/>
      <c r="Q89"/>
      <c r="R89"/>
      <c r="S89"/>
    </row>
    <row r="90" spans="1:19">
      <c r="A90" s="85" t="s">
        <v>468</v>
      </c>
      <c r="B90" s="85">
        <v>20.07</v>
      </c>
      <c r="C90" s="85" t="s">
        <v>448</v>
      </c>
      <c r="D90" s="85">
        <v>55.06</v>
      </c>
      <c r="E90" s="85">
        <v>1</v>
      </c>
      <c r="F90" s="85">
        <v>29.27</v>
      </c>
      <c r="G90" s="85">
        <v>0</v>
      </c>
      <c r="H90" s="85">
        <v>6.46</v>
      </c>
      <c r="I90" s="85"/>
      <c r="J90" s="85">
        <v>0</v>
      </c>
      <c r="K90"/>
      <c r="L90"/>
      <c r="M90"/>
      <c r="N90"/>
      <c r="O90"/>
      <c r="P90"/>
      <c r="Q90"/>
      <c r="R90"/>
      <c r="S90"/>
    </row>
    <row r="91" spans="1:19">
      <c r="A91" s="85" t="s">
        <v>484</v>
      </c>
      <c r="B91" s="85">
        <v>20.07</v>
      </c>
      <c r="C91" s="85" t="s">
        <v>448</v>
      </c>
      <c r="D91" s="85">
        <v>55.06</v>
      </c>
      <c r="E91" s="85">
        <v>1</v>
      </c>
      <c r="F91" s="85">
        <v>29.27</v>
      </c>
      <c r="G91" s="85">
        <v>0</v>
      </c>
      <c r="H91" s="85">
        <v>6.46</v>
      </c>
      <c r="I91" s="85"/>
      <c r="J91" s="85">
        <v>0</v>
      </c>
      <c r="K91"/>
      <c r="L91"/>
      <c r="M91"/>
      <c r="N91"/>
      <c r="O91"/>
      <c r="P91"/>
      <c r="Q91"/>
      <c r="R91"/>
      <c r="S91"/>
    </row>
    <row r="92" spans="1:19">
      <c r="A92" s="85" t="s">
        <v>500</v>
      </c>
      <c r="B92" s="85">
        <v>20.07</v>
      </c>
      <c r="C92" s="85" t="s">
        <v>448</v>
      </c>
      <c r="D92" s="85">
        <v>55.06</v>
      </c>
      <c r="E92" s="85">
        <v>1</v>
      </c>
      <c r="F92" s="85">
        <v>29.27</v>
      </c>
      <c r="G92" s="85">
        <v>0</v>
      </c>
      <c r="H92" s="85">
        <v>6.46</v>
      </c>
      <c r="I92" s="85"/>
      <c r="J92" s="85">
        <v>0</v>
      </c>
      <c r="K92"/>
      <c r="L92"/>
      <c r="M92"/>
      <c r="N92"/>
      <c r="O92"/>
      <c r="P92"/>
      <c r="Q92"/>
      <c r="R92"/>
      <c r="S92"/>
    </row>
    <row r="93" spans="1:19">
      <c r="A93" s="85" t="s">
        <v>450</v>
      </c>
      <c r="B93" s="85">
        <v>20.07</v>
      </c>
      <c r="C93" s="85" t="s">
        <v>448</v>
      </c>
      <c r="D93" s="85">
        <v>67.3</v>
      </c>
      <c r="E93" s="85">
        <v>1</v>
      </c>
      <c r="F93" s="85">
        <v>35.770000000000003</v>
      </c>
      <c r="G93" s="85">
        <v>0</v>
      </c>
      <c r="H93" s="85">
        <v>8.6</v>
      </c>
      <c r="I93" s="85"/>
      <c r="J93" s="85">
        <v>0</v>
      </c>
      <c r="K93"/>
      <c r="L93"/>
      <c r="M93"/>
      <c r="N93"/>
      <c r="O93"/>
      <c r="P93"/>
      <c r="Q93"/>
      <c r="R93"/>
      <c r="S93"/>
    </row>
    <row r="94" spans="1:19">
      <c r="A94" s="85" t="s">
        <v>470</v>
      </c>
      <c r="B94" s="85">
        <v>20.07</v>
      </c>
      <c r="C94" s="85" t="s">
        <v>448</v>
      </c>
      <c r="D94" s="85">
        <v>55.07</v>
      </c>
      <c r="E94" s="85">
        <v>1</v>
      </c>
      <c r="F94" s="85">
        <v>29.27</v>
      </c>
      <c r="G94" s="85">
        <v>0</v>
      </c>
      <c r="H94" s="85">
        <v>8.6</v>
      </c>
      <c r="I94" s="85"/>
      <c r="J94" s="85">
        <v>0</v>
      </c>
      <c r="K94"/>
      <c r="L94"/>
      <c r="M94"/>
      <c r="N94"/>
      <c r="O94"/>
      <c r="P94"/>
      <c r="Q94"/>
      <c r="R94"/>
      <c r="S94"/>
    </row>
    <row r="95" spans="1:19">
      <c r="A95" s="85" t="s">
        <v>486</v>
      </c>
      <c r="B95" s="85">
        <v>20.07</v>
      </c>
      <c r="C95" s="85" t="s">
        <v>448</v>
      </c>
      <c r="D95" s="85">
        <v>55.07</v>
      </c>
      <c r="E95" s="85">
        <v>1</v>
      </c>
      <c r="F95" s="85">
        <v>29.27</v>
      </c>
      <c r="G95" s="85">
        <v>0</v>
      </c>
      <c r="H95" s="85">
        <v>8.6</v>
      </c>
      <c r="I95" s="85"/>
      <c r="J95" s="85">
        <v>0</v>
      </c>
      <c r="K95"/>
      <c r="L95"/>
      <c r="M95"/>
      <c r="N95"/>
      <c r="O95"/>
      <c r="P95"/>
      <c r="Q95"/>
      <c r="R95"/>
      <c r="S95"/>
    </row>
    <row r="96" spans="1:19">
      <c r="A96" s="85" t="s">
        <v>502</v>
      </c>
      <c r="B96" s="85">
        <v>20.07</v>
      </c>
      <c r="C96" s="85" t="s">
        <v>448</v>
      </c>
      <c r="D96" s="85">
        <v>55.07</v>
      </c>
      <c r="E96" s="85">
        <v>1</v>
      </c>
      <c r="F96" s="85">
        <v>29.27</v>
      </c>
      <c r="G96" s="85">
        <v>0</v>
      </c>
      <c r="H96" s="85">
        <v>8.6</v>
      </c>
      <c r="I96" s="85"/>
      <c r="J96" s="85">
        <v>0</v>
      </c>
      <c r="K96"/>
      <c r="L96"/>
      <c r="M96"/>
      <c r="N96"/>
      <c r="O96"/>
      <c r="P96"/>
      <c r="Q96"/>
      <c r="R96"/>
      <c r="S96"/>
    </row>
    <row r="97" spans="1:19">
      <c r="A97" s="85" t="s">
        <v>452</v>
      </c>
      <c r="B97" s="85">
        <v>32.61</v>
      </c>
      <c r="C97" s="85" t="s">
        <v>448</v>
      </c>
      <c r="D97" s="85">
        <v>109.34</v>
      </c>
      <c r="E97" s="85">
        <v>1</v>
      </c>
      <c r="F97" s="85">
        <v>13.29</v>
      </c>
      <c r="G97" s="85">
        <v>0</v>
      </c>
      <c r="H97" s="85">
        <v>9.6999999999999993</v>
      </c>
      <c r="I97" s="85">
        <v>32.61</v>
      </c>
      <c r="J97" s="85">
        <v>10.76</v>
      </c>
      <c r="K97"/>
      <c r="L97"/>
      <c r="M97"/>
      <c r="N97"/>
      <c r="O97"/>
      <c r="P97"/>
      <c r="Q97"/>
      <c r="R97"/>
      <c r="S97"/>
    </row>
    <row r="98" spans="1:19">
      <c r="A98" s="85" t="s">
        <v>220</v>
      </c>
      <c r="B98" s="85">
        <v>4013.59</v>
      </c>
      <c r="C98" s="85"/>
      <c r="D98" s="85">
        <v>11621.74</v>
      </c>
      <c r="E98" s="85"/>
      <c r="F98" s="85">
        <v>1694.58</v>
      </c>
      <c r="G98" s="85">
        <v>184.21</v>
      </c>
      <c r="H98" s="85">
        <v>10.414999999999999</v>
      </c>
      <c r="I98" s="85">
        <v>16.11</v>
      </c>
      <c r="J98" s="85">
        <v>24.161999999999999</v>
      </c>
      <c r="K98"/>
      <c r="L98"/>
      <c r="M98"/>
      <c r="N98"/>
      <c r="O98"/>
      <c r="P98"/>
      <c r="Q98"/>
      <c r="R98"/>
      <c r="S98"/>
    </row>
    <row r="99" spans="1:19">
      <c r="A99" s="85" t="s">
        <v>516</v>
      </c>
      <c r="B99" s="85">
        <v>3953.39</v>
      </c>
      <c r="C99" s="85"/>
      <c r="D99" s="85">
        <v>11447.42</v>
      </c>
      <c r="E99" s="85"/>
      <c r="F99" s="85">
        <v>1673.4</v>
      </c>
      <c r="G99" s="85">
        <v>184.21</v>
      </c>
      <c r="H99" s="85">
        <v>10.573600000000001</v>
      </c>
      <c r="I99" s="85">
        <v>15.87</v>
      </c>
      <c r="J99" s="85">
        <v>16.407800000000002</v>
      </c>
      <c r="K99"/>
      <c r="L99"/>
      <c r="M99"/>
      <c r="N99"/>
      <c r="O99"/>
      <c r="P99"/>
      <c r="Q99"/>
      <c r="R99"/>
      <c r="S99"/>
    </row>
    <row r="100" spans="1:19">
      <c r="A100" s="85" t="s">
        <v>517</v>
      </c>
      <c r="B100" s="85">
        <v>60.2</v>
      </c>
      <c r="C100" s="85"/>
      <c r="D100" s="85">
        <v>174.32</v>
      </c>
      <c r="E100" s="85"/>
      <c r="F100" s="85">
        <v>21.18</v>
      </c>
      <c r="G100" s="85">
        <v>0</v>
      </c>
      <c r="H100" s="85">
        <v>0</v>
      </c>
      <c r="I100" s="85"/>
      <c r="J100" s="85">
        <v>533.37649999999996</v>
      </c>
      <c r="K100"/>
      <c r="L100"/>
      <c r="M100"/>
      <c r="N100"/>
      <c r="O100"/>
      <c r="P100"/>
      <c r="Q100"/>
      <c r="R100"/>
      <c r="S100"/>
    </row>
    <row r="101" spans="1:19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77"/>
      <c r="B102" s="85" t="s">
        <v>316</v>
      </c>
      <c r="C102" s="85" t="s">
        <v>518</v>
      </c>
      <c r="D102" s="85" t="s">
        <v>519</v>
      </c>
      <c r="E102" s="85" t="s">
        <v>520</v>
      </c>
      <c r="F102" s="85" t="s">
        <v>521</v>
      </c>
      <c r="G102" s="85" t="s">
        <v>522</v>
      </c>
      <c r="H102" s="85" t="s">
        <v>523</v>
      </c>
      <c r="I102" s="85" t="s">
        <v>524</v>
      </c>
      <c r="J102"/>
      <c r="K102"/>
      <c r="L102"/>
      <c r="M102"/>
      <c r="N102"/>
      <c r="O102"/>
      <c r="P102"/>
      <c r="Q102"/>
      <c r="R102"/>
      <c r="S102"/>
    </row>
    <row r="103" spans="1:19">
      <c r="A103" s="85" t="s">
        <v>531</v>
      </c>
      <c r="B103" s="85" t="s">
        <v>1076</v>
      </c>
      <c r="C103" s="85">
        <v>0.22</v>
      </c>
      <c r="D103" s="85">
        <v>0.36299999999999999</v>
      </c>
      <c r="E103" s="85">
        <v>0.38400000000000001</v>
      </c>
      <c r="F103" s="85">
        <v>10.220000000000001</v>
      </c>
      <c r="G103" s="85">
        <v>0</v>
      </c>
      <c r="H103" s="85">
        <v>90</v>
      </c>
      <c r="I103" s="85" t="s">
        <v>528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5" t="s">
        <v>532</v>
      </c>
      <c r="B104" s="85" t="s">
        <v>1076</v>
      </c>
      <c r="C104" s="85">
        <v>0.22</v>
      </c>
      <c r="D104" s="85">
        <v>0.36299999999999999</v>
      </c>
      <c r="E104" s="85">
        <v>0.38400000000000001</v>
      </c>
      <c r="F104" s="85">
        <v>6.13</v>
      </c>
      <c r="G104" s="85">
        <v>270</v>
      </c>
      <c r="H104" s="85">
        <v>90</v>
      </c>
      <c r="I104" s="85" t="s">
        <v>533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5" t="s">
        <v>534</v>
      </c>
      <c r="B105" s="85" t="s">
        <v>1076</v>
      </c>
      <c r="C105" s="85">
        <v>0.22</v>
      </c>
      <c r="D105" s="85">
        <v>0.36299999999999999</v>
      </c>
      <c r="E105" s="85">
        <v>0.38400000000000001</v>
      </c>
      <c r="F105" s="85">
        <v>10.220000000000001</v>
      </c>
      <c r="G105" s="85">
        <v>180</v>
      </c>
      <c r="H105" s="85">
        <v>90</v>
      </c>
      <c r="I105" s="85" t="s">
        <v>535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5" t="s">
        <v>530</v>
      </c>
      <c r="B106" s="85" t="s">
        <v>1076</v>
      </c>
      <c r="C106" s="85">
        <v>0.22</v>
      </c>
      <c r="D106" s="85">
        <v>0.36299999999999999</v>
      </c>
      <c r="E106" s="85">
        <v>0.38400000000000001</v>
      </c>
      <c r="F106" s="85">
        <v>6.13</v>
      </c>
      <c r="G106" s="85">
        <v>90</v>
      </c>
      <c r="H106" s="85">
        <v>90</v>
      </c>
      <c r="I106" s="85" t="s">
        <v>526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5" t="s">
        <v>536</v>
      </c>
      <c r="B107" s="85" t="s">
        <v>1077</v>
      </c>
      <c r="C107" s="85">
        <v>0.3</v>
      </c>
      <c r="D107" s="85">
        <v>1.8620000000000001</v>
      </c>
      <c r="E107" s="85">
        <v>3.4009999999999998</v>
      </c>
      <c r="F107" s="85">
        <v>150.51</v>
      </c>
      <c r="G107" s="85">
        <v>270</v>
      </c>
      <c r="H107" s="85">
        <v>180</v>
      </c>
      <c r="I107" s="85"/>
      <c r="J107"/>
      <c r="K107"/>
      <c r="L107"/>
      <c r="M107"/>
      <c r="N107"/>
      <c r="O107"/>
      <c r="P107"/>
      <c r="Q107"/>
      <c r="R107"/>
      <c r="S107"/>
    </row>
    <row r="108" spans="1:19">
      <c r="A108" s="85" t="s">
        <v>578</v>
      </c>
      <c r="B108" s="85" t="s">
        <v>1076</v>
      </c>
      <c r="C108" s="85">
        <v>0.22</v>
      </c>
      <c r="D108" s="85">
        <v>0.36299999999999999</v>
      </c>
      <c r="E108" s="85">
        <v>0.38400000000000001</v>
      </c>
      <c r="F108" s="85">
        <v>5.0199999999999996</v>
      </c>
      <c r="G108" s="85">
        <v>270</v>
      </c>
      <c r="H108" s="85">
        <v>90</v>
      </c>
      <c r="I108" s="85" t="s">
        <v>533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85" t="s">
        <v>576</v>
      </c>
      <c r="B109" s="85" t="s">
        <v>1076</v>
      </c>
      <c r="C109" s="85">
        <v>0.22</v>
      </c>
      <c r="D109" s="85">
        <v>0.36299999999999999</v>
      </c>
      <c r="E109" s="85">
        <v>0.38400000000000001</v>
      </c>
      <c r="F109" s="85">
        <v>5.0199999999999996</v>
      </c>
      <c r="G109" s="85">
        <v>90</v>
      </c>
      <c r="H109" s="85">
        <v>90</v>
      </c>
      <c r="I109" s="85" t="s">
        <v>526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5" t="s">
        <v>577</v>
      </c>
      <c r="B110" s="85" t="s">
        <v>1076</v>
      </c>
      <c r="C110" s="85">
        <v>0.22</v>
      </c>
      <c r="D110" s="85">
        <v>0.36299999999999999</v>
      </c>
      <c r="E110" s="85">
        <v>0.38400000000000001</v>
      </c>
      <c r="F110" s="85">
        <v>8.36</v>
      </c>
      <c r="G110" s="85">
        <v>0</v>
      </c>
      <c r="H110" s="85">
        <v>90</v>
      </c>
      <c r="I110" s="85" t="s">
        <v>528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5" t="s">
        <v>600</v>
      </c>
      <c r="B111" s="85" t="s">
        <v>1076</v>
      </c>
      <c r="C111" s="85">
        <v>0.22</v>
      </c>
      <c r="D111" s="85">
        <v>0.36299999999999999</v>
      </c>
      <c r="E111" s="85">
        <v>0.38400000000000001</v>
      </c>
      <c r="F111" s="85">
        <v>5.0199999999999996</v>
      </c>
      <c r="G111" s="85">
        <v>270</v>
      </c>
      <c r="H111" s="85">
        <v>90</v>
      </c>
      <c r="I111" s="85" t="s">
        <v>533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5" t="s">
        <v>598</v>
      </c>
      <c r="B112" s="85" t="s">
        <v>1076</v>
      </c>
      <c r="C112" s="85">
        <v>0.22</v>
      </c>
      <c r="D112" s="85">
        <v>0.36299999999999999</v>
      </c>
      <c r="E112" s="85">
        <v>0.38400000000000001</v>
      </c>
      <c r="F112" s="85">
        <v>5.0199999999999996</v>
      </c>
      <c r="G112" s="85">
        <v>90</v>
      </c>
      <c r="H112" s="85">
        <v>90</v>
      </c>
      <c r="I112" s="85" t="s">
        <v>526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5" t="s">
        <v>599</v>
      </c>
      <c r="B113" s="85" t="s">
        <v>1076</v>
      </c>
      <c r="C113" s="85">
        <v>0.22</v>
      </c>
      <c r="D113" s="85">
        <v>0.36299999999999999</v>
      </c>
      <c r="E113" s="85">
        <v>0.38400000000000001</v>
      </c>
      <c r="F113" s="85">
        <v>8.36</v>
      </c>
      <c r="G113" s="85">
        <v>0</v>
      </c>
      <c r="H113" s="85">
        <v>90</v>
      </c>
      <c r="I113" s="85" t="s">
        <v>528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5" t="s">
        <v>623</v>
      </c>
      <c r="B114" s="85" t="s">
        <v>1076</v>
      </c>
      <c r="C114" s="85">
        <v>0.22</v>
      </c>
      <c r="D114" s="85">
        <v>0.36299999999999999</v>
      </c>
      <c r="E114" s="85">
        <v>0.38400000000000001</v>
      </c>
      <c r="F114" s="85">
        <v>5.0199999999999996</v>
      </c>
      <c r="G114" s="85">
        <v>270</v>
      </c>
      <c r="H114" s="85">
        <v>90</v>
      </c>
      <c r="I114" s="85" t="s">
        <v>533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5" t="s">
        <v>621</v>
      </c>
      <c r="B115" s="85" t="s">
        <v>1076</v>
      </c>
      <c r="C115" s="85">
        <v>0.22</v>
      </c>
      <c r="D115" s="85">
        <v>0.36299999999999999</v>
      </c>
      <c r="E115" s="85">
        <v>0.38400000000000001</v>
      </c>
      <c r="F115" s="85">
        <v>5.0199999999999996</v>
      </c>
      <c r="G115" s="85">
        <v>90</v>
      </c>
      <c r="H115" s="85">
        <v>90</v>
      </c>
      <c r="I115" s="85" t="s">
        <v>526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5" t="s">
        <v>622</v>
      </c>
      <c r="B116" s="85" t="s">
        <v>1076</v>
      </c>
      <c r="C116" s="85">
        <v>0.22</v>
      </c>
      <c r="D116" s="85">
        <v>0.36299999999999999</v>
      </c>
      <c r="E116" s="85">
        <v>0.38400000000000001</v>
      </c>
      <c r="F116" s="85">
        <v>8.36</v>
      </c>
      <c r="G116" s="85">
        <v>0</v>
      </c>
      <c r="H116" s="85">
        <v>90</v>
      </c>
      <c r="I116" s="85" t="s">
        <v>528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5" t="s">
        <v>624</v>
      </c>
      <c r="B117" s="85" t="s">
        <v>1078</v>
      </c>
      <c r="C117" s="85">
        <v>0.3</v>
      </c>
      <c r="D117" s="85">
        <v>0.35099999999999998</v>
      </c>
      <c r="E117" s="85">
        <v>0.376</v>
      </c>
      <c r="F117" s="85">
        <v>125.42</v>
      </c>
      <c r="G117" s="85">
        <v>90</v>
      </c>
      <c r="H117" s="85">
        <v>0</v>
      </c>
      <c r="I117" s="85"/>
      <c r="J117"/>
      <c r="K117"/>
      <c r="L117"/>
      <c r="M117"/>
      <c r="N117"/>
      <c r="O117"/>
      <c r="P117"/>
      <c r="Q117"/>
      <c r="R117"/>
      <c r="S117"/>
    </row>
    <row r="118" spans="1:19">
      <c r="A118" s="85" t="s">
        <v>563</v>
      </c>
      <c r="B118" s="85" t="s">
        <v>1076</v>
      </c>
      <c r="C118" s="85">
        <v>0.22</v>
      </c>
      <c r="D118" s="85">
        <v>0.36299999999999999</v>
      </c>
      <c r="E118" s="85">
        <v>0.38400000000000001</v>
      </c>
      <c r="F118" s="85">
        <v>6.13</v>
      </c>
      <c r="G118" s="85">
        <v>0</v>
      </c>
      <c r="H118" s="85">
        <v>90</v>
      </c>
      <c r="I118" s="85" t="s">
        <v>528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5" t="s">
        <v>564</v>
      </c>
      <c r="B119" s="85" t="s">
        <v>1077</v>
      </c>
      <c r="C119" s="85">
        <v>0.3</v>
      </c>
      <c r="D119" s="85">
        <v>1.8620000000000001</v>
      </c>
      <c r="E119" s="85">
        <v>3.4009999999999998</v>
      </c>
      <c r="F119" s="85">
        <v>15.05</v>
      </c>
      <c r="G119" s="85">
        <v>90</v>
      </c>
      <c r="H119" s="85">
        <v>180</v>
      </c>
      <c r="I119" s="85"/>
      <c r="J119"/>
      <c r="K119"/>
      <c r="L119"/>
      <c r="M119"/>
      <c r="N119"/>
      <c r="O119"/>
      <c r="P119"/>
      <c r="Q119"/>
      <c r="R119"/>
      <c r="S119"/>
    </row>
    <row r="120" spans="1:19">
      <c r="A120" s="85" t="s">
        <v>589</v>
      </c>
      <c r="B120" s="85" t="s">
        <v>1076</v>
      </c>
      <c r="C120" s="85">
        <v>0.22</v>
      </c>
      <c r="D120" s="85">
        <v>0.36299999999999999</v>
      </c>
      <c r="E120" s="85">
        <v>0.38400000000000001</v>
      </c>
      <c r="F120" s="85">
        <v>5.0199999999999996</v>
      </c>
      <c r="G120" s="85">
        <v>0</v>
      </c>
      <c r="H120" s="85">
        <v>90</v>
      </c>
      <c r="I120" s="85" t="s">
        <v>528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5" t="s">
        <v>611</v>
      </c>
      <c r="B121" s="85" t="s">
        <v>1076</v>
      </c>
      <c r="C121" s="85">
        <v>0.22</v>
      </c>
      <c r="D121" s="85">
        <v>0.36299999999999999</v>
      </c>
      <c r="E121" s="85">
        <v>0.38400000000000001</v>
      </c>
      <c r="F121" s="85">
        <v>5.0199999999999996</v>
      </c>
      <c r="G121" s="85">
        <v>0</v>
      </c>
      <c r="H121" s="85">
        <v>90</v>
      </c>
      <c r="I121" s="85" t="s">
        <v>528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5" t="s">
        <v>643</v>
      </c>
      <c r="B122" s="85" t="s">
        <v>1076</v>
      </c>
      <c r="C122" s="85">
        <v>0.22</v>
      </c>
      <c r="D122" s="85">
        <v>0.36299999999999999</v>
      </c>
      <c r="E122" s="85">
        <v>0.38400000000000001</v>
      </c>
      <c r="F122" s="85">
        <v>5.0199999999999996</v>
      </c>
      <c r="G122" s="85">
        <v>0</v>
      </c>
      <c r="H122" s="85">
        <v>90</v>
      </c>
      <c r="I122" s="85" t="s">
        <v>528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5" t="s">
        <v>644</v>
      </c>
      <c r="B123" s="85" t="s">
        <v>1078</v>
      </c>
      <c r="C123" s="85">
        <v>0.3</v>
      </c>
      <c r="D123" s="85">
        <v>0.35099999999999998</v>
      </c>
      <c r="E123" s="85">
        <v>0.376</v>
      </c>
      <c r="F123" s="85">
        <v>15.05</v>
      </c>
      <c r="G123" s="85">
        <v>90</v>
      </c>
      <c r="H123" s="85">
        <v>0</v>
      </c>
      <c r="I123" s="85"/>
      <c r="J123"/>
      <c r="K123"/>
      <c r="L123"/>
      <c r="M123"/>
      <c r="N123"/>
      <c r="O123"/>
      <c r="P123"/>
      <c r="Q123"/>
      <c r="R123"/>
      <c r="S123"/>
    </row>
    <row r="124" spans="1:19">
      <c r="A124" s="85" t="s">
        <v>559</v>
      </c>
      <c r="B124" s="85" t="s">
        <v>1076</v>
      </c>
      <c r="C124" s="85">
        <v>0.22</v>
      </c>
      <c r="D124" s="85">
        <v>0.36299999999999999</v>
      </c>
      <c r="E124" s="85">
        <v>0.38400000000000001</v>
      </c>
      <c r="F124" s="85">
        <v>13.29</v>
      </c>
      <c r="G124" s="85">
        <v>0</v>
      </c>
      <c r="H124" s="85">
        <v>90</v>
      </c>
      <c r="I124" s="85" t="s">
        <v>528</v>
      </c>
      <c r="J124"/>
      <c r="K124"/>
      <c r="L124"/>
      <c r="M124"/>
      <c r="N124"/>
      <c r="O124"/>
      <c r="P124"/>
      <c r="Q124"/>
      <c r="R124"/>
      <c r="S124"/>
    </row>
    <row r="125" spans="1:19">
      <c r="A125" s="85" t="s">
        <v>560</v>
      </c>
      <c r="B125" s="85" t="s">
        <v>1077</v>
      </c>
      <c r="C125" s="85">
        <v>0.3</v>
      </c>
      <c r="D125" s="85">
        <v>1.8620000000000001</v>
      </c>
      <c r="E125" s="85">
        <v>3.4009999999999998</v>
      </c>
      <c r="F125" s="85">
        <v>32.61</v>
      </c>
      <c r="G125" s="85">
        <v>90</v>
      </c>
      <c r="H125" s="85">
        <v>180</v>
      </c>
      <c r="I125" s="85"/>
      <c r="J125"/>
      <c r="K125"/>
      <c r="L125"/>
      <c r="M125"/>
      <c r="N125"/>
      <c r="O125"/>
      <c r="P125"/>
      <c r="Q125"/>
      <c r="R125"/>
      <c r="S125"/>
    </row>
    <row r="126" spans="1:19">
      <c r="A126" s="85" t="s">
        <v>565</v>
      </c>
      <c r="B126" s="85" t="s">
        <v>1076</v>
      </c>
      <c r="C126" s="85">
        <v>0.22</v>
      </c>
      <c r="D126" s="85">
        <v>0.36299999999999999</v>
      </c>
      <c r="E126" s="85">
        <v>0.38400000000000001</v>
      </c>
      <c r="F126" s="85">
        <v>13.29</v>
      </c>
      <c r="G126" s="85">
        <v>0</v>
      </c>
      <c r="H126" s="85">
        <v>90</v>
      </c>
      <c r="I126" s="85" t="s">
        <v>528</v>
      </c>
      <c r="J126"/>
      <c r="K126"/>
      <c r="L126"/>
      <c r="M126"/>
      <c r="N126"/>
      <c r="O126"/>
      <c r="P126"/>
      <c r="Q126"/>
      <c r="R126"/>
      <c r="S126"/>
    </row>
    <row r="127" spans="1:19">
      <c r="A127" s="85" t="s">
        <v>566</v>
      </c>
      <c r="B127" s="85" t="s">
        <v>1077</v>
      </c>
      <c r="C127" s="85">
        <v>0.3</v>
      </c>
      <c r="D127" s="85">
        <v>1.8620000000000001</v>
      </c>
      <c r="E127" s="85">
        <v>3.4009999999999998</v>
      </c>
      <c r="F127" s="85">
        <v>32.61</v>
      </c>
      <c r="G127" s="85">
        <v>90</v>
      </c>
      <c r="H127" s="85">
        <v>180</v>
      </c>
      <c r="I127" s="85"/>
      <c r="J127"/>
      <c r="K127"/>
      <c r="L127"/>
      <c r="M127"/>
      <c r="N127"/>
      <c r="O127"/>
      <c r="P127"/>
      <c r="Q127"/>
      <c r="R127"/>
      <c r="S127"/>
    </row>
    <row r="128" spans="1:19">
      <c r="A128" s="85" t="s">
        <v>540</v>
      </c>
      <c r="B128" s="85" t="s">
        <v>1076</v>
      </c>
      <c r="C128" s="85">
        <v>0.22</v>
      </c>
      <c r="D128" s="85">
        <v>0.36299999999999999</v>
      </c>
      <c r="E128" s="85">
        <v>0.38400000000000001</v>
      </c>
      <c r="F128" s="85">
        <v>27.59</v>
      </c>
      <c r="G128" s="85">
        <v>270</v>
      </c>
      <c r="H128" s="85">
        <v>90</v>
      </c>
      <c r="I128" s="85" t="s">
        <v>533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5" t="s">
        <v>541</v>
      </c>
      <c r="B129" s="85" t="s">
        <v>1076</v>
      </c>
      <c r="C129" s="85">
        <v>0.22</v>
      </c>
      <c r="D129" s="85">
        <v>0.36299999999999999</v>
      </c>
      <c r="E129" s="85">
        <v>0.38400000000000001</v>
      </c>
      <c r="F129" s="85">
        <v>66.430000000000007</v>
      </c>
      <c r="G129" s="85">
        <v>180</v>
      </c>
      <c r="H129" s="85">
        <v>90</v>
      </c>
      <c r="I129" s="85" t="s">
        <v>535</v>
      </c>
      <c r="J129"/>
      <c r="K129"/>
      <c r="L129"/>
      <c r="M129"/>
      <c r="N129"/>
      <c r="O129"/>
      <c r="P129"/>
      <c r="Q129"/>
      <c r="R129"/>
      <c r="S129"/>
    </row>
    <row r="130" spans="1:19">
      <c r="A130" s="85" t="s">
        <v>542</v>
      </c>
      <c r="B130" s="85" t="s">
        <v>1077</v>
      </c>
      <c r="C130" s="85">
        <v>0.3</v>
      </c>
      <c r="D130" s="85">
        <v>1.8620000000000001</v>
      </c>
      <c r="E130" s="85">
        <v>3.4009999999999998</v>
      </c>
      <c r="F130" s="85">
        <v>163.06</v>
      </c>
      <c r="G130" s="85">
        <v>90</v>
      </c>
      <c r="H130" s="85">
        <v>180</v>
      </c>
      <c r="I130" s="85"/>
      <c r="J130"/>
      <c r="K130"/>
      <c r="L130"/>
      <c r="M130"/>
      <c r="N130"/>
      <c r="O130"/>
      <c r="P130"/>
      <c r="Q130"/>
      <c r="R130"/>
      <c r="S130"/>
    </row>
    <row r="131" spans="1:19">
      <c r="A131" s="85" t="s">
        <v>567</v>
      </c>
      <c r="B131" s="85" t="s">
        <v>1076</v>
      </c>
      <c r="C131" s="85">
        <v>0.22</v>
      </c>
      <c r="D131" s="85">
        <v>0.36299999999999999</v>
      </c>
      <c r="E131" s="85">
        <v>0.38400000000000001</v>
      </c>
      <c r="F131" s="85">
        <v>53.14</v>
      </c>
      <c r="G131" s="85">
        <v>0</v>
      </c>
      <c r="H131" s="85">
        <v>90</v>
      </c>
      <c r="I131" s="85" t="s">
        <v>528</v>
      </c>
      <c r="J131"/>
      <c r="K131"/>
      <c r="L131"/>
      <c r="M131"/>
      <c r="N131"/>
      <c r="O131"/>
      <c r="P131"/>
      <c r="Q131"/>
      <c r="R131"/>
      <c r="S131"/>
    </row>
    <row r="132" spans="1:19">
      <c r="A132" s="85" t="s">
        <v>568</v>
      </c>
      <c r="B132" s="85" t="s">
        <v>1077</v>
      </c>
      <c r="C132" s="85">
        <v>0.3</v>
      </c>
      <c r="D132" s="85">
        <v>1.8620000000000001</v>
      </c>
      <c r="E132" s="85">
        <v>3.4009999999999998</v>
      </c>
      <c r="F132" s="85">
        <v>130.44</v>
      </c>
      <c r="G132" s="85">
        <v>90</v>
      </c>
      <c r="H132" s="85">
        <v>180</v>
      </c>
      <c r="I132" s="85"/>
      <c r="J132"/>
      <c r="K132"/>
      <c r="L132"/>
      <c r="M132"/>
      <c r="N132"/>
      <c r="O132"/>
      <c r="P132"/>
      <c r="Q132"/>
      <c r="R132"/>
      <c r="S132"/>
    </row>
    <row r="133" spans="1:19">
      <c r="A133" s="85" t="s">
        <v>569</v>
      </c>
      <c r="B133" s="85" t="s">
        <v>1076</v>
      </c>
      <c r="C133" s="85">
        <v>0.22</v>
      </c>
      <c r="D133" s="85">
        <v>0.36299999999999999</v>
      </c>
      <c r="E133" s="85">
        <v>0.38400000000000001</v>
      </c>
      <c r="F133" s="85">
        <v>8.18</v>
      </c>
      <c r="G133" s="85">
        <v>0</v>
      </c>
      <c r="H133" s="85">
        <v>90</v>
      </c>
      <c r="I133" s="85" t="s">
        <v>528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5" t="s">
        <v>570</v>
      </c>
      <c r="B134" s="85" t="s">
        <v>1076</v>
      </c>
      <c r="C134" s="85">
        <v>0.22</v>
      </c>
      <c r="D134" s="85">
        <v>0.36299999999999999</v>
      </c>
      <c r="E134" s="85">
        <v>0.38400000000000001</v>
      </c>
      <c r="F134" s="85">
        <v>27.59</v>
      </c>
      <c r="G134" s="85">
        <v>270</v>
      </c>
      <c r="H134" s="85">
        <v>90</v>
      </c>
      <c r="I134" s="85" t="s">
        <v>533</v>
      </c>
      <c r="J134"/>
      <c r="K134"/>
      <c r="L134"/>
      <c r="M134"/>
      <c r="N134"/>
      <c r="O134"/>
      <c r="P134"/>
      <c r="Q134"/>
      <c r="R134"/>
      <c r="S134"/>
    </row>
    <row r="135" spans="1:19">
      <c r="A135" s="85" t="s">
        <v>571</v>
      </c>
      <c r="B135" s="85" t="s">
        <v>1077</v>
      </c>
      <c r="C135" s="85">
        <v>0.3</v>
      </c>
      <c r="D135" s="85">
        <v>1.8620000000000001</v>
      </c>
      <c r="E135" s="85">
        <v>3.4009999999999998</v>
      </c>
      <c r="F135" s="85">
        <v>20.07</v>
      </c>
      <c r="G135" s="85">
        <v>90</v>
      </c>
      <c r="H135" s="85">
        <v>180</v>
      </c>
      <c r="I135" s="85"/>
      <c r="J135"/>
      <c r="K135"/>
      <c r="L135"/>
      <c r="M135"/>
      <c r="N135"/>
      <c r="O135"/>
      <c r="P135"/>
      <c r="Q135"/>
      <c r="R135"/>
      <c r="S135"/>
    </row>
    <row r="136" spans="1:19">
      <c r="A136" s="85" t="s">
        <v>594</v>
      </c>
      <c r="B136" s="85" t="s">
        <v>1076</v>
      </c>
      <c r="C136" s="85">
        <v>0.22</v>
      </c>
      <c r="D136" s="85">
        <v>0.36299999999999999</v>
      </c>
      <c r="E136" s="85">
        <v>0.38400000000000001</v>
      </c>
      <c r="F136" s="85">
        <v>6.69</v>
      </c>
      <c r="G136" s="85">
        <v>0</v>
      </c>
      <c r="H136" s="85">
        <v>90</v>
      </c>
      <c r="I136" s="85" t="s">
        <v>528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5" t="s">
        <v>595</v>
      </c>
      <c r="B137" s="85" t="s">
        <v>1076</v>
      </c>
      <c r="C137" s="85">
        <v>0.22</v>
      </c>
      <c r="D137" s="85">
        <v>0.36299999999999999</v>
      </c>
      <c r="E137" s="85">
        <v>0.38400000000000001</v>
      </c>
      <c r="F137" s="85">
        <v>22.58</v>
      </c>
      <c r="G137" s="85">
        <v>270</v>
      </c>
      <c r="H137" s="85">
        <v>90</v>
      </c>
      <c r="I137" s="85" t="s">
        <v>533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5" t="s">
        <v>616</v>
      </c>
      <c r="B138" s="85" t="s">
        <v>1076</v>
      </c>
      <c r="C138" s="85">
        <v>0.22</v>
      </c>
      <c r="D138" s="85">
        <v>0.36299999999999999</v>
      </c>
      <c r="E138" s="85">
        <v>0.38400000000000001</v>
      </c>
      <c r="F138" s="85">
        <v>6.69</v>
      </c>
      <c r="G138" s="85">
        <v>0</v>
      </c>
      <c r="H138" s="85">
        <v>90</v>
      </c>
      <c r="I138" s="85" t="s">
        <v>528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5" t="s">
        <v>617</v>
      </c>
      <c r="B139" s="85" t="s">
        <v>1076</v>
      </c>
      <c r="C139" s="85">
        <v>0.22</v>
      </c>
      <c r="D139" s="85">
        <v>0.36299999999999999</v>
      </c>
      <c r="E139" s="85">
        <v>0.38400000000000001</v>
      </c>
      <c r="F139" s="85">
        <v>22.58</v>
      </c>
      <c r="G139" s="85">
        <v>270</v>
      </c>
      <c r="H139" s="85">
        <v>90</v>
      </c>
      <c r="I139" s="85" t="s">
        <v>533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5" t="s">
        <v>653</v>
      </c>
      <c r="B140" s="85" t="s">
        <v>1076</v>
      </c>
      <c r="C140" s="85">
        <v>0.22</v>
      </c>
      <c r="D140" s="85">
        <v>0.36299999999999999</v>
      </c>
      <c r="E140" s="85">
        <v>0.38400000000000001</v>
      </c>
      <c r="F140" s="85">
        <v>6.69</v>
      </c>
      <c r="G140" s="85">
        <v>0</v>
      </c>
      <c r="H140" s="85">
        <v>90</v>
      </c>
      <c r="I140" s="85" t="s">
        <v>528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5" t="s">
        <v>654</v>
      </c>
      <c r="B141" s="85" t="s">
        <v>1076</v>
      </c>
      <c r="C141" s="85">
        <v>0.22</v>
      </c>
      <c r="D141" s="85">
        <v>0.36299999999999999</v>
      </c>
      <c r="E141" s="85">
        <v>0.38400000000000001</v>
      </c>
      <c r="F141" s="85">
        <v>22.58</v>
      </c>
      <c r="G141" s="85">
        <v>270</v>
      </c>
      <c r="H141" s="85">
        <v>90</v>
      </c>
      <c r="I141" s="85" t="s">
        <v>533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5" t="s">
        <v>655</v>
      </c>
      <c r="B142" s="85" t="s">
        <v>1078</v>
      </c>
      <c r="C142" s="85">
        <v>0.3</v>
      </c>
      <c r="D142" s="85">
        <v>0.35099999999999998</v>
      </c>
      <c r="E142" s="85">
        <v>0.376</v>
      </c>
      <c r="F142" s="85">
        <v>20.07</v>
      </c>
      <c r="G142" s="85">
        <v>90</v>
      </c>
      <c r="H142" s="85">
        <v>0</v>
      </c>
      <c r="I142" s="85"/>
      <c r="J142"/>
      <c r="K142"/>
      <c r="L142"/>
      <c r="M142"/>
      <c r="N142"/>
      <c r="O142"/>
      <c r="P142"/>
      <c r="Q142"/>
      <c r="R142"/>
      <c r="S142"/>
    </row>
    <row r="143" spans="1:19">
      <c r="A143" s="85" t="s">
        <v>572</v>
      </c>
      <c r="B143" s="85" t="s">
        <v>1076</v>
      </c>
      <c r="C143" s="85">
        <v>0.22</v>
      </c>
      <c r="D143" s="85">
        <v>0.36299999999999999</v>
      </c>
      <c r="E143" s="85">
        <v>0.38400000000000001</v>
      </c>
      <c r="F143" s="85">
        <v>5.1100000000000003</v>
      </c>
      <c r="G143" s="85">
        <v>0</v>
      </c>
      <c r="H143" s="85">
        <v>90</v>
      </c>
      <c r="I143" s="85" t="s">
        <v>528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5" t="s">
        <v>573</v>
      </c>
      <c r="B144" s="85" t="s">
        <v>1077</v>
      </c>
      <c r="C144" s="85">
        <v>0.3</v>
      </c>
      <c r="D144" s="85">
        <v>1.8620000000000001</v>
      </c>
      <c r="E144" s="85">
        <v>3.4009999999999998</v>
      </c>
      <c r="F144" s="85">
        <v>12.54</v>
      </c>
      <c r="G144" s="85">
        <v>90</v>
      </c>
      <c r="H144" s="85">
        <v>180</v>
      </c>
      <c r="I144" s="85"/>
      <c r="J144"/>
      <c r="K144"/>
      <c r="L144"/>
      <c r="M144"/>
      <c r="N144"/>
      <c r="O144"/>
      <c r="P144"/>
      <c r="Q144"/>
      <c r="R144"/>
      <c r="S144"/>
    </row>
    <row r="145" spans="1:19">
      <c r="A145" s="85" t="s">
        <v>593</v>
      </c>
      <c r="B145" s="85" t="s">
        <v>1076</v>
      </c>
      <c r="C145" s="85">
        <v>0.22</v>
      </c>
      <c r="D145" s="85">
        <v>0.36299999999999999</v>
      </c>
      <c r="E145" s="85">
        <v>0.38400000000000001</v>
      </c>
      <c r="F145" s="85">
        <v>4.18</v>
      </c>
      <c r="G145" s="85">
        <v>0</v>
      </c>
      <c r="H145" s="85">
        <v>90</v>
      </c>
      <c r="I145" s="85" t="s">
        <v>528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5" t="s">
        <v>615</v>
      </c>
      <c r="B146" s="85" t="s">
        <v>1076</v>
      </c>
      <c r="C146" s="85">
        <v>0.22</v>
      </c>
      <c r="D146" s="85">
        <v>0.36299999999999999</v>
      </c>
      <c r="E146" s="85">
        <v>0.38400000000000001</v>
      </c>
      <c r="F146" s="85">
        <v>4.18</v>
      </c>
      <c r="G146" s="85">
        <v>0</v>
      </c>
      <c r="H146" s="85">
        <v>90</v>
      </c>
      <c r="I146" s="85" t="s">
        <v>528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5" t="s">
        <v>651</v>
      </c>
      <c r="B147" s="85" t="s">
        <v>1076</v>
      </c>
      <c r="C147" s="85">
        <v>0.22</v>
      </c>
      <c r="D147" s="85">
        <v>0.36299999999999999</v>
      </c>
      <c r="E147" s="85">
        <v>0.38400000000000001</v>
      </c>
      <c r="F147" s="85">
        <v>4.18</v>
      </c>
      <c r="G147" s="85">
        <v>0</v>
      </c>
      <c r="H147" s="85">
        <v>90</v>
      </c>
      <c r="I147" s="85" t="s">
        <v>528</v>
      </c>
      <c r="J147"/>
      <c r="K147"/>
      <c r="L147"/>
      <c r="M147"/>
      <c r="N147"/>
      <c r="O147"/>
      <c r="P147"/>
      <c r="Q147"/>
      <c r="R147"/>
      <c r="S147"/>
    </row>
    <row r="148" spans="1:19">
      <c r="A148" s="85" t="s">
        <v>652</v>
      </c>
      <c r="B148" s="85" t="s">
        <v>1078</v>
      </c>
      <c r="C148" s="85">
        <v>0.3</v>
      </c>
      <c r="D148" s="85">
        <v>0.35099999999999998</v>
      </c>
      <c r="E148" s="85">
        <v>0.376</v>
      </c>
      <c r="F148" s="85">
        <v>12.54</v>
      </c>
      <c r="G148" s="85">
        <v>90</v>
      </c>
      <c r="H148" s="85">
        <v>0</v>
      </c>
      <c r="I148" s="85"/>
      <c r="J148"/>
      <c r="K148"/>
      <c r="L148"/>
      <c r="M148"/>
      <c r="N148"/>
      <c r="O148"/>
      <c r="P148"/>
      <c r="Q148"/>
      <c r="R148"/>
      <c r="S148"/>
    </row>
    <row r="149" spans="1:19">
      <c r="A149" s="85" t="s">
        <v>549</v>
      </c>
      <c r="B149" s="85" t="s">
        <v>1076</v>
      </c>
      <c r="C149" s="85">
        <v>0.22</v>
      </c>
      <c r="D149" s="85">
        <v>0.36299999999999999</v>
      </c>
      <c r="E149" s="85">
        <v>0.38400000000000001</v>
      </c>
      <c r="F149" s="85">
        <v>13.29</v>
      </c>
      <c r="G149" s="85">
        <v>180</v>
      </c>
      <c r="H149" s="85">
        <v>90</v>
      </c>
      <c r="I149" s="85" t="s">
        <v>535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85" t="s">
        <v>550</v>
      </c>
      <c r="B150" s="85" t="s">
        <v>1077</v>
      </c>
      <c r="C150" s="85">
        <v>0.3</v>
      </c>
      <c r="D150" s="85">
        <v>1.8620000000000001</v>
      </c>
      <c r="E150" s="85">
        <v>3.4009999999999998</v>
      </c>
      <c r="F150" s="85">
        <v>32.61</v>
      </c>
      <c r="G150" s="85">
        <v>90</v>
      </c>
      <c r="H150" s="85">
        <v>180</v>
      </c>
      <c r="I150" s="85"/>
      <c r="J150"/>
      <c r="K150"/>
      <c r="L150"/>
      <c r="M150"/>
      <c r="N150"/>
      <c r="O150"/>
      <c r="P150"/>
      <c r="Q150"/>
      <c r="R150"/>
      <c r="S150"/>
    </row>
    <row r="151" spans="1:19">
      <c r="A151" s="85" t="s">
        <v>551</v>
      </c>
      <c r="B151" s="85" t="s">
        <v>1076</v>
      </c>
      <c r="C151" s="85">
        <v>0.22</v>
      </c>
      <c r="D151" s="85">
        <v>0.36299999999999999</v>
      </c>
      <c r="E151" s="85">
        <v>0.38400000000000001</v>
      </c>
      <c r="F151" s="85">
        <v>13.29</v>
      </c>
      <c r="G151" s="85">
        <v>180</v>
      </c>
      <c r="H151" s="85">
        <v>90</v>
      </c>
      <c r="I151" s="85" t="s">
        <v>535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85" t="s">
        <v>552</v>
      </c>
      <c r="B152" s="85" t="s">
        <v>1077</v>
      </c>
      <c r="C152" s="85">
        <v>0.3</v>
      </c>
      <c r="D152" s="85">
        <v>1.8620000000000001</v>
      </c>
      <c r="E152" s="85">
        <v>3.4009999999999998</v>
      </c>
      <c r="F152" s="85">
        <v>32.61</v>
      </c>
      <c r="G152" s="85">
        <v>90</v>
      </c>
      <c r="H152" s="85">
        <v>180</v>
      </c>
      <c r="I152" s="85"/>
      <c r="J152"/>
      <c r="K152"/>
      <c r="L152"/>
      <c r="M152"/>
      <c r="N152"/>
      <c r="O152"/>
      <c r="P152"/>
      <c r="Q152"/>
      <c r="R152"/>
      <c r="S152"/>
    </row>
    <row r="153" spans="1:19">
      <c r="A153" s="85" t="s">
        <v>553</v>
      </c>
      <c r="B153" s="85" t="s">
        <v>1076</v>
      </c>
      <c r="C153" s="85">
        <v>0.22</v>
      </c>
      <c r="D153" s="85">
        <v>0.36299999999999999</v>
      </c>
      <c r="E153" s="85">
        <v>0.38400000000000001</v>
      </c>
      <c r="F153" s="85">
        <v>13.29</v>
      </c>
      <c r="G153" s="85">
        <v>180</v>
      </c>
      <c r="H153" s="85">
        <v>90</v>
      </c>
      <c r="I153" s="85" t="s">
        <v>535</v>
      </c>
      <c r="J153"/>
      <c r="K153"/>
      <c r="L153"/>
      <c r="M153"/>
      <c r="N153"/>
      <c r="O153"/>
      <c r="P153"/>
      <c r="Q153"/>
      <c r="R153"/>
      <c r="S153"/>
    </row>
    <row r="154" spans="1:19">
      <c r="A154" s="85" t="s">
        <v>554</v>
      </c>
      <c r="B154" s="85" t="s">
        <v>1077</v>
      </c>
      <c r="C154" s="85">
        <v>0.3</v>
      </c>
      <c r="D154" s="85">
        <v>1.8620000000000001</v>
      </c>
      <c r="E154" s="85">
        <v>3.4009999999999998</v>
      </c>
      <c r="F154" s="85">
        <v>32.61</v>
      </c>
      <c r="G154" s="85">
        <v>90</v>
      </c>
      <c r="H154" s="85">
        <v>180</v>
      </c>
      <c r="I154" s="85"/>
      <c r="J154"/>
      <c r="K154"/>
      <c r="L154"/>
      <c r="M154"/>
      <c r="N154"/>
      <c r="O154"/>
      <c r="P154"/>
      <c r="Q154"/>
      <c r="R154"/>
      <c r="S154"/>
    </row>
    <row r="155" spans="1:19">
      <c r="A155" s="85" t="s">
        <v>555</v>
      </c>
      <c r="B155" s="85" t="s">
        <v>1076</v>
      </c>
      <c r="C155" s="85">
        <v>0.22</v>
      </c>
      <c r="D155" s="85">
        <v>0.36299999999999999</v>
      </c>
      <c r="E155" s="85">
        <v>0.38400000000000001</v>
      </c>
      <c r="F155" s="85">
        <v>13.29</v>
      </c>
      <c r="G155" s="85">
        <v>0</v>
      </c>
      <c r="H155" s="85">
        <v>90</v>
      </c>
      <c r="I155" s="85" t="s">
        <v>528</v>
      </c>
      <c r="J155"/>
      <c r="K155"/>
      <c r="L155"/>
      <c r="M155"/>
      <c r="N155"/>
      <c r="O155"/>
      <c r="P155"/>
      <c r="Q155"/>
      <c r="R155"/>
      <c r="S155"/>
    </row>
    <row r="156" spans="1:19">
      <c r="A156" s="85" t="s">
        <v>556</v>
      </c>
      <c r="B156" s="85" t="s">
        <v>1077</v>
      </c>
      <c r="C156" s="85">
        <v>0.3</v>
      </c>
      <c r="D156" s="85">
        <v>1.8620000000000001</v>
      </c>
      <c r="E156" s="85">
        <v>3.4009999999999998</v>
      </c>
      <c r="F156" s="85">
        <v>32.61</v>
      </c>
      <c r="G156" s="85">
        <v>90</v>
      </c>
      <c r="H156" s="85">
        <v>180</v>
      </c>
      <c r="I156" s="85"/>
      <c r="J156"/>
      <c r="K156"/>
      <c r="L156"/>
      <c r="M156"/>
      <c r="N156"/>
      <c r="O156"/>
      <c r="P156"/>
      <c r="Q156"/>
      <c r="R156"/>
      <c r="S156"/>
    </row>
    <row r="157" spans="1:19">
      <c r="A157" s="85" t="s">
        <v>557</v>
      </c>
      <c r="B157" s="85" t="s">
        <v>1076</v>
      </c>
      <c r="C157" s="85">
        <v>0.22</v>
      </c>
      <c r="D157" s="85">
        <v>0.36299999999999999</v>
      </c>
      <c r="E157" s="85">
        <v>0.38400000000000001</v>
      </c>
      <c r="F157" s="85">
        <v>13.29</v>
      </c>
      <c r="G157" s="85">
        <v>0</v>
      </c>
      <c r="H157" s="85">
        <v>90</v>
      </c>
      <c r="I157" s="85" t="s">
        <v>528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5" t="s">
        <v>558</v>
      </c>
      <c r="B158" s="85" t="s">
        <v>1077</v>
      </c>
      <c r="C158" s="85">
        <v>0.3</v>
      </c>
      <c r="D158" s="85">
        <v>1.8620000000000001</v>
      </c>
      <c r="E158" s="85">
        <v>3.4009999999999998</v>
      </c>
      <c r="F158" s="85">
        <v>32.61</v>
      </c>
      <c r="G158" s="85">
        <v>90</v>
      </c>
      <c r="H158" s="85">
        <v>180</v>
      </c>
      <c r="I158" s="85"/>
      <c r="J158"/>
      <c r="K158"/>
      <c r="L158"/>
      <c r="M158"/>
      <c r="N158"/>
      <c r="O158"/>
      <c r="P158"/>
      <c r="Q158"/>
      <c r="R158"/>
      <c r="S158"/>
    </row>
    <row r="159" spans="1:19">
      <c r="A159" s="85" t="s">
        <v>581</v>
      </c>
      <c r="B159" s="85" t="s">
        <v>1076</v>
      </c>
      <c r="C159" s="85">
        <v>0.22</v>
      </c>
      <c r="D159" s="85">
        <v>0.36299999999999999</v>
      </c>
      <c r="E159" s="85">
        <v>0.38400000000000001</v>
      </c>
      <c r="F159" s="85">
        <v>22.58</v>
      </c>
      <c r="G159" s="85">
        <v>270</v>
      </c>
      <c r="H159" s="85">
        <v>90</v>
      </c>
      <c r="I159" s="85" t="s">
        <v>533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5" t="s">
        <v>582</v>
      </c>
      <c r="B160" s="85" t="s">
        <v>1076</v>
      </c>
      <c r="C160" s="85">
        <v>0.22</v>
      </c>
      <c r="D160" s="85">
        <v>0.36299999999999999</v>
      </c>
      <c r="E160" s="85">
        <v>0.38400000000000001</v>
      </c>
      <c r="F160" s="85">
        <v>10.87</v>
      </c>
      <c r="G160" s="85">
        <v>180</v>
      </c>
      <c r="H160" s="85">
        <v>90</v>
      </c>
      <c r="I160" s="85" t="s">
        <v>535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5" t="s">
        <v>583</v>
      </c>
      <c r="B161" s="85" t="s">
        <v>1076</v>
      </c>
      <c r="C161" s="85">
        <v>0.22</v>
      </c>
      <c r="D161" s="85">
        <v>0.36299999999999999</v>
      </c>
      <c r="E161" s="85">
        <v>0.38400000000000001</v>
      </c>
      <c r="F161" s="85">
        <v>43.48</v>
      </c>
      <c r="G161" s="85">
        <v>180</v>
      </c>
      <c r="H161" s="85">
        <v>90</v>
      </c>
      <c r="I161" s="85" t="s">
        <v>535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5" t="s">
        <v>584</v>
      </c>
      <c r="B162" s="85" t="s">
        <v>1076</v>
      </c>
      <c r="C162" s="85">
        <v>0.22</v>
      </c>
      <c r="D162" s="85">
        <v>0.36299999999999999</v>
      </c>
      <c r="E162" s="85">
        <v>0.38400000000000001</v>
      </c>
      <c r="F162" s="85">
        <v>35.119999999999997</v>
      </c>
      <c r="G162" s="85">
        <v>180</v>
      </c>
      <c r="H162" s="85">
        <v>90</v>
      </c>
      <c r="I162" s="85" t="s">
        <v>535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5" t="s">
        <v>585</v>
      </c>
      <c r="B163" s="85" t="s">
        <v>1076</v>
      </c>
      <c r="C163" s="85">
        <v>0.22</v>
      </c>
      <c r="D163" s="85">
        <v>0.36299999999999999</v>
      </c>
      <c r="E163" s="85">
        <v>0.38400000000000001</v>
      </c>
      <c r="F163" s="85">
        <v>43.48</v>
      </c>
      <c r="G163" s="85">
        <v>180</v>
      </c>
      <c r="H163" s="85">
        <v>90</v>
      </c>
      <c r="I163" s="85" t="s">
        <v>535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5" t="s">
        <v>586</v>
      </c>
      <c r="B164" s="85" t="s">
        <v>1076</v>
      </c>
      <c r="C164" s="85">
        <v>0.22</v>
      </c>
      <c r="D164" s="85">
        <v>0.36299999999999999</v>
      </c>
      <c r="E164" s="85">
        <v>0.38400000000000001</v>
      </c>
      <c r="F164" s="85">
        <v>10.87</v>
      </c>
      <c r="G164" s="85">
        <v>180</v>
      </c>
      <c r="H164" s="85">
        <v>90</v>
      </c>
      <c r="I164" s="85" t="s">
        <v>535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5" t="s">
        <v>587</v>
      </c>
      <c r="B165" s="85" t="s">
        <v>1076</v>
      </c>
      <c r="C165" s="85">
        <v>0.22</v>
      </c>
      <c r="D165" s="85">
        <v>0.36299999999999999</v>
      </c>
      <c r="E165" s="85">
        <v>0.38400000000000001</v>
      </c>
      <c r="F165" s="85">
        <v>10.87</v>
      </c>
      <c r="G165" s="85">
        <v>0</v>
      </c>
      <c r="H165" s="85">
        <v>90</v>
      </c>
      <c r="I165" s="85" t="s">
        <v>528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5" t="s">
        <v>588</v>
      </c>
      <c r="B166" s="85" t="s">
        <v>1076</v>
      </c>
      <c r="C166" s="85">
        <v>0.22</v>
      </c>
      <c r="D166" s="85">
        <v>0.36299999999999999</v>
      </c>
      <c r="E166" s="85">
        <v>0.38400000000000001</v>
      </c>
      <c r="F166" s="85">
        <v>43.48</v>
      </c>
      <c r="G166" s="85">
        <v>0</v>
      </c>
      <c r="H166" s="85">
        <v>90</v>
      </c>
      <c r="I166" s="85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5" t="s">
        <v>590</v>
      </c>
      <c r="B167" s="85" t="s">
        <v>1076</v>
      </c>
      <c r="C167" s="85">
        <v>0.22</v>
      </c>
      <c r="D167" s="85">
        <v>0.36299999999999999</v>
      </c>
      <c r="E167" s="85">
        <v>0.38400000000000001</v>
      </c>
      <c r="F167" s="85">
        <v>10.87</v>
      </c>
      <c r="G167" s="85">
        <v>0</v>
      </c>
      <c r="H167" s="85">
        <v>90</v>
      </c>
      <c r="I167" s="85" t="s">
        <v>528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5" t="s">
        <v>591</v>
      </c>
      <c r="B168" s="85" t="s">
        <v>1076</v>
      </c>
      <c r="C168" s="85">
        <v>0.22</v>
      </c>
      <c r="D168" s="85">
        <v>0.36299999999999999</v>
      </c>
      <c r="E168" s="85">
        <v>0.38400000000000001</v>
      </c>
      <c r="F168" s="85">
        <v>43.48</v>
      </c>
      <c r="G168" s="85">
        <v>0</v>
      </c>
      <c r="H168" s="85">
        <v>90</v>
      </c>
      <c r="I168" s="85" t="s">
        <v>528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5" t="s">
        <v>592</v>
      </c>
      <c r="B169" s="85" t="s">
        <v>1076</v>
      </c>
      <c r="C169" s="85">
        <v>0.22</v>
      </c>
      <c r="D169" s="85">
        <v>0.36299999999999999</v>
      </c>
      <c r="E169" s="85">
        <v>0.38400000000000001</v>
      </c>
      <c r="F169" s="85">
        <v>10.87</v>
      </c>
      <c r="G169" s="85">
        <v>0</v>
      </c>
      <c r="H169" s="85">
        <v>90</v>
      </c>
      <c r="I169" s="85" t="s">
        <v>528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5" t="s">
        <v>603</v>
      </c>
      <c r="B170" s="85" t="s">
        <v>1076</v>
      </c>
      <c r="C170" s="85">
        <v>0.22</v>
      </c>
      <c r="D170" s="85">
        <v>0.36299999999999999</v>
      </c>
      <c r="E170" s="85">
        <v>0.38400000000000001</v>
      </c>
      <c r="F170" s="85">
        <v>22.58</v>
      </c>
      <c r="G170" s="85">
        <v>270</v>
      </c>
      <c r="H170" s="85">
        <v>90</v>
      </c>
      <c r="I170" s="85" t="s">
        <v>533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5" t="s">
        <v>604</v>
      </c>
      <c r="B171" s="85" t="s">
        <v>1076</v>
      </c>
      <c r="C171" s="85">
        <v>0.22</v>
      </c>
      <c r="D171" s="85">
        <v>0.36299999999999999</v>
      </c>
      <c r="E171" s="85">
        <v>0.38400000000000001</v>
      </c>
      <c r="F171" s="85">
        <v>10.87</v>
      </c>
      <c r="G171" s="85">
        <v>180</v>
      </c>
      <c r="H171" s="85">
        <v>90</v>
      </c>
      <c r="I171" s="85" t="s">
        <v>535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5" t="s">
        <v>605</v>
      </c>
      <c r="B172" s="85" t="s">
        <v>1076</v>
      </c>
      <c r="C172" s="85">
        <v>0.22</v>
      </c>
      <c r="D172" s="85">
        <v>0.36299999999999999</v>
      </c>
      <c r="E172" s="85">
        <v>0.38400000000000001</v>
      </c>
      <c r="F172" s="85">
        <v>43.48</v>
      </c>
      <c r="G172" s="85">
        <v>180</v>
      </c>
      <c r="H172" s="85">
        <v>90</v>
      </c>
      <c r="I172" s="85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5" t="s">
        <v>606</v>
      </c>
      <c r="B173" s="85" t="s">
        <v>1076</v>
      </c>
      <c r="C173" s="85">
        <v>0.22</v>
      </c>
      <c r="D173" s="85">
        <v>0.36299999999999999</v>
      </c>
      <c r="E173" s="85">
        <v>0.38400000000000001</v>
      </c>
      <c r="F173" s="85">
        <v>35.119999999999997</v>
      </c>
      <c r="G173" s="85">
        <v>180</v>
      </c>
      <c r="H173" s="85">
        <v>90</v>
      </c>
      <c r="I173" s="85" t="s">
        <v>535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5" t="s">
        <v>607</v>
      </c>
      <c r="B174" s="85" t="s">
        <v>1076</v>
      </c>
      <c r="C174" s="85">
        <v>0.22</v>
      </c>
      <c r="D174" s="85">
        <v>0.36299999999999999</v>
      </c>
      <c r="E174" s="85">
        <v>0.38400000000000001</v>
      </c>
      <c r="F174" s="85">
        <v>43.48</v>
      </c>
      <c r="G174" s="85">
        <v>180</v>
      </c>
      <c r="H174" s="85">
        <v>90</v>
      </c>
      <c r="I174" s="85" t="s">
        <v>535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5" t="s">
        <v>608</v>
      </c>
      <c r="B175" s="85" t="s">
        <v>1076</v>
      </c>
      <c r="C175" s="85">
        <v>0.22</v>
      </c>
      <c r="D175" s="85">
        <v>0.36299999999999999</v>
      </c>
      <c r="E175" s="85">
        <v>0.38400000000000001</v>
      </c>
      <c r="F175" s="85">
        <v>10.87</v>
      </c>
      <c r="G175" s="85">
        <v>180</v>
      </c>
      <c r="H175" s="85">
        <v>90</v>
      </c>
      <c r="I175" s="85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5" t="s">
        <v>609</v>
      </c>
      <c r="B176" s="85" t="s">
        <v>1076</v>
      </c>
      <c r="C176" s="85">
        <v>0.22</v>
      </c>
      <c r="D176" s="85">
        <v>0.36299999999999999</v>
      </c>
      <c r="E176" s="85">
        <v>0.38400000000000001</v>
      </c>
      <c r="F176" s="85">
        <v>10.87</v>
      </c>
      <c r="G176" s="85">
        <v>0</v>
      </c>
      <c r="H176" s="85">
        <v>90</v>
      </c>
      <c r="I176" s="85" t="s">
        <v>528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5" t="s">
        <v>610</v>
      </c>
      <c r="B177" s="85" t="s">
        <v>1076</v>
      </c>
      <c r="C177" s="85">
        <v>0.22</v>
      </c>
      <c r="D177" s="85">
        <v>0.36299999999999999</v>
      </c>
      <c r="E177" s="85">
        <v>0.38400000000000001</v>
      </c>
      <c r="F177" s="85">
        <v>43.48</v>
      </c>
      <c r="G177" s="85">
        <v>0</v>
      </c>
      <c r="H177" s="85">
        <v>90</v>
      </c>
      <c r="I177" s="85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5" t="s">
        <v>612</v>
      </c>
      <c r="B178" s="85" t="s">
        <v>1076</v>
      </c>
      <c r="C178" s="85">
        <v>0.22</v>
      </c>
      <c r="D178" s="85">
        <v>0.36299999999999999</v>
      </c>
      <c r="E178" s="85">
        <v>0.38400000000000001</v>
      </c>
      <c r="F178" s="85">
        <v>10.87</v>
      </c>
      <c r="G178" s="85">
        <v>0</v>
      </c>
      <c r="H178" s="85">
        <v>90</v>
      </c>
      <c r="I178" s="85" t="s">
        <v>528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5" t="s">
        <v>613</v>
      </c>
      <c r="B179" s="85" t="s">
        <v>1076</v>
      </c>
      <c r="C179" s="85">
        <v>0.22</v>
      </c>
      <c r="D179" s="85">
        <v>0.36299999999999999</v>
      </c>
      <c r="E179" s="85">
        <v>0.38400000000000001</v>
      </c>
      <c r="F179" s="85">
        <v>43.48</v>
      </c>
      <c r="G179" s="85">
        <v>0</v>
      </c>
      <c r="H179" s="85">
        <v>90</v>
      </c>
      <c r="I179" s="85" t="s">
        <v>528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5" t="s">
        <v>614</v>
      </c>
      <c r="B180" s="85" t="s">
        <v>1076</v>
      </c>
      <c r="C180" s="85">
        <v>0.22</v>
      </c>
      <c r="D180" s="85">
        <v>0.36299999999999999</v>
      </c>
      <c r="E180" s="85">
        <v>0.38400000000000001</v>
      </c>
      <c r="F180" s="85">
        <v>10.87</v>
      </c>
      <c r="G180" s="85">
        <v>0</v>
      </c>
      <c r="H180" s="85">
        <v>90</v>
      </c>
      <c r="I180" s="85" t="s">
        <v>528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5" t="s">
        <v>628</v>
      </c>
      <c r="B181" s="85" t="s">
        <v>1076</v>
      </c>
      <c r="C181" s="85">
        <v>0.22</v>
      </c>
      <c r="D181" s="85">
        <v>0.36299999999999999</v>
      </c>
      <c r="E181" s="85">
        <v>0.38400000000000001</v>
      </c>
      <c r="F181" s="85">
        <v>22.58</v>
      </c>
      <c r="G181" s="85">
        <v>270</v>
      </c>
      <c r="H181" s="85">
        <v>90</v>
      </c>
      <c r="I181" s="85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5" t="s">
        <v>629</v>
      </c>
      <c r="B182" s="85" t="s">
        <v>1076</v>
      </c>
      <c r="C182" s="85">
        <v>0.22</v>
      </c>
      <c r="D182" s="85">
        <v>0.36299999999999999</v>
      </c>
      <c r="E182" s="85">
        <v>0.38400000000000001</v>
      </c>
      <c r="F182" s="85">
        <v>10.87</v>
      </c>
      <c r="G182" s="85">
        <v>180</v>
      </c>
      <c r="H182" s="85">
        <v>90</v>
      </c>
      <c r="I182" s="85" t="s">
        <v>535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5" t="s">
        <v>630</v>
      </c>
      <c r="B183" s="85" t="s">
        <v>1078</v>
      </c>
      <c r="C183" s="85">
        <v>0.3</v>
      </c>
      <c r="D183" s="85">
        <v>0.35099999999999998</v>
      </c>
      <c r="E183" s="85">
        <v>0.376</v>
      </c>
      <c r="F183" s="85">
        <v>32.61</v>
      </c>
      <c r="G183" s="85">
        <v>90</v>
      </c>
      <c r="H183" s="85">
        <v>0</v>
      </c>
      <c r="I183" s="85"/>
      <c r="J183"/>
      <c r="K183"/>
      <c r="L183"/>
      <c r="M183"/>
      <c r="N183"/>
      <c r="O183"/>
      <c r="P183"/>
      <c r="Q183"/>
      <c r="R183"/>
      <c r="S183"/>
    </row>
    <row r="184" spans="1:19">
      <c r="A184" s="85" t="s">
        <v>631</v>
      </c>
      <c r="B184" s="85" t="s">
        <v>1076</v>
      </c>
      <c r="C184" s="85">
        <v>0.22</v>
      </c>
      <c r="D184" s="85">
        <v>0.36299999999999999</v>
      </c>
      <c r="E184" s="85">
        <v>0.38400000000000001</v>
      </c>
      <c r="F184" s="85">
        <v>43.48</v>
      </c>
      <c r="G184" s="85">
        <v>180</v>
      </c>
      <c r="H184" s="85">
        <v>90</v>
      </c>
      <c r="I184" s="85" t="s">
        <v>535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5" t="s">
        <v>632</v>
      </c>
      <c r="B185" s="85" t="s">
        <v>1078</v>
      </c>
      <c r="C185" s="85">
        <v>0.3</v>
      </c>
      <c r="D185" s="85">
        <v>0.35099999999999998</v>
      </c>
      <c r="E185" s="85">
        <v>0.376</v>
      </c>
      <c r="F185" s="85">
        <v>130.44999999999999</v>
      </c>
      <c r="G185" s="85">
        <v>90</v>
      </c>
      <c r="H185" s="85">
        <v>0</v>
      </c>
      <c r="I185" s="85"/>
      <c r="J185"/>
      <c r="K185"/>
      <c r="L185"/>
      <c r="M185"/>
      <c r="N185"/>
      <c r="O185"/>
      <c r="P185"/>
      <c r="Q185"/>
      <c r="R185"/>
      <c r="S185"/>
    </row>
    <row r="186" spans="1:19">
      <c r="A186" s="85" t="s">
        <v>633</v>
      </c>
      <c r="B186" s="85" t="s">
        <v>1076</v>
      </c>
      <c r="C186" s="85">
        <v>0.22</v>
      </c>
      <c r="D186" s="85">
        <v>0.36299999999999999</v>
      </c>
      <c r="E186" s="85">
        <v>0.38400000000000001</v>
      </c>
      <c r="F186" s="85">
        <v>35.119999999999997</v>
      </c>
      <c r="G186" s="85">
        <v>180</v>
      </c>
      <c r="H186" s="85">
        <v>90</v>
      </c>
      <c r="I186" s="85" t="s">
        <v>535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5" t="s">
        <v>634</v>
      </c>
      <c r="B187" s="85" t="s">
        <v>1078</v>
      </c>
      <c r="C187" s="85">
        <v>0.3</v>
      </c>
      <c r="D187" s="85">
        <v>0.35099999999999998</v>
      </c>
      <c r="E187" s="85">
        <v>0.376</v>
      </c>
      <c r="F187" s="85">
        <v>105.36</v>
      </c>
      <c r="G187" s="85">
        <v>90</v>
      </c>
      <c r="H187" s="85">
        <v>0</v>
      </c>
      <c r="I187" s="85"/>
      <c r="J187"/>
      <c r="K187"/>
      <c r="L187"/>
      <c r="M187"/>
      <c r="N187"/>
      <c r="O187"/>
      <c r="P187"/>
      <c r="Q187"/>
      <c r="R187"/>
      <c r="S187"/>
    </row>
    <row r="188" spans="1:19">
      <c r="A188" s="85" t="s">
        <v>635</v>
      </c>
      <c r="B188" s="85" t="s">
        <v>1076</v>
      </c>
      <c r="C188" s="85">
        <v>0.22</v>
      </c>
      <c r="D188" s="85">
        <v>0.36299999999999999</v>
      </c>
      <c r="E188" s="85">
        <v>0.38400000000000001</v>
      </c>
      <c r="F188" s="85">
        <v>43.48</v>
      </c>
      <c r="G188" s="85">
        <v>180</v>
      </c>
      <c r="H188" s="85">
        <v>90</v>
      </c>
      <c r="I188" s="85" t="s">
        <v>535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5" t="s">
        <v>636</v>
      </c>
      <c r="B189" s="85" t="s">
        <v>1078</v>
      </c>
      <c r="C189" s="85">
        <v>0.3</v>
      </c>
      <c r="D189" s="85">
        <v>0.35099999999999998</v>
      </c>
      <c r="E189" s="85">
        <v>0.376</v>
      </c>
      <c r="F189" s="85">
        <v>130.44999999999999</v>
      </c>
      <c r="G189" s="85">
        <v>90</v>
      </c>
      <c r="H189" s="85">
        <v>0</v>
      </c>
      <c r="I189" s="85"/>
      <c r="J189"/>
      <c r="K189"/>
      <c r="L189"/>
      <c r="M189"/>
      <c r="N189"/>
      <c r="O189"/>
      <c r="P189"/>
      <c r="Q189"/>
      <c r="R189"/>
      <c r="S189"/>
    </row>
    <row r="190" spans="1:19">
      <c r="A190" s="85" t="s">
        <v>637</v>
      </c>
      <c r="B190" s="85" t="s">
        <v>1076</v>
      </c>
      <c r="C190" s="85">
        <v>0.22</v>
      </c>
      <c r="D190" s="85">
        <v>0.36299999999999999</v>
      </c>
      <c r="E190" s="85">
        <v>0.38400000000000001</v>
      </c>
      <c r="F190" s="85">
        <v>10.87</v>
      </c>
      <c r="G190" s="85">
        <v>180</v>
      </c>
      <c r="H190" s="85">
        <v>90</v>
      </c>
      <c r="I190" s="85" t="s">
        <v>535</v>
      </c>
      <c r="J190"/>
      <c r="K190"/>
      <c r="L190"/>
      <c r="M190"/>
      <c r="N190"/>
      <c r="O190"/>
      <c r="P190"/>
      <c r="Q190"/>
      <c r="R190"/>
      <c r="S190"/>
    </row>
    <row r="191" spans="1:19">
      <c r="A191" s="85" t="s">
        <v>638</v>
      </c>
      <c r="B191" s="85" t="s">
        <v>1078</v>
      </c>
      <c r="C191" s="85">
        <v>0.3</v>
      </c>
      <c r="D191" s="85">
        <v>0.35099999999999998</v>
      </c>
      <c r="E191" s="85">
        <v>0.376</v>
      </c>
      <c r="F191" s="85">
        <v>32.61</v>
      </c>
      <c r="G191" s="85">
        <v>90</v>
      </c>
      <c r="H191" s="85">
        <v>0</v>
      </c>
      <c r="I191" s="85"/>
      <c r="J191"/>
      <c r="K191"/>
      <c r="L191"/>
      <c r="M191"/>
      <c r="N191"/>
      <c r="O191"/>
      <c r="P191"/>
      <c r="Q191"/>
      <c r="R191"/>
      <c r="S191"/>
    </row>
    <row r="192" spans="1:19">
      <c r="A192" s="85" t="s">
        <v>639</v>
      </c>
      <c r="B192" s="85" t="s">
        <v>1076</v>
      </c>
      <c r="C192" s="85">
        <v>0.22</v>
      </c>
      <c r="D192" s="85">
        <v>0.36299999999999999</v>
      </c>
      <c r="E192" s="85">
        <v>0.38400000000000001</v>
      </c>
      <c r="F192" s="85">
        <v>10.87</v>
      </c>
      <c r="G192" s="85">
        <v>0</v>
      </c>
      <c r="H192" s="85">
        <v>90</v>
      </c>
      <c r="I192" s="85" t="s">
        <v>528</v>
      </c>
      <c r="J192"/>
      <c r="K192"/>
      <c r="L192"/>
      <c r="M192"/>
      <c r="N192"/>
      <c r="O192"/>
      <c r="P192"/>
      <c r="Q192"/>
      <c r="R192"/>
      <c r="S192"/>
    </row>
    <row r="193" spans="1:19">
      <c r="A193" s="85" t="s">
        <v>640</v>
      </c>
      <c r="B193" s="85" t="s">
        <v>1078</v>
      </c>
      <c r="C193" s="85">
        <v>0.3</v>
      </c>
      <c r="D193" s="85">
        <v>0.35099999999999998</v>
      </c>
      <c r="E193" s="85">
        <v>0.376</v>
      </c>
      <c r="F193" s="85">
        <v>32.61</v>
      </c>
      <c r="G193" s="85">
        <v>90</v>
      </c>
      <c r="H193" s="85">
        <v>0</v>
      </c>
      <c r="I193" s="85"/>
      <c r="J193"/>
      <c r="K193"/>
      <c r="L193"/>
      <c r="M193"/>
      <c r="N193"/>
      <c r="O193"/>
      <c r="P193"/>
      <c r="Q193"/>
      <c r="R193"/>
      <c r="S193"/>
    </row>
    <row r="194" spans="1:19">
      <c r="A194" s="85" t="s">
        <v>641</v>
      </c>
      <c r="B194" s="85" t="s">
        <v>1076</v>
      </c>
      <c r="C194" s="85">
        <v>0.22</v>
      </c>
      <c r="D194" s="85">
        <v>0.36299999999999999</v>
      </c>
      <c r="E194" s="85">
        <v>0.38400000000000001</v>
      </c>
      <c r="F194" s="85">
        <v>43.48</v>
      </c>
      <c r="G194" s="85">
        <v>0</v>
      </c>
      <c r="H194" s="85">
        <v>90</v>
      </c>
      <c r="I194" s="85" t="s">
        <v>528</v>
      </c>
      <c r="J194"/>
      <c r="K194"/>
      <c r="L194"/>
      <c r="M194"/>
      <c r="N194"/>
      <c r="O194"/>
      <c r="P194"/>
      <c r="Q194"/>
      <c r="R194"/>
      <c r="S194"/>
    </row>
    <row r="195" spans="1:19">
      <c r="A195" s="85" t="s">
        <v>642</v>
      </c>
      <c r="B195" s="85" t="s">
        <v>1078</v>
      </c>
      <c r="C195" s="85">
        <v>0.3</v>
      </c>
      <c r="D195" s="85">
        <v>0.35099999999999998</v>
      </c>
      <c r="E195" s="85">
        <v>0.376</v>
      </c>
      <c r="F195" s="85">
        <v>130.44</v>
      </c>
      <c r="G195" s="85">
        <v>90</v>
      </c>
      <c r="H195" s="85">
        <v>0</v>
      </c>
      <c r="I195" s="85"/>
      <c r="J195"/>
      <c r="K195"/>
      <c r="L195"/>
      <c r="M195"/>
      <c r="N195"/>
      <c r="O195"/>
      <c r="P195"/>
      <c r="Q195"/>
      <c r="R195"/>
      <c r="S195"/>
    </row>
    <row r="196" spans="1:19">
      <c r="A196" s="85" t="s">
        <v>645</v>
      </c>
      <c r="B196" s="85" t="s">
        <v>1076</v>
      </c>
      <c r="C196" s="85">
        <v>0.22</v>
      </c>
      <c r="D196" s="85">
        <v>0.36299999999999999</v>
      </c>
      <c r="E196" s="85">
        <v>0.38400000000000001</v>
      </c>
      <c r="F196" s="85">
        <v>10.87</v>
      </c>
      <c r="G196" s="85">
        <v>0</v>
      </c>
      <c r="H196" s="85">
        <v>90</v>
      </c>
      <c r="I196" s="85" t="s">
        <v>528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5" t="s">
        <v>646</v>
      </c>
      <c r="B197" s="85" t="s">
        <v>1078</v>
      </c>
      <c r="C197" s="85">
        <v>0.3</v>
      </c>
      <c r="D197" s="85">
        <v>0.35099999999999998</v>
      </c>
      <c r="E197" s="85">
        <v>0.376</v>
      </c>
      <c r="F197" s="85">
        <v>32.61</v>
      </c>
      <c r="G197" s="85">
        <v>90</v>
      </c>
      <c r="H197" s="85">
        <v>0</v>
      </c>
      <c r="I197" s="85"/>
      <c r="J197"/>
      <c r="K197"/>
      <c r="L197"/>
      <c r="M197"/>
      <c r="N197"/>
      <c r="O197"/>
      <c r="P197"/>
      <c r="Q197"/>
      <c r="R197"/>
      <c r="S197"/>
    </row>
    <row r="198" spans="1:19">
      <c r="A198" s="85" t="s">
        <v>647</v>
      </c>
      <c r="B198" s="85" t="s">
        <v>1076</v>
      </c>
      <c r="C198" s="85">
        <v>0.22</v>
      </c>
      <c r="D198" s="85">
        <v>0.36299999999999999</v>
      </c>
      <c r="E198" s="85">
        <v>0.38400000000000001</v>
      </c>
      <c r="F198" s="85">
        <v>43.48</v>
      </c>
      <c r="G198" s="85">
        <v>0</v>
      </c>
      <c r="H198" s="85">
        <v>90</v>
      </c>
      <c r="I198" s="85" t="s">
        <v>528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5" t="s">
        <v>648</v>
      </c>
      <c r="B199" s="85" t="s">
        <v>1078</v>
      </c>
      <c r="C199" s="85">
        <v>0.3</v>
      </c>
      <c r="D199" s="85">
        <v>0.35099999999999998</v>
      </c>
      <c r="E199" s="85">
        <v>0.376</v>
      </c>
      <c r="F199" s="85">
        <v>130.44</v>
      </c>
      <c r="G199" s="85">
        <v>90</v>
      </c>
      <c r="H199" s="85">
        <v>0</v>
      </c>
      <c r="I199" s="85"/>
      <c r="J199"/>
      <c r="K199"/>
      <c r="L199"/>
      <c r="M199"/>
      <c r="N199"/>
      <c r="O199"/>
      <c r="P199"/>
      <c r="Q199"/>
      <c r="R199"/>
      <c r="S199"/>
    </row>
    <row r="200" spans="1:19">
      <c r="A200" s="85" t="s">
        <v>649</v>
      </c>
      <c r="B200" s="85" t="s">
        <v>1076</v>
      </c>
      <c r="C200" s="85">
        <v>0.22</v>
      </c>
      <c r="D200" s="85">
        <v>0.36299999999999999</v>
      </c>
      <c r="E200" s="85">
        <v>0.38400000000000001</v>
      </c>
      <c r="F200" s="85">
        <v>10.87</v>
      </c>
      <c r="G200" s="85">
        <v>0</v>
      </c>
      <c r="H200" s="85">
        <v>90</v>
      </c>
      <c r="I200" s="85" t="s">
        <v>528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5" t="s">
        <v>650</v>
      </c>
      <c r="B201" s="85" t="s">
        <v>1078</v>
      </c>
      <c r="C201" s="85">
        <v>0.3</v>
      </c>
      <c r="D201" s="85">
        <v>0.35099999999999998</v>
      </c>
      <c r="E201" s="85">
        <v>0.376</v>
      </c>
      <c r="F201" s="85">
        <v>32.61</v>
      </c>
      <c r="G201" s="85">
        <v>90</v>
      </c>
      <c r="H201" s="85">
        <v>0</v>
      </c>
      <c r="I201" s="85"/>
      <c r="J201"/>
      <c r="K201"/>
      <c r="L201"/>
      <c r="M201"/>
      <c r="N201"/>
      <c r="O201"/>
      <c r="P201"/>
      <c r="Q201"/>
      <c r="R201"/>
      <c r="S201"/>
    </row>
    <row r="202" spans="1:19">
      <c r="A202" s="85" t="s">
        <v>561</v>
      </c>
      <c r="B202" s="85" t="s">
        <v>1076</v>
      </c>
      <c r="C202" s="85">
        <v>0.22</v>
      </c>
      <c r="D202" s="85">
        <v>0.36299999999999999</v>
      </c>
      <c r="E202" s="85">
        <v>0.38400000000000001</v>
      </c>
      <c r="F202" s="85">
        <v>39.86</v>
      </c>
      <c r="G202" s="85">
        <v>0</v>
      </c>
      <c r="H202" s="85">
        <v>90</v>
      </c>
      <c r="I202" s="85" t="s">
        <v>528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5" t="s">
        <v>562</v>
      </c>
      <c r="B203" s="85" t="s">
        <v>1077</v>
      </c>
      <c r="C203" s="85">
        <v>0.3</v>
      </c>
      <c r="D203" s="85">
        <v>1.8620000000000001</v>
      </c>
      <c r="E203" s="85">
        <v>3.4009999999999998</v>
      </c>
      <c r="F203" s="85">
        <v>97.83</v>
      </c>
      <c r="G203" s="85">
        <v>90</v>
      </c>
      <c r="H203" s="85">
        <v>180</v>
      </c>
      <c r="I203" s="85"/>
      <c r="J203"/>
      <c r="K203"/>
      <c r="L203"/>
      <c r="M203"/>
      <c r="N203"/>
      <c r="O203"/>
      <c r="P203"/>
      <c r="Q203"/>
      <c r="R203"/>
      <c r="S203"/>
    </row>
    <row r="204" spans="1:19">
      <c r="A204" s="85" t="s">
        <v>547</v>
      </c>
      <c r="B204" s="85" t="s">
        <v>1076</v>
      </c>
      <c r="C204" s="85">
        <v>0.22</v>
      </c>
      <c r="D204" s="85">
        <v>0.36299999999999999</v>
      </c>
      <c r="E204" s="85">
        <v>0.38400000000000001</v>
      </c>
      <c r="F204" s="85">
        <v>13.29</v>
      </c>
      <c r="G204" s="85">
        <v>180</v>
      </c>
      <c r="H204" s="85">
        <v>90</v>
      </c>
      <c r="I204" s="85" t="s">
        <v>535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5" t="s">
        <v>548</v>
      </c>
      <c r="B205" s="85" t="s">
        <v>1077</v>
      </c>
      <c r="C205" s="85">
        <v>0.3</v>
      </c>
      <c r="D205" s="85">
        <v>1.8620000000000001</v>
      </c>
      <c r="E205" s="85">
        <v>3.4009999999999998</v>
      </c>
      <c r="F205" s="85">
        <v>32.61</v>
      </c>
      <c r="G205" s="85">
        <v>90</v>
      </c>
      <c r="H205" s="85">
        <v>180</v>
      </c>
      <c r="I205" s="85"/>
      <c r="J205"/>
      <c r="K205"/>
      <c r="L205"/>
      <c r="M205"/>
      <c r="N205"/>
      <c r="O205"/>
      <c r="P205"/>
      <c r="Q205"/>
      <c r="R205"/>
      <c r="S205"/>
    </row>
    <row r="206" spans="1:19">
      <c r="A206" s="85" t="s">
        <v>545</v>
      </c>
      <c r="B206" s="85" t="s">
        <v>1076</v>
      </c>
      <c r="C206" s="85">
        <v>0.22</v>
      </c>
      <c r="D206" s="85">
        <v>0.36299999999999999</v>
      </c>
      <c r="E206" s="85">
        <v>0.38400000000000001</v>
      </c>
      <c r="F206" s="85">
        <v>32.700000000000003</v>
      </c>
      <c r="G206" s="85">
        <v>180</v>
      </c>
      <c r="H206" s="85">
        <v>90</v>
      </c>
      <c r="I206" s="85" t="s">
        <v>535</v>
      </c>
      <c r="J206"/>
      <c r="K206"/>
      <c r="L206"/>
      <c r="M206"/>
      <c r="N206"/>
      <c r="O206"/>
      <c r="P206"/>
      <c r="Q206"/>
      <c r="R206"/>
      <c r="S206"/>
    </row>
    <row r="207" spans="1:19">
      <c r="A207" s="85" t="s">
        <v>546</v>
      </c>
      <c r="B207" s="85" t="s">
        <v>1077</v>
      </c>
      <c r="C207" s="85">
        <v>0.3</v>
      </c>
      <c r="D207" s="85">
        <v>1.8620000000000001</v>
      </c>
      <c r="E207" s="85">
        <v>3.4009999999999998</v>
      </c>
      <c r="F207" s="85">
        <v>80.27</v>
      </c>
      <c r="G207" s="85">
        <v>90</v>
      </c>
      <c r="H207" s="85">
        <v>180</v>
      </c>
      <c r="I207" s="85"/>
      <c r="J207"/>
      <c r="K207"/>
      <c r="L207"/>
      <c r="M207"/>
      <c r="N207"/>
      <c r="O207"/>
      <c r="P207"/>
      <c r="Q207"/>
      <c r="R207"/>
      <c r="S207"/>
    </row>
    <row r="208" spans="1:19">
      <c r="A208" s="85" t="s">
        <v>525</v>
      </c>
      <c r="B208" s="85" t="s">
        <v>1076</v>
      </c>
      <c r="C208" s="85">
        <v>0.22</v>
      </c>
      <c r="D208" s="85">
        <v>0.36299999999999999</v>
      </c>
      <c r="E208" s="85">
        <v>0.38400000000000001</v>
      </c>
      <c r="F208" s="85">
        <v>27.59</v>
      </c>
      <c r="G208" s="85">
        <v>90</v>
      </c>
      <c r="H208" s="85">
        <v>90</v>
      </c>
      <c r="I208" s="85" t="s">
        <v>526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5" t="s">
        <v>527</v>
      </c>
      <c r="B209" s="85" t="s">
        <v>1076</v>
      </c>
      <c r="C209" s="85">
        <v>0.22</v>
      </c>
      <c r="D209" s="85">
        <v>0.36299999999999999</v>
      </c>
      <c r="E209" s="85">
        <v>0.38400000000000001</v>
      </c>
      <c r="F209" s="85">
        <v>8.18</v>
      </c>
      <c r="G209" s="85">
        <v>0</v>
      </c>
      <c r="H209" s="85">
        <v>90</v>
      </c>
      <c r="I209" s="85" t="s">
        <v>528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5" t="s">
        <v>529</v>
      </c>
      <c r="B210" s="85" t="s">
        <v>1077</v>
      </c>
      <c r="C210" s="85">
        <v>0.3</v>
      </c>
      <c r="D210" s="85">
        <v>1.8620000000000001</v>
      </c>
      <c r="E210" s="85">
        <v>3.4009999999999998</v>
      </c>
      <c r="F210" s="85">
        <v>20.07</v>
      </c>
      <c r="G210" s="85">
        <v>90</v>
      </c>
      <c r="H210" s="85">
        <v>180</v>
      </c>
      <c r="I210" s="85"/>
      <c r="J210"/>
      <c r="K210"/>
      <c r="L210"/>
      <c r="M210"/>
      <c r="N210"/>
      <c r="O210"/>
      <c r="P210"/>
      <c r="Q210"/>
      <c r="R210"/>
      <c r="S210"/>
    </row>
    <row r="211" spans="1:19">
      <c r="A211" s="85" t="s">
        <v>574</v>
      </c>
      <c r="B211" s="85" t="s">
        <v>1076</v>
      </c>
      <c r="C211" s="85">
        <v>0.22</v>
      </c>
      <c r="D211" s="85">
        <v>0.36299999999999999</v>
      </c>
      <c r="E211" s="85">
        <v>0.38400000000000001</v>
      </c>
      <c r="F211" s="85">
        <v>22.58</v>
      </c>
      <c r="G211" s="85">
        <v>90</v>
      </c>
      <c r="H211" s="85">
        <v>90</v>
      </c>
      <c r="I211" s="85" t="s">
        <v>526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5" t="s">
        <v>575</v>
      </c>
      <c r="B212" s="85" t="s">
        <v>1076</v>
      </c>
      <c r="C212" s="85">
        <v>0.22</v>
      </c>
      <c r="D212" s="85">
        <v>0.36299999999999999</v>
      </c>
      <c r="E212" s="85">
        <v>0.38400000000000001</v>
      </c>
      <c r="F212" s="85">
        <v>6.69</v>
      </c>
      <c r="G212" s="85">
        <v>0</v>
      </c>
      <c r="H212" s="85">
        <v>90</v>
      </c>
      <c r="I212" s="85" t="s">
        <v>528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5" t="s">
        <v>596</v>
      </c>
      <c r="B213" s="85" t="s">
        <v>1076</v>
      </c>
      <c r="C213" s="85">
        <v>0.22</v>
      </c>
      <c r="D213" s="85">
        <v>0.36299999999999999</v>
      </c>
      <c r="E213" s="85">
        <v>0.38400000000000001</v>
      </c>
      <c r="F213" s="85">
        <v>22.58</v>
      </c>
      <c r="G213" s="85">
        <v>90</v>
      </c>
      <c r="H213" s="85">
        <v>90</v>
      </c>
      <c r="I213" s="85" t="s">
        <v>526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5" t="s">
        <v>597</v>
      </c>
      <c r="B214" s="85" t="s">
        <v>1076</v>
      </c>
      <c r="C214" s="85">
        <v>0.22</v>
      </c>
      <c r="D214" s="85">
        <v>0.36299999999999999</v>
      </c>
      <c r="E214" s="85">
        <v>0.38400000000000001</v>
      </c>
      <c r="F214" s="85">
        <v>6.69</v>
      </c>
      <c r="G214" s="85">
        <v>0</v>
      </c>
      <c r="H214" s="85">
        <v>90</v>
      </c>
      <c r="I214" s="85" t="s">
        <v>528</v>
      </c>
      <c r="J214"/>
      <c r="K214"/>
      <c r="L214"/>
      <c r="M214"/>
      <c r="N214"/>
      <c r="O214"/>
      <c r="P214"/>
      <c r="Q214"/>
      <c r="R214"/>
      <c r="S214"/>
    </row>
    <row r="215" spans="1:19">
      <c r="A215" s="85" t="s">
        <v>618</v>
      </c>
      <c r="B215" s="85" t="s">
        <v>1076</v>
      </c>
      <c r="C215" s="85">
        <v>0.22</v>
      </c>
      <c r="D215" s="85">
        <v>0.36299999999999999</v>
      </c>
      <c r="E215" s="85">
        <v>0.38400000000000001</v>
      </c>
      <c r="F215" s="85">
        <v>22.58</v>
      </c>
      <c r="G215" s="85">
        <v>90</v>
      </c>
      <c r="H215" s="85">
        <v>90</v>
      </c>
      <c r="I215" s="85" t="s">
        <v>526</v>
      </c>
      <c r="J215"/>
      <c r="K215"/>
      <c r="L215"/>
      <c r="M215"/>
      <c r="N215"/>
      <c r="O215"/>
      <c r="P215"/>
      <c r="Q215"/>
      <c r="R215"/>
      <c r="S215"/>
    </row>
    <row r="216" spans="1:19">
      <c r="A216" s="85" t="s">
        <v>619</v>
      </c>
      <c r="B216" s="85" t="s">
        <v>1076</v>
      </c>
      <c r="C216" s="85">
        <v>0.22</v>
      </c>
      <c r="D216" s="85">
        <v>0.36299999999999999</v>
      </c>
      <c r="E216" s="85">
        <v>0.38400000000000001</v>
      </c>
      <c r="F216" s="85">
        <v>6.69</v>
      </c>
      <c r="G216" s="85">
        <v>0</v>
      </c>
      <c r="H216" s="85">
        <v>90</v>
      </c>
      <c r="I216" s="85" t="s">
        <v>528</v>
      </c>
      <c r="J216"/>
      <c r="K216"/>
      <c r="L216"/>
      <c r="M216"/>
      <c r="N216"/>
      <c r="O216"/>
      <c r="P216"/>
      <c r="Q216"/>
      <c r="R216"/>
      <c r="S216"/>
    </row>
    <row r="217" spans="1:19">
      <c r="A217" s="85" t="s">
        <v>620</v>
      </c>
      <c r="B217" s="85" t="s">
        <v>1078</v>
      </c>
      <c r="C217" s="85">
        <v>0.3</v>
      </c>
      <c r="D217" s="85">
        <v>0.35099999999999998</v>
      </c>
      <c r="E217" s="85">
        <v>0.376</v>
      </c>
      <c r="F217" s="85">
        <v>20.07</v>
      </c>
      <c r="G217" s="85">
        <v>90</v>
      </c>
      <c r="H217" s="85">
        <v>0</v>
      </c>
      <c r="I217" s="85"/>
      <c r="J217"/>
      <c r="K217"/>
      <c r="L217"/>
      <c r="M217"/>
      <c r="N217"/>
      <c r="O217"/>
      <c r="P217"/>
      <c r="Q217"/>
      <c r="R217"/>
      <c r="S217"/>
    </row>
    <row r="218" spans="1:19">
      <c r="A218" s="85" t="s">
        <v>537</v>
      </c>
      <c r="B218" s="85" t="s">
        <v>1076</v>
      </c>
      <c r="C218" s="85">
        <v>0.22</v>
      </c>
      <c r="D218" s="85">
        <v>0.36299999999999999</v>
      </c>
      <c r="E218" s="85">
        <v>0.38400000000000001</v>
      </c>
      <c r="F218" s="85">
        <v>27.59</v>
      </c>
      <c r="G218" s="85">
        <v>90</v>
      </c>
      <c r="H218" s="85">
        <v>90</v>
      </c>
      <c r="I218" s="85" t="s">
        <v>526</v>
      </c>
      <c r="J218"/>
      <c r="K218"/>
      <c r="L218"/>
      <c r="M218"/>
      <c r="N218"/>
      <c r="O218"/>
      <c r="P218"/>
      <c r="Q218"/>
      <c r="R218"/>
      <c r="S218"/>
    </row>
    <row r="219" spans="1:19">
      <c r="A219" s="85" t="s">
        <v>538</v>
      </c>
      <c r="B219" s="85" t="s">
        <v>1076</v>
      </c>
      <c r="C219" s="85">
        <v>0.22</v>
      </c>
      <c r="D219" s="85">
        <v>0.36299999999999999</v>
      </c>
      <c r="E219" s="85">
        <v>0.38400000000000001</v>
      </c>
      <c r="F219" s="85">
        <v>8.18</v>
      </c>
      <c r="G219" s="85">
        <v>180</v>
      </c>
      <c r="H219" s="85">
        <v>90</v>
      </c>
      <c r="I219" s="85" t="s">
        <v>535</v>
      </c>
      <c r="J219"/>
      <c r="K219"/>
      <c r="L219"/>
      <c r="M219"/>
      <c r="N219"/>
      <c r="O219"/>
      <c r="P219"/>
      <c r="Q219"/>
      <c r="R219"/>
      <c r="S219"/>
    </row>
    <row r="220" spans="1:19">
      <c r="A220" s="85" t="s">
        <v>539</v>
      </c>
      <c r="B220" s="85" t="s">
        <v>1077</v>
      </c>
      <c r="C220" s="85">
        <v>0.3</v>
      </c>
      <c r="D220" s="85">
        <v>1.8620000000000001</v>
      </c>
      <c r="E220" s="85">
        <v>3.4009999999999998</v>
      </c>
      <c r="F220" s="85">
        <v>20.07</v>
      </c>
      <c r="G220" s="85">
        <v>90</v>
      </c>
      <c r="H220" s="85">
        <v>180</v>
      </c>
      <c r="I220" s="85"/>
      <c r="J220"/>
      <c r="K220"/>
      <c r="L220"/>
      <c r="M220"/>
      <c r="N220"/>
      <c r="O220"/>
      <c r="P220"/>
      <c r="Q220"/>
      <c r="R220"/>
      <c r="S220"/>
    </row>
    <row r="221" spans="1:19">
      <c r="A221" s="85" t="s">
        <v>579</v>
      </c>
      <c r="B221" s="85" t="s">
        <v>1076</v>
      </c>
      <c r="C221" s="85">
        <v>0.22</v>
      </c>
      <c r="D221" s="85">
        <v>0.36299999999999999</v>
      </c>
      <c r="E221" s="85">
        <v>0.38400000000000001</v>
      </c>
      <c r="F221" s="85">
        <v>22.58</v>
      </c>
      <c r="G221" s="85">
        <v>90</v>
      </c>
      <c r="H221" s="85">
        <v>90</v>
      </c>
      <c r="I221" s="85" t="s">
        <v>526</v>
      </c>
      <c r="J221"/>
      <c r="K221"/>
      <c r="L221"/>
      <c r="M221"/>
      <c r="N221"/>
      <c r="O221"/>
      <c r="P221"/>
      <c r="Q221"/>
      <c r="R221"/>
      <c r="S221"/>
    </row>
    <row r="222" spans="1:19">
      <c r="A222" s="85" t="s">
        <v>580</v>
      </c>
      <c r="B222" s="85" t="s">
        <v>1076</v>
      </c>
      <c r="C222" s="85">
        <v>0.22</v>
      </c>
      <c r="D222" s="85">
        <v>0.36299999999999999</v>
      </c>
      <c r="E222" s="85">
        <v>0.38400000000000001</v>
      </c>
      <c r="F222" s="85">
        <v>6.69</v>
      </c>
      <c r="G222" s="85">
        <v>180</v>
      </c>
      <c r="H222" s="85">
        <v>90</v>
      </c>
      <c r="I222" s="85" t="s">
        <v>535</v>
      </c>
      <c r="J222"/>
      <c r="K222"/>
      <c r="L222"/>
      <c r="M222"/>
      <c r="N222"/>
      <c r="O222"/>
      <c r="P222"/>
      <c r="Q222"/>
      <c r="R222"/>
      <c r="S222"/>
    </row>
    <row r="223" spans="1:19">
      <c r="A223" s="85" t="s">
        <v>601</v>
      </c>
      <c r="B223" s="85" t="s">
        <v>1076</v>
      </c>
      <c r="C223" s="85">
        <v>0.22</v>
      </c>
      <c r="D223" s="85">
        <v>0.36299999999999999</v>
      </c>
      <c r="E223" s="85">
        <v>0.38400000000000001</v>
      </c>
      <c r="F223" s="85">
        <v>22.58</v>
      </c>
      <c r="G223" s="85">
        <v>90</v>
      </c>
      <c r="H223" s="85">
        <v>90</v>
      </c>
      <c r="I223" s="85" t="s">
        <v>526</v>
      </c>
      <c r="J223"/>
      <c r="K223"/>
      <c r="L223"/>
      <c r="M223"/>
      <c r="N223"/>
      <c r="O223"/>
      <c r="P223"/>
      <c r="Q223"/>
      <c r="R223"/>
      <c r="S223"/>
    </row>
    <row r="224" spans="1:19">
      <c r="A224" s="85" t="s">
        <v>602</v>
      </c>
      <c r="B224" s="85" t="s">
        <v>1076</v>
      </c>
      <c r="C224" s="85">
        <v>0.22</v>
      </c>
      <c r="D224" s="85">
        <v>0.36299999999999999</v>
      </c>
      <c r="E224" s="85">
        <v>0.38400000000000001</v>
      </c>
      <c r="F224" s="85">
        <v>6.69</v>
      </c>
      <c r="G224" s="85">
        <v>180</v>
      </c>
      <c r="H224" s="85">
        <v>90</v>
      </c>
      <c r="I224" s="85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85" t="s">
        <v>625</v>
      </c>
      <c r="B225" s="85" t="s">
        <v>1076</v>
      </c>
      <c r="C225" s="85">
        <v>0.22</v>
      </c>
      <c r="D225" s="85">
        <v>0.36299999999999999</v>
      </c>
      <c r="E225" s="85">
        <v>0.38400000000000001</v>
      </c>
      <c r="F225" s="85">
        <v>22.58</v>
      </c>
      <c r="G225" s="85">
        <v>90</v>
      </c>
      <c r="H225" s="85">
        <v>90</v>
      </c>
      <c r="I225" s="85" t="s">
        <v>526</v>
      </c>
      <c r="J225"/>
      <c r="K225"/>
      <c r="L225"/>
      <c r="M225"/>
      <c r="N225"/>
      <c r="O225"/>
      <c r="P225"/>
      <c r="Q225"/>
      <c r="R225"/>
      <c r="S225"/>
    </row>
    <row r="226" spans="1:19">
      <c r="A226" s="85" t="s">
        <v>626</v>
      </c>
      <c r="B226" s="85" t="s">
        <v>1076</v>
      </c>
      <c r="C226" s="85">
        <v>0.22</v>
      </c>
      <c r="D226" s="85">
        <v>0.36299999999999999</v>
      </c>
      <c r="E226" s="85">
        <v>0.38400000000000001</v>
      </c>
      <c r="F226" s="85">
        <v>6.69</v>
      </c>
      <c r="G226" s="85">
        <v>180</v>
      </c>
      <c r="H226" s="85">
        <v>90</v>
      </c>
      <c r="I226" s="85" t="s">
        <v>535</v>
      </c>
      <c r="J226"/>
      <c r="K226"/>
      <c r="L226"/>
      <c r="M226"/>
      <c r="N226"/>
      <c r="O226"/>
      <c r="P226"/>
      <c r="Q226"/>
      <c r="R226"/>
      <c r="S226"/>
    </row>
    <row r="227" spans="1:19">
      <c r="A227" s="85" t="s">
        <v>627</v>
      </c>
      <c r="B227" s="85" t="s">
        <v>1078</v>
      </c>
      <c r="C227" s="85">
        <v>0.3</v>
      </c>
      <c r="D227" s="85">
        <v>0.35099999999999998</v>
      </c>
      <c r="E227" s="85">
        <v>0.376</v>
      </c>
      <c r="F227" s="85">
        <v>20.07</v>
      </c>
      <c r="G227" s="85">
        <v>90</v>
      </c>
      <c r="H227" s="85">
        <v>0</v>
      </c>
      <c r="I227" s="85"/>
      <c r="J227"/>
      <c r="K227"/>
      <c r="L227"/>
      <c r="M227"/>
      <c r="N227"/>
      <c r="O227"/>
      <c r="P227"/>
      <c r="Q227"/>
      <c r="R227"/>
      <c r="S227"/>
    </row>
    <row r="228" spans="1:19">
      <c r="A228" s="85" t="s">
        <v>543</v>
      </c>
      <c r="B228" s="85" t="s">
        <v>1076</v>
      </c>
      <c r="C228" s="85">
        <v>0.22</v>
      </c>
      <c r="D228" s="85">
        <v>0.36299999999999999</v>
      </c>
      <c r="E228" s="85">
        <v>0.38400000000000001</v>
      </c>
      <c r="F228" s="85">
        <v>13.29</v>
      </c>
      <c r="G228" s="85">
        <v>180</v>
      </c>
      <c r="H228" s="85">
        <v>90</v>
      </c>
      <c r="I228" s="85" t="s">
        <v>535</v>
      </c>
      <c r="J228"/>
      <c r="K228"/>
      <c r="L228"/>
      <c r="M228"/>
      <c r="N228"/>
      <c r="O228"/>
      <c r="P228"/>
      <c r="Q228"/>
      <c r="R228"/>
      <c r="S228"/>
    </row>
    <row r="229" spans="1:19">
      <c r="A229" s="85" t="s">
        <v>544</v>
      </c>
      <c r="B229" s="85" t="s">
        <v>1077</v>
      </c>
      <c r="C229" s="85">
        <v>0.3</v>
      </c>
      <c r="D229" s="85">
        <v>1.8620000000000001</v>
      </c>
      <c r="E229" s="85">
        <v>3.4009999999999998</v>
      </c>
      <c r="F229" s="85">
        <v>32.61</v>
      </c>
      <c r="G229" s="85">
        <v>90</v>
      </c>
      <c r="H229" s="85">
        <v>180</v>
      </c>
      <c r="I229" s="85"/>
      <c r="J229"/>
      <c r="K229"/>
      <c r="L229"/>
      <c r="M229"/>
      <c r="N229"/>
      <c r="O229"/>
      <c r="P229"/>
      <c r="Q229"/>
      <c r="R229"/>
      <c r="S229"/>
    </row>
    <row r="230" spans="1:19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7"/>
      <c r="B231" s="85" t="s">
        <v>316</v>
      </c>
      <c r="C231" s="85" t="s">
        <v>656</v>
      </c>
      <c r="D231" s="85" t="s">
        <v>657</v>
      </c>
      <c r="E231" s="85" t="s">
        <v>658</v>
      </c>
      <c r="F231" s="85" t="s">
        <v>310</v>
      </c>
      <c r="G231" s="85" t="s">
        <v>659</v>
      </c>
      <c r="H231" s="85" t="s">
        <v>660</v>
      </c>
      <c r="I231" s="85" t="s">
        <v>661</v>
      </c>
      <c r="J231" s="85" t="s">
        <v>522</v>
      </c>
      <c r="K231" s="85" t="s">
        <v>524</v>
      </c>
      <c r="L231"/>
      <c r="M231"/>
      <c r="N231"/>
      <c r="O231"/>
      <c r="P231"/>
      <c r="Q231"/>
      <c r="R231"/>
      <c r="S231"/>
    </row>
    <row r="232" spans="1:19">
      <c r="A232" s="85" t="s">
        <v>663</v>
      </c>
      <c r="B232" s="85" t="s">
        <v>1079</v>
      </c>
      <c r="C232" s="85">
        <v>4.4400000000000004</v>
      </c>
      <c r="D232" s="85">
        <v>4.4400000000000004</v>
      </c>
      <c r="E232" s="85">
        <v>3.2410000000000001</v>
      </c>
      <c r="F232" s="85">
        <v>0.38500000000000001</v>
      </c>
      <c r="G232" s="85">
        <v>0.30499999999999999</v>
      </c>
      <c r="H232" s="85" t="s">
        <v>463</v>
      </c>
      <c r="I232" s="85" t="s">
        <v>532</v>
      </c>
      <c r="J232" s="85">
        <v>270</v>
      </c>
      <c r="K232" s="85" t="s">
        <v>533</v>
      </c>
      <c r="L232"/>
      <c r="M232"/>
      <c r="N232"/>
      <c r="O232"/>
      <c r="P232"/>
      <c r="Q232"/>
      <c r="R232"/>
      <c r="S232"/>
    </row>
    <row r="233" spans="1:19">
      <c r="A233" s="85" t="s">
        <v>664</v>
      </c>
      <c r="B233" s="85" t="s">
        <v>1079</v>
      </c>
      <c r="C233" s="85">
        <v>2.69</v>
      </c>
      <c r="D233" s="85">
        <v>2.69</v>
      </c>
      <c r="E233" s="85">
        <v>3.2410000000000001</v>
      </c>
      <c r="F233" s="85">
        <v>0.38500000000000001</v>
      </c>
      <c r="G233" s="85">
        <v>0.30499999999999999</v>
      </c>
      <c r="H233" s="85" t="s">
        <v>463</v>
      </c>
      <c r="I233" s="85" t="s">
        <v>534</v>
      </c>
      <c r="J233" s="85">
        <v>180</v>
      </c>
      <c r="K233" s="85" t="s">
        <v>535</v>
      </c>
      <c r="L233"/>
      <c r="M233"/>
      <c r="N233"/>
      <c r="O233"/>
      <c r="P233"/>
      <c r="Q233"/>
      <c r="R233"/>
      <c r="S233"/>
    </row>
    <row r="234" spans="1:19">
      <c r="A234" s="85" t="s">
        <v>662</v>
      </c>
      <c r="B234" s="85" t="s">
        <v>1079</v>
      </c>
      <c r="C234" s="85">
        <v>2.69</v>
      </c>
      <c r="D234" s="85">
        <v>2.69</v>
      </c>
      <c r="E234" s="85">
        <v>3.2410000000000001</v>
      </c>
      <c r="F234" s="85">
        <v>0.38500000000000001</v>
      </c>
      <c r="G234" s="85">
        <v>0.30499999999999999</v>
      </c>
      <c r="H234" s="85" t="s">
        <v>463</v>
      </c>
      <c r="I234" s="85" t="s">
        <v>530</v>
      </c>
      <c r="J234" s="85">
        <v>90</v>
      </c>
      <c r="K234" s="85" t="s">
        <v>526</v>
      </c>
      <c r="L234"/>
      <c r="M234"/>
      <c r="N234"/>
      <c r="O234"/>
      <c r="P234"/>
      <c r="Q234"/>
      <c r="R234"/>
      <c r="S234"/>
    </row>
    <row r="235" spans="1:19">
      <c r="A235" s="85" t="s">
        <v>688</v>
      </c>
      <c r="B235" s="85" t="s">
        <v>1079</v>
      </c>
      <c r="C235" s="85">
        <v>1.31</v>
      </c>
      <c r="D235" s="85">
        <v>1.31</v>
      </c>
      <c r="E235" s="85">
        <v>3.2410000000000001</v>
      </c>
      <c r="F235" s="85">
        <v>0.38500000000000001</v>
      </c>
      <c r="G235" s="85">
        <v>0.30499999999999999</v>
      </c>
      <c r="H235" s="85" t="s">
        <v>463</v>
      </c>
      <c r="I235" s="85" t="s">
        <v>578</v>
      </c>
      <c r="J235" s="85">
        <v>270</v>
      </c>
      <c r="K235" s="85" t="s">
        <v>533</v>
      </c>
      <c r="L235"/>
      <c r="M235"/>
      <c r="N235"/>
      <c r="O235"/>
      <c r="P235"/>
      <c r="Q235"/>
      <c r="R235"/>
      <c r="S235"/>
    </row>
    <row r="236" spans="1:19">
      <c r="A236" s="85" t="s">
        <v>687</v>
      </c>
      <c r="B236" s="85" t="s">
        <v>1079</v>
      </c>
      <c r="C236" s="85">
        <v>1.31</v>
      </c>
      <c r="D236" s="85">
        <v>1.31</v>
      </c>
      <c r="E236" s="85">
        <v>3.2410000000000001</v>
      </c>
      <c r="F236" s="85">
        <v>0.38500000000000001</v>
      </c>
      <c r="G236" s="85">
        <v>0.30499999999999999</v>
      </c>
      <c r="H236" s="85" t="s">
        <v>463</v>
      </c>
      <c r="I236" s="85" t="s">
        <v>576</v>
      </c>
      <c r="J236" s="85">
        <v>90</v>
      </c>
      <c r="K236" s="85" t="s">
        <v>526</v>
      </c>
      <c r="L236"/>
      <c r="M236"/>
      <c r="N236"/>
      <c r="O236"/>
      <c r="P236"/>
      <c r="Q236"/>
      <c r="R236"/>
      <c r="S236"/>
    </row>
    <row r="237" spans="1:19">
      <c r="A237" s="85" t="s">
        <v>714</v>
      </c>
      <c r="B237" s="85" t="s">
        <v>1079</v>
      </c>
      <c r="C237" s="85">
        <v>1.31</v>
      </c>
      <c r="D237" s="85">
        <v>1.31</v>
      </c>
      <c r="E237" s="85">
        <v>3.2410000000000001</v>
      </c>
      <c r="F237" s="85">
        <v>0.38500000000000001</v>
      </c>
      <c r="G237" s="85">
        <v>0.30499999999999999</v>
      </c>
      <c r="H237" s="85" t="s">
        <v>463</v>
      </c>
      <c r="I237" s="85" t="s">
        <v>600</v>
      </c>
      <c r="J237" s="85">
        <v>270</v>
      </c>
      <c r="K237" s="85" t="s">
        <v>533</v>
      </c>
      <c r="L237"/>
      <c r="M237"/>
      <c r="N237"/>
      <c r="O237"/>
      <c r="P237"/>
      <c r="Q237"/>
      <c r="R237"/>
      <c r="S237"/>
    </row>
    <row r="238" spans="1:19">
      <c r="A238" s="85" t="s">
        <v>713</v>
      </c>
      <c r="B238" s="85" t="s">
        <v>1079</v>
      </c>
      <c r="C238" s="85">
        <v>1.31</v>
      </c>
      <c r="D238" s="85">
        <v>1.31</v>
      </c>
      <c r="E238" s="85">
        <v>3.2410000000000001</v>
      </c>
      <c r="F238" s="85">
        <v>0.38500000000000001</v>
      </c>
      <c r="G238" s="85">
        <v>0.30499999999999999</v>
      </c>
      <c r="H238" s="85" t="s">
        <v>463</v>
      </c>
      <c r="I238" s="85" t="s">
        <v>598</v>
      </c>
      <c r="J238" s="85">
        <v>90</v>
      </c>
      <c r="K238" s="85" t="s">
        <v>526</v>
      </c>
      <c r="L238"/>
      <c r="M238"/>
      <c r="N238"/>
      <c r="O238"/>
      <c r="P238"/>
      <c r="Q238"/>
      <c r="R238"/>
      <c r="S238"/>
    </row>
    <row r="239" spans="1:19">
      <c r="A239" s="85" t="s">
        <v>740</v>
      </c>
      <c r="B239" s="85" t="s">
        <v>1079</v>
      </c>
      <c r="C239" s="85">
        <v>1.31</v>
      </c>
      <c r="D239" s="85">
        <v>1.31</v>
      </c>
      <c r="E239" s="85">
        <v>3.2410000000000001</v>
      </c>
      <c r="F239" s="85">
        <v>0.38500000000000001</v>
      </c>
      <c r="G239" s="85">
        <v>0.30499999999999999</v>
      </c>
      <c r="H239" s="85" t="s">
        <v>463</v>
      </c>
      <c r="I239" s="85" t="s">
        <v>623</v>
      </c>
      <c r="J239" s="85">
        <v>270</v>
      </c>
      <c r="K239" s="85" t="s">
        <v>533</v>
      </c>
      <c r="L239"/>
      <c r="M239"/>
      <c r="N239"/>
      <c r="O239"/>
      <c r="P239"/>
      <c r="Q239"/>
      <c r="R239"/>
      <c r="S239"/>
    </row>
    <row r="240" spans="1:19">
      <c r="A240" s="85" t="s">
        <v>739</v>
      </c>
      <c r="B240" s="85" t="s">
        <v>1079</v>
      </c>
      <c r="C240" s="85">
        <v>1.31</v>
      </c>
      <c r="D240" s="85">
        <v>1.31</v>
      </c>
      <c r="E240" s="85">
        <v>3.2410000000000001</v>
      </c>
      <c r="F240" s="85">
        <v>0.38500000000000001</v>
      </c>
      <c r="G240" s="85">
        <v>0.30499999999999999</v>
      </c>
      <c r="H240" s="85" t="s">
        <v>463</v>
      </c>
      <c r="I240" s="85" t="s">
        <v>621</v>
      </c>
      <c r="J240" s="85">
        <v>90</v>
      </c>
      <c r="K240" s="85" t="s">
        <v>526</v>
      </c>
      <c r="L240"/>
      <c r="M240"/>
      <c r="N240"/>
      <c r="O240"/>
      <c r="P240"/>
      <c r="Q240"/>
      <c r="R240"/>
      <c r="S240"/>
    </row>
    <row r="241" spans="1:19">
      <c r="A241" s="85" t="s">
        <v>678</v>
      </c>
      <c r="B241" s="85" t="s">
        <v>1079</v>
      </c>
      <c r="C241" s="85">
        <v>1.64</v>
      </c>
      <c r="D241" s="85">
        <v>1.64</v>
      </c>
      <c r="E241" s="85">
        <v>3.2410000000000001</v>
      </c>
      <c r="F241" s="85">
        <v>0.38500000000000001</v>
      </c>
      <c r="G241" s="85">
        <v>0.30499999999999999</v>
      </c>
      <c r="H241" s="85" t="s">
        <v>463</v>
      </c>
      <c r="I241" s="85" t="s">
        <v>559</v>
      </c>
      <c r="J241" s="85">
        <v>0</v>
      </c>
      <c r="K241" s="85" t="s">
        <v>528</v>
      </c>
      <c r="L241"/>
      <c r="M241"/>
      <c r="N241"/>
      <c r="O241"/>
      <c r="P241"/>
      <c r="Q241"/>
      <c r="R241"/>
      <c r="S241"/>
    </row>
    <row r="242" spans="1:19">
      <c r="A242" s="85" t="s">
        <v>682</v>
      </c>
      <c r="B242" s="85" t="s">
        <v>1079</v>
      </c>
      <c r="C242" s="85">
        <v>1.65</v>
      </c>
      <c r="D242" s="85">
        <v>1.65</v>
      </c>
      <c r="E242" s="85">
        <v>3.2410000000000001</v>
      </c>
      <c r="F242" s="85">
        <v>0.38500000000000001</v>
      </c>
      <c r="G242" s="85">
        <v>0.30499999999999999</v>
      </c>
      <c r="H242" s="85" t="s">
        <v>463</v>
      </c>
      <c r="I242" s="85" t="s">
        <v>565</v>
      </c>
      <c r="J242" s="85">
        <v>0</v>
      </c>
      <c r="K242" s="85" t="s">
        <v>528</v>
      </c>
      <c r="L242"/>
      <c r="M242"/>
      <c r="N242"/>
      <c r="O242"/>
      <c r="P242"/>
      <c r="Q242"/>
      <c r="R242"/>
      <c r="S242"/>
    </row>
    <row r="243" spans="1:19">
      <c r="A243" s="85" t="s">
        <v>665</v>
      </c>
      <c r="B243" s="85" t="s">
        <v>1079</v>
      </c>
      <c r="C243" s="85">
        <v>2.97</v>
      </c>
      <c r="D243" s="85">
        <v>2.97</v>
      </c>
      <c r="E243" s="85">
        <v>3.2410000000000001</v>
      </c>
      <c r="F243" s="85">
        <v>0.38500000000000001</v>
      </c>
      <c r="G243" s="85">
        <v>0.30499999999999999</v>
      </c>
      <c r="H243" s="85" t="s">
        <v>463</v>
      </c>
      <c r="I243" s="85" t="s">
        <v>541</v>
      </c>
      <c r="J243" s="85">
        <v>180</v>
      </c>
      <c r="K243" s="85" t="s">
        <v>535</v>
      </c>
      <c r="L243"/>
      <c r="M243"/>
      <c r="N243"/>
      <c r="O243"/>
      <c r="P243"/>
      <c r="Q243"/>
      <c r="R243"/>
      <c r="S243"/>
    </row>
    <row r="244" spans="1:19">
      <c r="A244" s="85" t="s">
        <v>666</v>
      </c>
      <c r="B244" s="85" t="s">
        <v>1079</v>
      </c>
      <c r="C244" s="85">
        <v>2.97</v>
      </c>
      <c r="D244" s="85">
        <v>2.97</v>
      </c>
      <c r="E244" s="85">
        <v>3.2410000000000001</v>
      </c>
      <c r="F244" s="85">
        <v>0.38500000000000001</v>
      </c>
      <c r="G244" s="85">
        <v>0.30499999999999999</v>
      </c>
      <c r="H244" s="85" t="s">
        <v>463</v>
      </c>
      <c r="I244" s="85" t="s">
        <v>541</v>
      </c>
      <c r="J244" s="85">
        <v>180</v>
      </c>
      <c r="K244" s="85" t="s">
        <v>535</v>
      </c>
      <c r="L244"/>
      <c r="M244"/>
      <c r="N244"/>
      <c r="O244"/>
      <c r="P244"/>
      <c r="Q244"/>
      <c r="R244"/>
      <c r="S244"/>
    </row>
    <row r="245" spans="1:19">
      <c r="A245" s="85" t="s">
        <v>667</v>
      </c>
      <c r="B245" s="85" t="s">
        <v>1079</v>
      </c>
      <c r="C245" s="85">
        <v>2.97</v>
      </c>
      <c r="D245" s="85">
        <v>2.97</v>
      </c>
      <c r="E245" s="85">
        <v>3.2410000000000001</v>
      </c>
      <c r="F245" s="85">
        <v>0.38500000000000001</v>
      </c>
      <c r="G245" s="85">
        <v>0.30499999999999999</v>
      </c>
      <c r="H245" s="85" t="s">
        <v>463</v>
      </c>
      <c r="I245" s="85" t="s">
        <v>541</v>
      </c>
      <c r="J245" s="85">
        <v>180</v>
      </c>
      <c r="K245" s="85" t="s">
        <v>535</v>
      </c>
      <c r="L245"/>
      <c r="M245"/>
      <c r="N245"/>
      <c r="O245"/>
      <c r="P245"/>
      <c r="Q245"/>
      <c r="R245"/>
      <c r="S245"/>
    </row>
    <row r="246" spans="1:19">
      <c r="A246" s="85" t="s">
        <v>668</v>
      </c>
      <c r="B246" s="85" t="s">
        <v>1079</v>
      </c>
      <c r="C246" s="85">
        <v>2.97</v>
      </c>
      <c r="D246" s="85">
        <v>2.97</v>
      </c>
      <c r="E246" s="85">
        <v>3.2410000000000001</v>
      </c>
      <c r="F246" s="85">
        <v>0.38500000000000001</v>
      </c>
      <c r="G246" s="85">
        <v>0.30499999999999999</v>
      </c>
      <c r="H246" s="85" t="s">
        <v>463</v>
      </c>
      <c r="I246" s="85" t="s">
        <v>541</v>
      </c>
      <c r="J246" s="85">
        <v>180</v>
      </c>
      <c r="K246" s="85" t="s">
        <v>535</v>
      </c>
      <c r="L246"/>
      <c r="M246"/>
      <c r="N246"/>
      <c r="O246"/>
      <c r="P246"/>
      <c r="Q246"/>
      <c r="R246"/>
      <c r="S246"/>
    </row>
    <row r="247" spans="1:19">
      <c r="A247" s="85" t="s">
        <v>669</v>
      </c>
      <c r="B247" s="85" t="s">
        <v>1079</v>
      </c>
      <c r="C247" s="85">
        <v>2.96</v>
      </c>
      <c r="D247" s="85">
        <v>2.96</v>
      </c>
      <c r="E247" s="85">
        <v>3.2410000000000001</v>
      </c>
      <c r="F247" s="85">
        <v>0.38500000000000001</v>
      </c>
      <c r="G247" s="85">
        <v>0.30499999999999999</v>
      </c>
      <c r="H247" s="85" t="s">
        <v>463</v>
      </c>
      <c r="I247" s="85" t="s">
        <v>541</v>
      </c>
      <c r="J247" s="85">
        <v>180</v>
      </c>
      <c r="K247" s="85" t="s">
        <v>535</v>
      </c>
      <c r="L247"/>
      <c r="M247"/>
      <c r="N247"/>
      <c r="O247"/>
      <c r="P247"/>
      <c r="Q247"/>
      <c r="R247"/>
      <c r="S247"/>
    </row>
    <row r="248" spans="1:19">
      <c r="A248" s="85" t="s">
        <v>683</v>
      </c>
      <c r="B248" s="85" t="s">
        <v>1079</v>
      </c>
      <c r="C248" s="85">
        <v>1.64</v>
      </c>
      <c r="D248" s="85">
        <v>1.64</v>
      </c>
      <c r="E248" s="85">
        <v>3.2410000000000001</v>
      </c>
      <c r="F248" s="85">
        <v>0.38500000000000001</v>
      </c>
      <c r="G248" s="85">
        <v>0.30499999999999999</v>
      </c>
      <c r="H248" s="85" t="s">
        <v>463</v>
      </c>
      <c r="I248" s="85" t="s">
        <v>567</v>
      </c>
      <c r="J248" s="85">
        <v>0</v>
      </c>
      <c r="K248" s="85" t="s">
        <v>528</v>
      </c>
      <c r="L248"/>
      <c r="M248"/>
      <c r="N248"/>
      <c r="O248"/>
      <c r="P248"/>
      <c r="Q248"/>
      <c r="R248"/>
      <c r="S248"/>
    </row>
    <row r="249" spans="1:19">
      <c r="A249" s="85" t="s">
        <v>684</v>
      </c>
      <c r="B249" s="85" t="s">
        <v>1079</v>
      </c>
      <c r="C249" s="85">
        <v>1.64</v>
      </c>
      <c r="D249" s="85">
        <v>1.64</v>
      </c>
      <c r="E249" s="85">
        <v>3.2410000000000001</v>
      </c>
      <c r="F249" s="85">
        <v>0.38500000000000001</v>
      </c>
      <c r="G249" s="85">
        <v>0.30499999999999999</v>
      </c>
      <c r="H249" s="85" t="s">
        <v>463</v>
      </c>
      <c r="I249" s="85" t="s">
        <v>567</v>
      </c>
      <c r="J249" s="85">
        <v>0</v>
      </c>
      <c r="K249" s="85" t="s">
        <v>528</v>
      </c>
      <c r="L249"/>
      <c r="M249"/>
      <c r="N249"/>
      <c r="O249"/>
      <c r="P249"/>
      <c r="Q249"/>
      <c r="R249"/>
      <c r="S249"/>
    </row>
    <row r="250" spans="1:19">
      <c r="A250" s="85" t="s">
        <v>685</v>
      </c>
      <c r="B250" s="85" t="s">
        <v>1079</v>
      </c>
      <c r="C250" s="85">
        <v>1.64</v>
      </c>
      <c r="D250" s="85">
        <v>1.64</v>
      </c>
      <c r="E250" s="85">
        <v>3.2410000000000001</v>
      </c>
      <c r="F250" s="85">
        <v>0.38500000000000001</v>
      </c>
      <c r="G250" s="85">
        <v>0.30499999999999999</v>
      </c>
      <c r="H250" s="85" t="s">
        <v>463</v>
      </c>
      <c r="I250" s="85" t="s">
        <v>567</v>
      </c>
      <c r="J250" s="85">
        <v>0</v>
      </c>
      <c r="K250" s="85" t="s">
        <v>528</v>
      </c>
      <c r="L250"/>
      <c r="M250"/>
      <c r="N250"/>
      <c r="O250"/>
      <c r="P250"/>
      <c r="Q250"/>
      <c r="R250"/>
      <c r="S250"/>
    </row>
    <row r="251" spans="1:19">
      <c r="A251" s="85" t="s">
        <v>686</v>
      </c>
      <c r="B251" s="85" t="s">
        <v>1079</v>
      </c>
      <c r="C251" s="85">
        <v>1.64</v>
      </c>
      <c r="D251" s="85">
        <v>1.64</v>
      </c>
      <c r="E251" s="85">
        <v>3.2410000000000001</v>
      </c>
      <c r="F251" s="85">
        <v>0.38500000000000001</v>
      </c>
      <c r="G251" s="85">
        <v>0.30499999999999999</v>
      </c>
      <c r="H251" s="85" t="s">
        <v>463</v>
      </c>
      <c r="I251" s="85" t="s">
        <v>567</v>
      </c>
      <c r="J251" s="85">
        <v>0</v>
      </c>
      <c r="K251" s="85" t="s">
        <v>528</v>
      </c>
      <c r="L251"/>
      <c r="M251"/>
      <c r="N251"/>
      <c r="O251"/>
      <c r="P251"/>
      <c r="Q251"/>
      <c r="R251"/>
      <c r="S251"/>
    </row>
    <row r="252" spans="1:19">
      <c r="A252" s="85" t="s">
        <v>673</v>
      </c>
      <c r="B252" s="85" t="s">
        <v>1080</v>
      </c>
      <c r="C252" s="85">
        <v>1.64</v>
      </c>
      <c r="D252" s="85">
        <v>1.64</v>
      </c>
      <c r="E252" s="85">
        <v>3.8079999999999998</v>
      </c>
      <c r="F252" s="85">
        <v>0.38900000000000001</v>
      </c>
      <c r="G252" s="85">
        <v>0.27400000000000002</v>
      </c>
      <c r="H252" s="85" t="s">
        <v>463</v>
      </c>
      <c r="I252" s="85" t="s">
        <v>549</v>
      </c>
      <c r="J252" s="85">
        <v>180</v>
      </c>
      <c r="K252" s="85" t="s">
        <v>535</v>
      </c>
      <c r="L252"/>
      <c r="M252"/>
      <c r="N252"/>
      <c r="O252"/>
      <c r="P252"/>
      <c r="Q252"/>
      <c r="R252"/>
      <c r="S252"/>
    </row>
    <row r="253" spans="1:19">
      <c r="A253" s="85" t="s">
        <v>674</v>
      </c>
      <c r="B253" s="85" t="s">
        <v>1080</v>
      </c>
      <c r="C253" s="85">
        <v>1.64</v>
      </c>
      <c r="D253" s="85">
        <v>1.64</v>
      </c>
      <c r="E253" s="85">
        <v>3.8079999999999998</v>
      </c>
      <c r="F253" s="85">
        <v>0.38900000000000001</v>
      </c>
      <c r="G253" s="85">
        <v>0.27400000000000002</v>
      </c>
      <c r="H253" s="85" t="s">
        <v>463</v>
      </c>
      <c r="I253" s="85" t="s">
        <v>551</v>
      </c>
      <c r="J253" s="85">
        <v>180</v>
      </c>
      <c r="K253" s="85" t="s">
        <v>535</v>
      </c>
      <c r="L253"/>
      <c r="M253"/>
      <c r="N253"/>
      <c r="O253"/>
      <c r="P253"/>
      <c r="Q253"/>
      <c r="R253"/>
      <c r="S253"/>
    </row>
    <row r="254" spans="1:19">
      <c r="A254" s="85" t="s">
        <v>675</v>
      </c>
      <c r="B254" s="85" t="s">
        <v>1080</v>
      </c>
      <c r="C254" s="85">
        <v>1.65</v>
      </c>
      <c r="D254" s="85">
        <v>1.65</v>
      </c>
      <c r="E254" s="85">
        <v>3.8079999999999998</v>
      </c>
      <c r="F254" s="85">
        <v>0.38900000000000001</v>
      </c>
      <c r="G254" s="85">
        <v>0.27400000000000002</v>
      </c>
      <c r="H254" s="85" t="s">
        <v>463</v>
      </c>
      <c r="I254" s="85" t="s">
        <v>553</v>
      </c>
      <c r="J254" s="85">
        <v>180</v>
      </c>
      <c r="K254" s="85" t="s">
        <v>535</v>
      </c>
      <c r="L254"/>
      <c r="M254"/>
      <c r="N254"/>
      <c r="O254"/>
      <c r="P254"/>
      <c r="Q254"/>
      <c r="R254"/>
      <c r="S254"/>
    </row>
    <row r="255" spans="1:19">
      <c r="A255" s="85" t="s">
        <v>676</v>
      </c>
      <c r="B255" s="85" t="s">
        <v>1080</v>
      </c>
      <c r="C255" s="85">
        <v>1.65</v>
      </c>
      <c r="D255" s="85">
        <v>1.65</v>
      </c>
      <c r="E255" s="85">
        <v>3.8079999999999998</v>
      </c>
      <c r="F255" s="85">
        <v>0.38900000000000001</v>
      </c>
      <c r="G255" s="85">
        <v>0.27400000000000002</v>
      </c>
      <c r="H255" s="85" t="s">
        <v>463</v>
      </c>
      <c r="I255" s="85" t="s">
        <v>555</v>
      </c>
      <c r="J255" s="85">
        <v>0</v>
      </c>
      <c r="K255" s="85" t="s">
        <v>528</v>
      </c>
      <c r="L255"/>
      <c r="M255"/>
      <c r="N255"/>
      <c r="O255"/>
      <c r="P255"/>
      <c r="Q255"/>
      <c r="R255"/>
      <c r="S255"/>
    </row>
    <row r="256" spans="1:19">
      <c r="A256" s="85" t="s">
        <v>677</v>
      </c>
      <c r="B256" s="85" t="s">
        <v>1080</v>
      </c>
      <c r="C256" s="85">
        <v>1.64</v>
      </c>
      <c r="D256" s="85">
        <v>1.64</v>
      </c>
      <c r="E256" s="85">
        <v>3.8079999999999998</v>
      </c>
      <c r="F256" s="85">
        <v>0.38900000000000001</v>
      </c>
      <c r="G256" s="85">
        <v>0.27400000000000002</v>
      </c>
      <c r="H256" s="85" t="s">
        <v>463</v>
      </c>
      <c r="I256" s="85" t="s">
        <v>557</v>
      </c>
      <c r="J256" s="85">
        <v>0</v>
      </c>
      <c r="K256" s="85" t="s">
        <v>528</v>
      </c>
      <c r="L256"/>
      <c r="M256"/>
      <c r="N256"/>
      <c r="O256"/>
      <c r="P256"/>
      <c r="Q256"/>
      <c r="R256"/>
      <c r="S256"/>
    </row>
    <row r="257" spans="1:19">
      <c r="A257" s="85" t="s">
        <v>689</v>
      </c>
      <c r="B257" s="85" t="s">
        <v>1080</v>
      </c>
      <c r="C257" s="85">
        <v>1.64</v>
      </c>
      <c r="D257" s="85">
        <v>1.64</v>
      </c>
      <c r="E257" s="85">
        <v>3.8079999999999998</v>
      </c>
      <c r="F257" s="85">
        <v>0.38900000000000001</v>
      </c>
      <c r="G257" s="85">
        <v>0.27400000000000002</v>
      </c>
      <c r="H257" s="85" t="s">
        <v>463</v>
      </c>
      <c r="I257" s="85" t="s">
        <v>582</v>
      </c>
      <c r="J257" s="85">
        <v>180</v>
      </c>
      <c r="K257" s="85" t="s">
        <v>535</v>
      </c>
      <c r="L257"/>
      <c r="M257"/>
      <c r="N257"/>
      <c r="O257"/>
      <c r="P257"/>
      <c r="Q257"/>
      <c r="R257"/>
      <c r="S257"/>
    </row>
    <row r="258" spans="1:19">
      <c r="A258" s="85" t="s">
        <v>690</v>
      </c>
      <c r="B258" s="85" t="s">
        <v>1080</v>
      </c>
      <c r="C258" s="85">
        <v>1.64</v>
      </c>
      <c r="D258" s="85">
        <v>1.64</v>
      </c>
      <c r="E258" s="85">
        <v>3.8079999999999998</v>
      </c>
      <c r="F258" s="85">
        <v>0.38900000000000001</v>
      </c>
      <c r="G258" s="85">
        <v>0.27400000000000002</v>
      </c>
      <c r="H258" s="85" t="s">
        <v>463</v>
      </c>
      <c r="I258" s="85" t="s">
        <v>583</v>
      </c>
      <c r="J258" s="85">
        <v>180</v>
      </c>
      <c r="K258" s="85" t="s">
        <v>535</v>
      </c>
      <c r="L258"/>
      <c r="M258"/>
      <c r="N258"/>
      <c r="O258"/>
      <c r="P258"/>
      <c r="Q258"/>
      <c r="R258"/>
      <c r="S258"/>
    </row>
    <row r="259" spans="1:19">
      <c r="A259" s="85" t="s">
        <v>691</v>
      </c>
      <c r="B259" s="85" t="s">
        <v>1080</v>
      </c>
      <c r="C259" s="85">
        <v>1.64</v>
      </c>
      <c r="D259" s="85">
        <v>1.64</v>
      </c>
      <c r="E259" s="85">
        <v>3.8079999999999998</v>
      </c>
      <c r="F259" s="85">
        <v>0.38900000000000001</v>
      </c>
      <c r="G259" s="85">
        <v>0.27400000000000002</v>
      </c>
      <c r="H259" s="85" t="s">
        <v>463</v>
      </c>
      <c r="I259" s="85" t="s">
        <v>583</v>
      </c>
      <c r="J259" s="85">
        <v>180</v>
      </c>
      <c r="K259" s="85" t="s">
        <v>535</v>
      </c>
      <c r="L259"/>
      <c r="M259"/>
      <c r="N259"/>
      <c r="O259"/>
      <c r="P259"/>
      <c r="Q259"/>
      <c r="R259"/>
      <c r="S259"/>
    </row>
    <row r="260" spans="1:19">
      <c r="A260" s="85" t="s">
        <v>692</v>
      </c>
      <c r="B260" s="85" t="s">
        <v>1080</v>
      </c>
      <c r="C260" s="85">
        <v>1.64</v>
      </c>
      <c r="D260" s="85">
        <v>1.64</v>
      </c>
      <c r="E260" s="85">
        <v>3.8079999999999998</v>
      </c>
      <c r="F260" s="85">
        <v>0.38900000000000001</v>
      </c>
      <c r="G260" s="85">
        <v>0.27400000000000002</v>
      </c>
      <c r="H260" s="85" t="s">
        <v>463</v>
      </c>
      <c r="I260" s="85" t="s">
        <v>583</v>
      </c>
      <c r="J260" s="85">
        <v>180</v>
      </c>
      <c r="K260" s="85" t="s">
        <v>535</v>
      </c>
      <c r="L260"/>
      <c r="M260"/>
      <c r="N260"/>
      <c r="O260"/>
      <c r="P260"/>
      <c r="Q260"/>
      <c r="R260"/>
      <c r="S260"/>
    </row>
    <row r="261" spans="1:19">
      <c r="A261" s="85" t="s">
        <v>693</v>
      </c>
      <c r="B261" s="85" t="s">
        <v>1080</v>
      </c>
      <c r="C261" s="85">
        <v>1.64</v>
      </c>
      <c r="D261" s="85">
        <v>1.64</v>
      </c>
      <c r="E261" s="85">
        <v>3.8079999999999998</v>
      </c>
      <c r="F261" s="85">
        <v>0.38900000000000001</v>
      </c>
      <c r="G261" s="85">
        <v>0.27400000000000002</v>
      </c>
      <c r="H261" s="85" t="s">
        <v>463</v>
      </c>
      <c r="I261" s="85" t="s">
        <v>583</v>
      </c>
      <c r="J261" s="85">
        <v>180</v>
      </c>
      <c r="K261" s="85" t="s">
        <v>535</v>
      </c>
      <c r="L261"/>
      <c r="M261"/>
      <c r="N261"/>
      <c r="O261"/>
      <c r="P261"/>
      <c r="Q261"/>
      <c r="R261"/>
      <c r="S261"/>
    </row>
    <row r="262" spans="1:19">
      <c r="A262" s="85" t="s">
        <v>694</v>
      </c>
      <c r="B262" s="85" t="s">
        <v>1080</v>
      </c>
      <c r="C262" s="85">
        <v>1.65</v>
      </c>
      <c r="D262" s="85">
        <v>1.65</v>
      </c>
      <c r="E262" s="85">
        <v>3.8079999999999998</v>
      </c>
      <c r="F262" s="85">
        <v>0.38900000000000001</v>
      </c>
      <c r="G262" s="85">
        <v>0.27400000000000002</v>
      </c>
      <c r="H262" s="85" t="s">
        <v>463</v>
      </c>
      <c r="I262" s="85" t="s">
        <v>584</v>
      </c>
      <c r="J262" s="85">
        <v>180</v>
      </c>
      <c r="K262" s="85" t="s">
        <v>535</v>
      </c>
      <c r="L262"/>
      <c r="M262"/>
      <c r="N262"/>
      <c r="O262"/>
      <c r="P262"/>
      <c r="Q262"/>
      <c r="R262"/>
      <c r="S262"/>
    </row>
    <row r="263" spans="1:19">
      <c r="A263" s="85" t="s">
        <v>695</v>
      </c>
      <c r="B263" s="85" t="s">
        <v>1080</v>
      </c>
      <c r="C263" s="85">
        <v>3.41</v>
      </c>
      <c r="D263" s="85">
        <v>3.41</v>
      </c>
      <c r="E263" s="85">
        <v>3.8079999999999998</v>
      </c>
      <c r="F263" s="85">
        <v>0.38900000000000001</v>
      </c>
      <c r="G263" s="85">
        <v>0.27400000000000002</v>
      </c>
      <c r="H263" s="85" t="s">
        <v>463</v>
      </c>
      <c r="I263" s="85" t="s">
        <v>584</v>
      </c>
      <c r="J263" s="85">
        <v>180</v>
      </c>
      <c r="K263" s="85" t="s">
        <v>535</v>
      </c>
      <c r="L263"/>
      <c r="M263"/>
      <c r="N263"/>
      <c r="O263"/>
      <c r="P263"/>
      <c r="Q263"/>
      <c r="R263"/>
      <c r="S263"/>
    </row>
    <row r="264" spans="1:19">
      <c r="A264" s="85" t="s">
        <v>696</v>
      </c>
      <c r="B264" s="85" t="s">
        <v>1080</v>
      </c>
      <c r="C264" s="85">
        <v>1.65</v>
      </c>
      <c r="D264" s="85">
        <v>1.65</v>
      </c>
      <c r="E264" s="85">
        <v>3.8079999999999998</v>
      </c>
      <c r="F264" s="85">
        <v>0.38900000000000001</v>
      </c>
      <c r="G264" s="85">
        <v>0.27400000000000002</v>
      </c>
      <c r="H264" s="85" t="s">
        <v>463</v>
      </c>
      <c r="I264" s="85" t="s">
        <v>584</v>
      </c>
      <c r="J264" s="85">
        <v>180</v>
      </c>
      <c r="K264" s="85" t="s">
        <v>535</v>
      </c>
      <c r="L264"/>
      <c r="M264"/>
      <c r="N264"/>
      <c r="O264"/>
      <c r="P264"/>
      <c r="Q264"/>
      <c r="R264"/>
      <c r="S264"/>
    </row>
    <row r="265" spans="1:19">
      <c r="A265" s="85" t="s">
        <v>697</v>
      </c>
      <c r="B265" s="85" t="s">
        <v>1080</v>
      </c>
      <c r="C265" s="85">
        <v>1.64</v>
      </c>
      <c r="D265" s="85">
        <v>1.64</v>
      </c>
      <c r="E265" s="85">
        <v>3.8079999999999998</v>
      </c>
      <c r="F265" s="85">
        <v>0.38900000000000001</v>
      </c>
      <c r="G265" s="85">
        <v>0.27400000000000002</v>
      </c>
      <c r="H265" s="85" t="s">
        <v>463</v>
      </c>
      <c r="I265" s="85" t="s">
        <v>585</v>
      </c>
      <c r="J265" s="85">
        <v>180</v>
      </c>
      <c r="K265" s="85" t="s">
        <v>535</v>
      </c>
      <c r="L265"/>
      <c r="M265"/>
      <c r="N265"/>
      <c r="O265"/>
      <c r="P265"/>
      <c r="Q265"/>
      <c r="R265"/>
      <c r="S265"/>
    </row>
    <row r="266" spans="1:19">
      <c r="A266" s="85" t="s">
        <v>698</v>
      </c>
      <c r="B266" s="85" t="s">
        <v>1080</v>
      </c>
      <c r="C266" s="85">
        <v>1.64</v>
      </c>
      <c r="D266" s="85">
        <v>1.64</v>
      </c>
      <c r="E266" s="85">
        <v>3.8079999999999998</v>
      </c>
      <c r="F266" s="85">
        <v>0.38900000000000001</v>
      </c>
      <c r="G266" s="85">
        <v>0.27400000000000002</v>
      </c>
      <c r="H266" s="85" t="s">
        <v>463</v>
      </c>
      <c r="I266" s="85" t="s">
        <v>585</v>
      </c>
      <c r="J266" s="85">
        <v>180</v>
      </c>
      <c r="K266" s="85" t="s">
        <v>535</v>
      </c>
      <c r="L266"/>
      <c r="M266"/>
      <c r="N266"/>
      <c r="O266"/>
      <c r="P266"/>
      <c r="Q266"/>
      <c r="R266"/>
      <c r="S266"/>
    </row>
    <row r="267" spans="1:19">
      <c r="A267" s="85" t="s">
        <v>699</v>
      </c>
      <c r="B267" s="85" t="s">
        <v>1080</v>
      </c>
      <c r="C267" s="85">
        <v>1.64</v>
      </c>
      <c r="D267" s="85">
        <v>1.64</v>
      </c>
      <c r="E267" s="85">
        <v>3.8079999999999998</v>
      </c>
      <c r="F267" s="85">
        <v>0.38900000000000001</v>
      </c>
      <c r="G267" s="85">
        <v>0.27400000000000002</v>
      </c>
      <c r="H267" s="85" t="s">
        <v>463</v>
      </c>
      <c r="I267" s="85" t="s">
        <v>585</v>
      </c>
      <c r="J267" s="85">
        <v>180</v>
      </c>
      <c r="K267" s="85" t="s">
        <v>535</v>
      </c>
      <c r="L267"/>
      <c r="M267"/>
      <c r="N267"/>
      <c r="O267"/>
      <c r="P267"/>
      <c r="Q267"/>
      <c r="R267"/>
      <c r="S267"/>
    </row>
    <row r="268" spans="1:19">
      <c r="A268" s="85" t="s">
        <v>700</v>
      </c>
      <c r="B268" s="85" t="s">
        <v>1080</v>
      </c>
      <c r="C268" s="85">
        <v>1.64</v>
      </c>
      <c r="D268" s="85">
        <v>1.64</v>
      </c>
      <c r="E268" s="85">
        <v>3.8079999999999998</v>
      </c>
      <c r="F268" s="85">
        <v>0.38900000000000001</v>
      </c>
      <c r="G268" s="85">
        <v>0.27400000000000002</v>
      </c>
      <c r="H268" s="85" t="s">
        <v>463</v>
      </c>
      <c r="I268" s="85" t="s">
        <v>585</v>
      </c>
      <c r="J268" s="85">
        <v>180</v>
      </c>
      <c r="K268" s="85" t="s">
        <v>535</v>
      </c>
      <c r="L268"/>
      <c r="M268"/>
      <c r="N268"/>
      <c r="O268"/>
      <c r="P268"/>
      <c r="Q268"/>
      <c r="R268"/>
      <c r="S268"/>
    </row>
    <row r="269" spans="1:19">
      <c r="A269" s="85" t="s">
        <v>701</v>
      </c>
      <c r="B269" s="85" t="s">
        <v>1080</v>
      </c>
      <c r="C269" s="85">
        <v>1.65</v>
      </c>
      <c r="D269" s="85">
        <v>1.65</v>
      </c>
      <c r="E269" s="85">
        <v>3.8079999999999998</v>
      </c>
      <c r="F269" s="85">
        <v>0.38900000000000001</v>
      </c>
      <c r="G269" s="85">
        <v>0.27400000000000002</v>
      </c>
      <c r="H269" s="85" t="s">
        <v>463</v>
      </c>
      <c r="I269" s="85" t="s">
        <v>586</v>
      </c>
      <c r="J269" s="85">
        <v>180</v>
      </c>
      <c r="K269" s="85" t="s">
        <v>535</v>
      </c>
      <c r="L269"/>
      <c r="M269"/>
      <c r="N269"/>
      <c r="O269"/>
      <c r="P269"/>
      <c r="Q269"/>
      <c r="R269"/>
      <c r="S269"/>
    </row>
    <row r="270" spans="1:19">
      <c r="A270" s="85" t="s">
        <v>702</v>
      </c>
      <c r="B270" s="85" t="s">
        <v>1080</v>
      </c>
      <c r="C270" s="85">
        <v>1.65</v>
      </c>
      <c r="D270" s="85">
        <v>1.65</v>
      </c>
      <c r="E270" s="85">
        <v>3.8079999999999998</v>
      </c>
      <c r="F270" s="85">
        <v>0.38900000000000001</v>
      </c>
      <c r="G270" s="85">
        <v>0.27400000000000002</v>
      </c>
      <c r="H270" s="85" t="s">
        <v>463</v>
      </c>
      <c r="I270" s="85" t="s">
        <v>587</v>
      </c>
      <c r="J270" s="85">
        <v>0</v>
      </c>
      <c r="K270" s="85" t="s">
        <v>528</v>
      </c>
      <c r="L270"/>
      <c r="M270"/>
      <c r="N270"/>
      <c r="O270"/>
      <c r="P270"/>
      <c r="Q270"/>
      <c r="R270"/>
      <c r="S270"/>
    </row>
    <row r="271" spans="1:19">
      <c r="A271" s="85" t="s">
        <v>703</v>
      </c>
      <c r="B271" s="85" t="s">
        <v>1080</v>
      </c>
      <c r="C271" s="85">
        <v>1.64</v>
      </c>
      <c r="D271" s="85">
        <v>1.64</v>
      </c>
      <c r="E271" s="85">
        <v>3.8079999999999998</v>
      </c>
      <c r="F271" s="85">
        <v>0.38900000000000001</v>
      </c>
      <c r="G271" s="85">
        <v>0.27400000000000002</v>
      </c>
      <c r="H271" s="85" t="s">
        <v>463</v>
      </c>
      <c r="I271" s="85" t="s">
        <v>588</v>
      </c>
      <c r="J271" s="85">
        <v>0</v>
      </c>
      <c r="K271" s="85" t="s">
        <v>528</v>
      </c>
      <c r="L271"/>
      <c r="M271"/>
      <c r="N271"/>
      <c r="O271"/>
      <c r="P271"/>
      <c r="Q271"/>
      <c r="R271"/>
      <c r="S271"/>
    </row>
    <row r="272" spans="1:19">
      <c r="A272" s="85" t="s">
        <v>704</v>
      </c>
      <c r="B272" s="85" t="s">
        <v>1080</v>
      </c>
      <c r="C272" s="85">
        <v>1.64</v>
      </c>
      <c r="D272" s="85">
        <v>1.64</v>
      </c>
      <c r="E272" s="85">
        <v>3.8079999999999998</v>
      </c>
      <c r="F272" s="85">
        <v>0.38900000000000001</v>
      </c>
      <c r="G272" s="85">
        <v>0.27400000000000002</v>
      </c>
      <c r="H272" s="85" t="s">
        <v>463</v>
      </c>
      <c r="I272" s="85" t="s">
        <v>588</v>
      </c>
      <c r="J272" s="85">
        <v>0</v>
      </c>
      <c r="K272" s="85" t="s">
        <v>528</v>
      </c>
      <c r="L272"/>
      <c r="M272"/>
      <c r="N272"/>
      <c r="O272"/>
      <c r="P272"/>
      <c r="Q272"/>
      <c r="R272"/>
      <c r="S272"/>
    </row>
    <row r="273" spans="1:19">
      <c r="A273" s="85" t="s">
        <v>705</v>
      </c>
      <c r="B273" s="85" t="s">
        <v>1080</v>
      </c>
      <c r="C273" s="85">
        <v>1.64</v>
      </c>
      <c r="D273" s="85">
        <v>1.64</v>
      </c>
      <c r="E273" s="85">
        <v>3.8079999999999998</v>
      </c>
      <c r="F273" s="85">
        <v>0.38900000000000001</v>
      </c>
      <c r="G273" s="85">
        <v>0.27400000000000002</v>
      </c>
      <c r="H273" s="85" t="s">
        <v>463</v>
      </c>
      <c r="I273" s="85" t="s">
        <v>588</v>
      </c>
      <c r="J273" s="85">
        <v>0</v>
      </c>
      <c r="K273" s="85" t="s">
        <v>528</v>
      </c>
      <c r="L273"/>
      <c r="M273"/>
      <c r="N273"/>
      <c r="O273"/>
      <c r="P273"/>
      <c r="Q273"/>
      <c r="R273"/>
      <c r="S273"/>
    </row>
    <row r="274" spans="1:19">
      <c r="A274" s="85" t="s">
        <v>706</v>
      </c>
      <c r="B274" s="85" t="s">
        <v>1080</v>
      </c>
      <c r="C274" s="85">
        <v>1.64</v>
      </c>
      <c r="D274" s="85">
        <v>1.64</v>
      </c>
      <c r="E274" s="85">
        <v>3.8079999999999998</v>
      </c>
      <c r="F274" s="85">
        <v>0.38900000000000001</v>
      </c>
      <c r="G274" s="85">
        <v>0.27400000000000002</v>
      </c>
      <c r="H274" s="85" t="s">
        <v>463</v>
      </c>
      <c r="I274" s="85" t="s">
        <v>588</v>
      </c>
      <c r="J274" s="85">
        <v>0</v>
      </c>
      <c r="K274" s="85" t="s">
        <v>528</v>
      </c>
      <c r="L274"/>
      <c r="M274"/>
      <c r="N274"/>
      <c r="O274"/>
      <c r="P274"/>
      <c r="Q274"/>
      <c r="R274"/>
      <c r="S274"/>
    </row>
    <row r="275" spans="1:19">
      <c r="A275" s="85" t="s">
        <v>707</v>
      </c>
      <c r="B275" s="85" t="s">
        <v>1080</v>
      </c>
      <c r="C275" s="85">
        <v>1.65</v>
      </c>
      <c r="D275" s="85">
        <v>1.65</v>
      </c>
      <c r="E275" s="85">
        <v>3.8079999999999998</v>
      </c>
      <c r="F275" s="85">
        <v>0.38900000000000001</v>
      </c>
      <c r="G275" s="85">
        <v>0.27400000000000002</v>
      </c>
      <c r="H275" s="85" t="s">
        <v>463</v>
      </c>
      <c r="I275" s="85" t="s">
        <v>590</v>
      </c>
      <c r="J275" s="85">
        <v>0</v>
      </c>
      <c r="K275" s="85" t="s">
        <v>528</v>
      </c>
      <c r="L275"/>
      <c r="M275"/>
      <c r="N275"/>
      <c r="O275"/>
      <c r="P275"/>
      <c r="Q275"/>
      <c r="R275"/>
      <c r="S275"/>
    </row>
    <row r="276" spans="1:19">
      <c r="A276" s="85" t="s">
        <v>708</v>
      </c>
      <c r="B276" s="85" t="s">
        <v>1080</v>
      </c>
      <c r="C276" s="85">
        <v>1.65</v>
      </c>
      <c r="D276" s="85">
        <v>1.65</v>
      </c>
      <c r="E276" s="85">
        <v>3.8079999999999998</v>
      </c>
      <c r="F276" s="85">
        <v>0.38900000000000001</v>
      </c>
      <c r="G276" s="85">
        <v>0.27400000000000002</v>
      </c>
      <c r="H276" s="85" t="s">
        <v>463</v>
      </c>
      <c r="I276" s="85" t="s">
        <v>591</v>
      </c>
      <c r="J276" s="85">
        <v>0</v>
      </c>
      <c r="K276" s="85" t="s">
        <v>528</v>
      </c>
      <c r="L276"/>
      <c r="M276"/>
      <c r="N276"/>
      <c r="O276"/>
      <c r="P276"/>
      <c r="Q276"/>
      <c r="R276"/>
      <c r="S276"/>
    </row>
    <row r="277" spans="1:19">
      <c r="A277" s="85" t="s">
        <v>709</v>
      </c>
      <c r="B277" s="85" t="s">
        <v>1080</v>
      </c>
      <c r="C277" s="85">
        <v>1.64</v>
      </c>
      <c r="D277" s="85">
        <v>1.64</v>
      </c>
      <c r="E277" s="85">
        <v>3.8079999999999998</v>
      </c>
      <c r="F277" s="85">
        <v>0.38900000000000001</v>
      </c>
      <c r="G277" s="85">
        <v>0.27400000000000002</v>
      </c>
      <c r="H277" s="85" t="s">
        <v>463</v>
      </c>
      <c r="I277" s="85" t="s">
        <v>591</v>
      </c>
      <c r="J277" s="85">
        <v>0</v>
      </c>
      <c r="K277" s="85" t="s">
        <v>528</v>
      </c>
      <c r="L277"/>
      <c r="M277"/>
      <c r="N277"/>
      <c r="O277"/>
      <c r="P277"/>
      <c r="Q277"/>
      <c r="R277"/>
      <c r="S277"/>
    </row>
    <row r="278" spans="1:19">
      <c r="A278" s="85" t="s">
        <v>710</v>
      </c>
      <c r="B278" s="85" t="s">
        <v>1080</v>
      </c>
      <c r="C278" s="85">
        <v>1.64</v>
      </c>
      <c r="D278" s="85">
        <v>1.64</v>
      </c>
      <c r="E278" s="85">
        <v>3.8079999999999998</v>
      </c>
      <c r="F278" s="85">
        <v>0.38900000000000001</v>
      </c>
      <c r="G278" s="85">
        <v>0.27400000000000002</v>
      </c>
      <c r="H278" s="85" t="s">
        <v>463</v>
      </c>
      <c r="I278" s="85" t="s">
        <v>591</v>
      </c>
      <c r="J278" s="85">
        <v>0</v>
      </c>
      <c r="K278" s="85" t="s">
        <v>528</v>
      </c>
      <c r="L278"/>
      <c r="M278"/>
      <c r="N278"/>
      <c r="O278"/>
      <c r="P278"/>
      <c r="Q278"/>
      <c r="R278"/>
      <c r="S278"/>
    </row>
    <row r="279" spans="1:19">
      <c r="A279" s="85" t="s">
        <v>711</v>
      </c>
      <c r="B279" s="85" t="s">
        <v>1080</v>
      </c>
      <c r="C279" s="85">
        <v>1.64</v>
      </c>
      <c r="D279" s="85">
        <v>1.64</v>
      </c>
      <c r="E279" s="85">
        <v>3.8079999999999998</v>
      </c>
      <c r="F279" s="85">
        <v>0.38900000000000001</v>
      </c>
      <c r="G279" s="85">
        <v>0.27400000000000002</v>
      </c>
      <c r="H279" s="85" t="s">
        <v>463</v>
      </c>
      <c r="I279" s="85" t="s">
        <v>591</v>
      </c>
      <c r="J279" s="85">
        <v>0</v>
      </c>
      <c r="K279" s="85" t="s">
        <v>528</v>
      </c>
      <c r="L279"/>
      <c r="M279"/>
      <c r="N279"/>
      <c r="O279"/>
      <c r="P279"/>
      <c r="Q279"/>
      <c r="R279"/>
      <c r="S279"/>
    </row>
    <row r="280" spans="1:19">
      <c r="A280" s="85" t="s">
        <v>712</v>
      </c>
      <c r="B280" s="85" t="s">
        <v>1080</v>
      </c>
      <c r="C280" s="85">
        <v>1.64</v>
      </c>
      <c r="D280" s="85">
        <v>1.64</v>
      </c>
      <c r="E280" s="85">
        <v>3.8079999999999998</v>
      </c>
      <c r="F280" s="85">
        <v>0.38900000000000001</v>
      </c>
      <c r="G280" s="85">
        <v>0.27400000000000002</v>
      </c>
      <c r="H280" s="85" t="s">
        <v>463</v>
      </c>
      <c r="I280" s="85" t="s">
        <v>592</v>
      </c>
      <c r="J280" s="85">
        <v>0</v>
      </c>
      <c r="K280" s="85" t="s">
        <v>528</v>
      </c>
      <c r="L280"/>
      <c r="M280"/>
      <c r="N280"/>
      <c r="O280"/>
      <c r="P280"/>
      <c r="Q280"/>
      <c r="R280"/>
      <c r="S280"/>
    </row>
    <row r="281" spans="1:19">
      <c r="A281" s="85" t="s">
        <v>715</v>
      </c>
      <c r="B281" s="85" t="s">
        <v>1080</v>
      </c>
      <c r="C281" s="85">
        <v>1.64</v>
      </c>
      <c r="D281" s="85">
        <v>1.64</v>
      </c>
      <c r="E281" s="85">
        <v>3.8079999999999998</v>
      </c>
      <c r="F281" s="85">
        <v>0.38900000000000001</v>
      </c>
      <c r="G281" s="85">
        <v>0.27400000000000002</v>
      </c>
      <c r="H281" s="85" t="s">
        <v>463</v>
      </c>
      <c r="I281" s="85" t="s">
        <v>604</v>
      </c>
      <c r="J281" s="85">
        <v>180</v>
      </c>
      <c r="K281" s="85" t="s">
        <v>535</v>
      </c>
      <c r="L281"/>
      <c r="M281"/>
      <c r="N281"/>
      <c r="O281"/>
      <c r="P281"/>
      <c r="Q281"/>
      <c r="R281"/>
      <c r="S281"/>
    </row>
    <row r="282" spans="1:19">
      <c r="A282" s="85" t="s">
        <v>716</v>
      </c>
      <c r="B282" s="85" t="s">
        <v>1080</v>
      </c>
      <c r="C282" s="85">
        <v>1.64</v>
      </c>
      <c r="D282" s="85">
        <v>1.64</v>
      </c>
      <c r="E282" s="85">
        <v>3.8079999999999998</v>
      </c>
      <c r="F282" s="85">
        <v>0.38900000000000001</v>
      </c>
      <c r="G282" s="85">
        <v>0.27400000000000002</v>
      </c>
      <c r="H282" s="85" t="s">
        <v>463</v>
      </c>
      <c r="I282" s="85" t="s">
        <v>605</v>
      </c>
      <c r="J282" s="85">
        <v>180</v>
      </c>
      <c r="K282" s="85" t="s">
        <v>535</v>
      </c>
      <c r="L282"/>
      <c r="M282"/>
      <c r="N282"/>
      <c r="O282"/>
      <c r="P282"/>
      <c r="Q282"/>
      <c r="R282"/>
      <c r="S282"/>
    </row>
    <row r="283" spans="1:19">
      <c r="A283" s="85" t="s">
        <v>717</v>
      </c>
      <c r="B283" s="85" t="s">
        <v>1080</v>
      </c>
      <c r="C283" s="85">
        <v>1.64</v>
      </c>
      <c r="D283" s="85">
        <v>1.64</v>
      </c>
      <c r="E283" s="85">
        <v>3.8079999999999998</v>
      </c>
      <c r="F283" s="85">
        <v>0.38900000000000001</v>
      </c>
      <c r="G283" s="85">
        <v>0.27400000000000002</v>
      </c>
      <c r="H283" s="85" t="s">
        <v>463</v>
      </c>
      <c r="I283" s="85" t="s">
        <v>605</v>
      </c>
      <c r="J283" s="85">
        <v>180</v>
      </c>
      <c r="K283" s="85" t="s">
        <v>535</v>
      </c>
      <c r="L283"/>
      <c r="M283"/>
      <c r="N283"/>
      <c r="O283"/>
      <c r="P283"/>
      <c r="Q283"/>
      <c r="R283"/>
      <c r="S283"/>
    </row>
    <row r="284" spans="1:19">
      <c r="A284" s="85" t="s">
        <v>718</v>
      </c>
      <c r="B284" s="85" t="s">
        <v>1080</v>
      </c>
      <c r="C284" s="85">
        <v>1.64</v>
      </c>
      <c r="D284" s="85">
        <v>1.64</v>
      </c>
      <c r="E284" s="85">
        <v>3.8079999999999998</v>
      </c>
      <c r="F284" s="85">
        <v>0.38900000000000001</v>
      </c>
      <c r="G284" s="85">
        <v>0.27400000000000002</v>
      </c>
      <c r="H284" s="85" t="s">
        <v>463</v>
      </c>
      <c r="I284" s="85" t="s">
        <v>605</v>
      </c>
      <c r="J284" s="85">
        <v>180</v>
      </c>
      <c r="K284" s="85" t="s">
        <v>535</v>
      </c>
      <c r="L284"/>
      <c r="M284"/>
      <c r="N284"/>
      <c r="O284"/>
      <c r="P284"/>
      <c r="Q284"/>
      <c r="R284"/>
      <c r="S284"/>
    </row>
    <row r="285" spans="1:19">
      <c r="A285" s="85" t="s">
        <v>719</v>
      </c>
      <c r="B285" s="85" t="s">
        <v>1080</v>
      </c>
      <c r="C285" s="85">
        <v>1.64</v>
      </c>
      <c r="D285" s="85">
        <v>1.64</v>
      </c>
      <c r="E285" s="85">
        <v>3.8079999999999998</v>
      </c>
      <c r="F285" s="85">
        <v>0.38900000000000001</v>
      </c>
      <c r="G285" s="85">
        <v>0.27400000000000002</v>
      </c>
      <c r="H285" s="85" t="s">
        <v>463</v>
      </c>
      <c r="I285" s="85" t="s">
        <v>605</v>
      </c>
      <c r="J285" s="85">
        <v>180</v>
      </c>
      <c r="K285" s="85" t="s">
        <v>535</v>
      </c>
      <c r="L285"/>
      <c r="M285"/>
      <c r="N285"/>
      <c r="O285"/>
      <c r="P285"/>
      <c r="Q285"/>
      <c r="R285"/>
      <c r="S285"/>
    </row>
    <row r="286" spans="1:19">
      <c r="A286" s="85" t="s">
        <v>720</v>
      </c>
      <c r="B286" s="85" t="s">
        <v>1080</v>
      </c>
      <c r="C286" s="85">
        <v>1.65</v>
      </c>
      <c r="D286" s="85">
        <v>1.65</v>
      </c>
      <c r="E286" s="85">
        <v>3.8079999999999998</v>
      </c>
      <c r="F286" s="85">
        <v>0.38900000000000001</v>
      </c>
      <c r="G286" s="85">
        <v>0.27400000000000002</v>
      </c>
      <c r="H286" s="85" t="s">
        <v>463</v>
      </c>
      <c r="I286" s="85" t="s">
        <v>606</v>
      </c>
      <c r="J286" s="85">
        <v>180</v>
      </c>
      <c r="K286" s="85" t="s">
        <v>535</v>
      </c>
      <c r="L286"/>
      <c r="M286"/>
      <c r="N286"/>
      <c r="O286"/>
      <c r="P286"/>
      <c r="Q286"/>
      <c r="R286"/>
      <c r="S286"/>
    </row>
    <row r="287" spans="1:19">
      <c r="A287" s="85" t="s">
        <v>721</v>
      </c>
      <c r="B287" s="85" t="s">
        <v>1080</v>
      </c>
      <c r="C287" s="85">
        <v>3.41</v>
      </c>
      <c r="D287" s="85">
        <v>3.41</v>
      </c>
      <c r="E287" s="85">
        <v>3.8079999999999998</v>
      </c>
      <c r="F287" s="85">
        <v>0.38900000000000001</v>
      </c>
      <c r="G287" s="85">
        <v>0.27400000000000002</v>
      </c>
      <c r="H287" s="85" t="s">
        <v>463</v>
      </c>
      <c r="I287" s="85" t="s">
        <v>606</v>
      </c>
      <c r="J287" s="85">
        <v>180</v>
      </c>
      <c r="K287" s="85" t="s">
        <v>535</v>
      </c>
      <c r="L287"/>
      <c r="M287"/>
      <c r="N287"/>
      <c r="O287"/>
      <c r="P287"/>
      <c r="Q287"/>
      <c r="R287"/>
      <c r="S287"/>
    </row>
    <row r="288" spans="1:19">
      <c r="A288" s="85" t="s">
        <v>722</v>
      </c>
      <c r="B288" s="85" t="s">
        <v>1080</v>
      </c>
      <c r="C288" s="85">
        <v>1.65</v>
      </c>
      <c r="D288" s="85">
        <v>1.65</v>
      </c>
      <c r="E288" s="85">
        <v>3.8079999999999998</v>
      </c>
      <c r="F288" s="85">
        <v>0.38900000000000001</v>
      </c>
      <c r="G288" s="85">
        <v>0.27400000000000002</v>
      </c>
      <c r="H288" s="85" t="s">
        <v>463</v>
      </c>
      <c r="I288" s="85" t="s">
        <v>606</v>
      </c>
      <c r="J288" s="85">
        <v>180</v>
      </c>
      <c r="K288" s="85" t="s">
        <v>535</v>
      </c>
      <c r="L288"/>
      <c r="M288"/>
      <c r="N288"/>
      <c r="O288"/>
      <c r="P288"/>
      <c r="Q288"/>
      <c r="R288"/>
      <c r="S288"/>
    </row>
    <row r="289" spans="1:19">
      <c r="A289" s="85" t="s">
        <v>723</v>
      </c>
      <c r="B289" s="85" t="s">
        <v>1080</v>
      </c>
      <c r="C289" s="85">
        <v>1.64</v>
      </c>
      <c r="D289" s="85">
        <v>1.64</v>
      </c>
      <c r="E289" s="85">
        <v>3.8079999999999998</v>
      </c>
      <c r="F289" s="85">
        <v>0.38900000000000001</v>
      </c>
      <c r="G289" s="85">
        <v>0.27400000000000002</v>
      </c>
      <c r="H289" s="85" t="s">
        <v>463</v>
      </c>
      <c r="I289" s="85" t="s">
        <v>607</v>
      </c>
      <c r="J289" s="85">
        <v>180</v>
      </c>
      <c r="K289" s="85" t="s">
        <v>535</v>
      </c>
      <c r="L289"/>
      <c r="M289"/>
      <c r="N289"/>
      <c r="O289"/>
      <c r="P289"/>
      <c r="Q289"/>
      <c r="R289"/>
      <c r="S289"/>
    </row>
    <row r="290" spans="1:19">
      <c r="A290" s="85" t="s">
        <v>724</v>
      </c>
      <c r="B290" s="85" t="s">
        <v>1080</v>
      </c>
      <c r="C290" s="85">
        <v>1.64</v>
      </c>
      <c r="D290" s="85">
        <v>1.64</v>
      </c>
      <c r="E290" s="85">
        <v>3.8079999999999998</v>
      </c>
      <c r="F290" s="85">
        <v>0.38900000000000001</v>
      </c>
      <c r="G290" s="85">
        <v>0.27400000000000002</v>
      </c>
      <c r="H290" s="85" t="s">
        <v>463</v>
      </c>
      <c r="I290" s="85" t="s">
        <v>607</v>
      </c>
      <c r="J290" s="85">
        <v>180</v>
      </c>
      <c r="K290" s="85" t="s">
        <v>535</v>
      </c>
      <c r="L290"/>
      <c r="M290"/>
      <c r="N290"/>
      <c r="O290"/>
      <c r="P290"/>
      <c r="Q290"/>
      <c r="R290"/>
      <c r="S290"/>
    </row>
    <row r="291" spans="1:19">
      <c r="A291" s="85" t="s">
        <v>725</v>
      </c>
      <c r="B291" s="85" t="s">
        <v>1080</v>
      </c>
      <c r="C291" s="85">
        <v>1.64</v>
      </c>
      <c r="D291" s="85">
        <v>1.64</v>
      </c>
      <c r="E291" s="85">
        <v>3.8079999999999998</v>
      </c>
      <c r="F291" s="85">
        <v>0.38900000000000001</v>
      </c>
      <c r="G291" s="85">
        <v>0.27400000000000002</v>
      </c>
      <c r="H291" s="85" t="s">
        <v>463</v>
      </c>
      <c r="I291" s="85" t="s">
        <v>607</v>
      </c>
      <c r="J291" s="85">
        <v>180</v>
      </c>
      <c r="K291" s="85" t="s">
        <v>535</v>
      </c>
      <c r="L291"/>
      <c r="M291"/>
      <c r="N291"/>
      <c r="O291"/>
      <c r="P291"/>
      <c r="Q291"/>
      <c r="R291"/>
      <c r="S291"/>
    </row>
    <row r="292" spans="1:19">
      <c r="A292" s="85" t="s">
        <v>726</v>
      </c>
      <c r="B292" s="85" t="s">
        <v>1080</v>
      </c>
      <c r="C292" s="85">
        <v>1.64</v>
      </c>
      <c r="D292" s="85">
        <v>1.64</v>
      </c>
      <c r="E292" s="85">
        <v>3.8079999999999998</v>
      </c>
      <c r="F292" s="85">
        <v>0.38900000000000001</v>
      </c>
      <c r="G292" s="85">
        <v>0.27400000000000002</v>
      </c>
      <c r="H292" s="85" t="s">
        <v>463</v>
      </c>
      <c r="I292" s="85" t="s">
        <v>607</v>
      </c>
      <c r="J292" s="85">
        <v>180</v>
      </c>
      <c r="K292" s="85" t="s">
        <v>535</v>
      </c>
      <c r="L292"/>
      <c r="M292"/>
      <c r="N292"/>
      <c r="O292"/>
      <c r="P292"/>
      <c r="Q292"/>
      <c r="R292"/>
      <c r="S292"/>
    </row>
    <row r="293" spans="1:19">
      <c r="A293" s="85" t="s">
        <v>727</v>
      </c>
      <c r="B293" s="85" t="s">
        <v>1080</v>
      </c>
      <c r="C293" s="85">
        <v>1.65</v>
      </c>
      <c r="D293" s="85">
        <v>1.65</v>
      </c>
      <c r="E293" s="85">
        <v>3.8079999999999998</v>
      </c>
      <c r="F293" s="85">
        <v>0.38900000000000001</v>
      </c>
      <c r="G293" s="85">
        <v>0.27400000000000002</v>
      </c>
      <c r="H293" s="85" t="s">
        <v>463</v>
      </c>
      <c r="I293" s="85" t="s">
        <v>608</v>
      </c>
      <c r="J293" s="85">
        <v>180</v>
      </c>
      <c r="K293" s="85" t="s">
        <v>535</v>
      </c>
      <c r="L293"/>
      <c r="M293"/>
      <c r="N293"/>
      <c r="O293"/>
      <c r="P293"/>
      <c r="Q293"/>
      <c r="R293"/>
      <c r="S293"/>
    </row>
    <row r="294" spans="1:19">
      <c r="A294" s="85" t="s">
        <v>728</v>
      </c>
      <c r="B294" s="85" t="s">
        <v>1080</v>
      </c>
      <c r="C294" s="85">
        <v>1.65</v>
      </c>
      <c r="D294" s="85">
        <v>1.65</v>
      </c>
      <c r="E294" s="85">
        <v>3.8079999999999998</v>
      </c>
      <c r="F294" s="85">
        <v>0.38900000000000001</v>
      </c>
      <c r="G294" s="85">
        <v>0.27400000000000002</v>
      </c>
      <c r="H294" s="85" t="s">
        <v>463</v>
      </c>
      <c r="I294" s="85" t="s">
        <v>609</v>
      </c>
      <c r="J294" s="85">
        <v>0</v>
      </c>
      <c r="K294" s="85" t="s">
        <v>528</v>
      </c>
      <c r="L294"/>
      <c r="M294"/>
      <c r="N294"/>
      <c r="O294"/>
      <c r="P294"/>
      <c r="Q294"/>
      <c r="R294"/>
      <c r="S294"/>
    </row>
    <row r="295" spans="1:19">
      <c r="A295" s="85" t="s">
        <v>729</v>
      </c>
      <c r="B295" s="85" t="s">
        <v>1080</v>
      </c>
      <c r="C295" s="85">
        <v>1.64</v>
      </c>
      <c r="D295" s="85">
        <v>1.64</v>
      </c>
      <c r="E295" s="85">
        <v>3.8079999999999998</v>
      </c>
      <c r="F295" s="85">
        <v>0.38900000000000001</v>
      </c>
      <c r="G295" s="85">
        <v>0.27400000000000002</v>
      </c>
      <c r="H295" s="85" t="s">
        <v>463</v>
      </c>
      <c r="I295" s="85" t="s">
        <v>610</v>
      </c>
      <c r="J295" s="85">
        <v>0</v>
      </c>
      <c r="K295" s="85" t="s">
        <v>528</v>
      </c>
      <c r="L295"/>
      <c r="M295"/>
      <c r="N295"/>
      <c r="O295"/>
      <c r="P295"/>
      <c r="Q295"/>
      <c r="R295"/>
      <c r="S295"/>
    </row>
    <row r="296" spans="1:19">
      <c r="A296" s="85" t="s">
        <v>730</v>
      </c>
      <c r="B296" s="85" t="s">
        <v>1080</v>
      </c>
      <c r="C296" s="85">
        <v>1.64</v>
      </c>
      <c r="D296" s="85">
        <v>1.64</v>
      </c>
      <c r="E296" s="85">
        <v>3.8079999999999998</v>
      </c>
      <c r="F296" s="85">
        <v>0.38900000000000001</v>
      </c>
      <c r="G296" s="85">
        <v>0.27400000000000002</v>
      </c>
      <c r="H296" s="85" t="s">
        <v>463</v>
      </c>
      <c r="I296" s="85" t="s">
        <v>610</v>
      </c>
      <c r="J296" s="85">
        <v>0</v>
      </c>
      <c r="K296" s="85" t="s">
        <v>528</v>
      </c>
      <c r="L296"/>
      <c r="M296"/>
      <c r="N296"/>
      <c r="O296"/>
      <c r="P296"/>
      <c r="Q296"/>
      <c r="R296"/>
      <c r="S296"/>
    </row>
    <row r="297" spans="1:19">
      <c r="A297" s="85" t="s">
        <v>731</v>
      </c>
      <c r="B297" s="85" t="s">
        <v>1080</v>
      </c>
      <c r="C297" s="85">
        <v>1.64</v>
      </c>
      <c r="D297" s="85">
        <v>1.64</v>
      </c>
      <c r="E297" s="85">
        <v>3.8079999999999998</v>
      </c>
      <c r="F297" s="85">
        <v>0.38900000000000001</v>
      </c>
      <c r="G297" s="85">
        <v>0.27400000000000002</v>
      </c>
      <c r="H297" s="85" t="s">
        <v>463</v>
      </c>
      <c r="I297" s="85" t="s">
        <v>610</v>
      </c>
      <c r="J297" s="85">
        <v>0</v>
      </c>
      <c r="K297" s="85" t="s">
        <v>528</v>
      </c>
      <c r="L297"/>
      <c r="M297"/>
      <c r="N297"/>
      <c r="O297"/>
      <c r="P297"/>
      <c r="Q297"/>
      <c r="R297"/>
      <c r="S297"/>
    </row>
    <row r="298" spans="1:19">
      <c r="A298" s="85" t="s">
        <v>732</v>
      </c>
      <c r="B298" s="85" t="s">
        <v>1080</v>
      </c>
      <c r="C298" s="85">
        <v>1.64</v>
      </c>
      <c r="D298" s="85">
        <v>1.64</v>
      </c>
      <c r="E298" s="85">
        <v>3.8079999999999998</v>
      </c>
      <c r="F298" s="85">
        <v>0.38900000000000001</v>
      </c>
      <c r="G298" s="85">
        <v>0.27400000000000002</v>
      </c>
      <c r="H298" s="85" t="s">
        <v>463</v>
      </c>
      <c r="I298" s="85" t="s">
        <v>610</v>
      </c>
      <c r="J298" s="85">
        <v>0</v>
      </c>
      <c r="K298" s="85" t="s">
        <v>528</v>
      </c>
      <c r="L298"/>
      <c r="M298"/>
      <c r="N298"/>
      <c r="O298"/>
      <c r="P298"/>
      <c r="Q298"/>
      <c r="R298"/>
      <c r="S298"/>
    </row>
    <row r="299" spans="1:19">
      <c r="A299" s="85" t="s">
        <v>733</v>
      </c>
      <c r="B299" s="85" t="s">
        <v>1080</v>
      </c>
      <c r="C299" s="85">
        <v>1.65</v>
      </c>
      <c r="D299" s="85">
        <v>1.65</v>
      </c>
      <c r="E299" s="85">
        <v>3.8079999999999998</v>
      </c>
      <c r="F299" s="85">
        <v>0.38900000000000001</v>
      </c>
      <c r="G299" s="85">
        <v>0.27400000000000002</v>
      </c>
      <c r="H299" s="85" t="s">
        <v>463</v>
      </c>
      <c r="I299" s="85" t="s">
        <v>612</v>
      </c>
      <c r="J299" s="85">
        <v>0</v>
      </c>
      <c r="K299" s="85" t="s">
        <v>528</v>
      </c>
      <c r="L299"/>
      <c r="M299"/>
      <c r="N299"/>
      <c r="O299"/>
      <c r="P299"/>
      <c r="Q299"/>
      <c r="R299"/>
      <c r="S299"/>
    </row>
    <row r="300" spans="1:19">
      <c r="A300" s="85" t="s">
        <v>734</v>
      </c>
      <c r="B300" s="85" t="s">
        <v>1080</v>
      </c>
      <c r="C300" s="85">
        <v>1.65</v>
      </c>
      <c r="D300" s="85">
        <v>1.65</v>
      </c>
      <c r="E300" s="85">
        <v>3.8079999999999998</v>
      </c>
      <c r="F300" s="85">
        <v>0.38900000000000001</v>
      </c>
      <c r="G300" s="85">
        <v>0.27400000000000002</v>
      </c>
      <c r="H300" s="85" t="s">
        <v>463</v>
      </c>
      <c r="I300" s="85" t="s">
        <v>613</v>
      </c>
      <c r="J300" s="85">
        <v>0</v>
      </c>
      <c r="K300" s="85" t="s">
        <v>528</v>
      </c>
      <c r="L300"/>
      <c r="M300"/>
      <c r="N300"/>
      <c r="O300"/>
      <c r="P300"/>
      <c r="Q300"/>
      <c r="R300"/>
      <c r="S300"/>
    </row>
    <row r="301" spans="1:19">
      <c r="A301" s="85" t="s">
        <v>735</v>
      </c>
      <c r="B301" s="85" t="s">
        <v>1080</v>
      </c>
      <c r="C301" s="85">
        <v>1.64</v>
      </c>
      <c r="D301" s="85">
        <v>1.64</v>
      </c>
      <c r="E301" s="85">
        <v>3.8079999999999998</v>
      </c>
      <c r="F301" s="85">
        <v>0.38900000000000001</v>
      </c>
      <c r="G301" s="85">
        <v>0.27400000000000002</v>
      </c>
      <c r="H301" s="85" t="s">
        <v>463</v>
      </c>
      <c r="I301" s="85" t="s">
        <v>613</v>
      </c>
      <c r="J301" s="85">
        <v>0</v>
      </c>
      <c r="K301" s="85" t="s">
        <v>528</v>
      </c>
      <c r="L301"/>
      <c r="M301"/>
      <c r="N301"/>
      <c r="O301"/>
      <c r="P301"/>
      <c r="Q301"/>
      <c r="R301"/>
      <c r="S301"/>
    </row>
    <row r="302" spans="1:19">
      <c r="A302" s="85" t="s">
        <v>736</v>
      </c>
      <c r="B302" s="85" t="s">
        <v>1080</v>
      </c>
      <c r="C302" s="85">
        <v>1.64</v>
      </c>
      <c r="D302" s="85">
        <v>1.64</v>
      </c>
      <c r="E302" s="85">
        <v>3.8079999999999998</v>
      </c>
      <c r="F302" s="85">
        <v>0.38900000000000001</v>
      </c>
      <c r="G302" s="85">
        <v>0.27400000000000002</v>
      </c>
      <c r="H302" s="85" t="s">
        <v>463</v>
      </c>
      <c r="I302" s="85" t="s">
        <v>613</v>
      </c>
      <c r="J302" s="85">
        <v>0</v>
      </c>
      <c r="K302" s="85" t="s">
        <v>528</v>
      </c>
      <c r="L302"/>
      <c r="M302"/>
      <c r="N302"/>
      <c r="O302"/>
      <c r="P302"/>
      <c r="Q302"/>
      <c r="R302"/>
      <c r="S302"/>
    </row>
    <row r="303" spans="1:19">
      <c r="A303" s="85" t="s">
        <v>737</v>
      </c>
      <c r="B303" s="85" t="s">
        <v>1080</v>
      </c>
      <c r="C303" s="85">
        <v>1.64</v>
      </c>
      <c r="D303" s="85">
        <v>1.64</v>
      </c>
      <c r="E303" s="85">
        <v>3.8079999999999998</v>
      </c>
      <c r="F303" s="85">
        <v>0.38900000000000001</v>
      </c>
      <c r="G303" s="85">
        <v>0.27400000000000002</v>
      </c>
      <c r="H303" s="85" t="s">
        <v>463</v>
      </c>
      <c r="I303" s="85" t="s">
        <v>613</v>
      </c>
      <c r="J303" s="85">
        <v>0</v>
      </c>
      <c r="K303" s="85" t="s">
        <v>528</v>
      </c>
      <c r="L303"/>
      <c r="M303"/>
      <c r="N303"/>
      <c r="O303"/>
      <c r="P303"/>
      <c r="Q303"/>
      <c r="R303"/>
      <c r="S303"/>
    </row>
    <row r="304" spans="1:19">
      <c r="A304" s="85" t="s">
        <v>738</v>
      </c>
      <c r="B304" s="85" t="s">
        <v>1080</v>
      </c>
      <c r="C304" s="85">
        <v>1.64</v>
      </c>
      <c r="D304" s="85">
        <v>1.64</v>
      </c>
      <c r="E304" s="85">
        <v>3.8079999999999998</v>
      </c>
      <c r="F304" s="85">
        <v>0.38900000000000001</v>
      </c>
      <c r="G304" s="85">
        <v>0.27400000000000002</v>
      </c>
      <c r="H304" s="85" t="s">
        <v>463</v>
      </c>
      <c r="I304" s="85" t="s">
        <v>614</v>
      </c>
      <c r="J304" s="85">
        <v>0</v>
      </c>
      <c r="K304" s="85" t="s">
        <v>528</v>
      </c>
      <c r="L304"/>
      <c r="M304"/>
      <c r="N304"/>
      <c r="O304"/>
      <c r="P304"/>
      <c r="Q304"/>
      <c r="R304"/>
      <c r="S304"/>
    </row>
    <row r="305" spans="1:19">
      <c r="A305" s="85" t="s">
        <v>741</v>
      </c>
      <c r="B305" s="85" t="s">
        <v>1080</v>
      </c>
      <c r="C305" s="85">
        <v>1.64</v>
      </c>
      <c r="D305" s="85">
        <v>1.64</v>
      </c>
      <c r="E305" s="85">
        <v>3.8079999999999998</v>
      </c>
      <c r="F305" s="85">
        <v>0.38900000000000001</v>
      </c>
      <c r="G305" s="85">
        <v>0.27400000000000002</v>
      </c>
      <c r="H305" s="85" t="s">
        <v>463</v>
      </c>
      <c r="I305" s="85" t="s">
        <v>629</v>
      </c>
      <c r="J305" s="85">
        <v>180</v>
      </c>
      <c r="K305" s="85" t="s">
        <v>535</v>
      </c>
      <c r="L305"/>
      <c r="M305"/>
      <c r="N305"/>
      <c r="O305"/>
      <c r="P305"/>
      <c r="Q305"/>
      <c r="R305"/>
      <c r="S305"/>
    </row>
    <row r="306" spans="1:19">
      <c r="A306" s="85" t="s">
        <v>742</v>
      </c>
      <c r="B306" s="85" t="s">
        <v>1080</v>
      </c>
      <c r="C306" s="85">
        <v>1.64</v>
      </c>
      <c r="D306" s="85">
        <v>1.64</v>
      </c>
      <c r="E306" s="85">
        <v>3.8079999999999998</v>
      </c>
      <c r="F306" s="85">
        <v>0.38900000000000001</v>
      </c>
      <c r="G306" s="85">
        <v>0.27400000000000002</v>
      </c>
      <c r="H306" s="85" t="s">
        <v>463</v>
      </c>
      <c r="I306" s="85" t="s">
        <v>631</v>
      </c>
      <c r="J306" s="85">
        <v>180</v>
      </c>
      <c r="K306" s="85" t="s">
        <v>535</v>
      </c>
      <c r="L306"/>
      <c r="M306"/>
      <c r="N306"/>
      <c r="O306"/>
      <c r="P306"/>
      <c r="Q306"/>
      <c r="R306"/>
      <c r="S306"/>
    </row>
    <row r="307" spans="1:19">
      <c r="A307" s="85" t="s">
        <v>743</v>
      </c>
      <c r="B307" s="85" t="s">
        <v>1080</v>
      </c>
      <c r="C307" s="85">
        <v>1.64</v>
      </c>
      <c r="D307" s="85">
        <v>1.64</v>
      </c>
      <c r="E307" s="85">
        <v>3.8079999999999998</v>
      </c>
      <c r="F307" s="85">
        <v>0.38900000000000001</v>
      </c>
      <c r="G307" s="85">
        <v>0.27400000000000002</v>
      </c>
      <c r="H307" s="85" t="s">
        <v>463</v>
      </c>
      <c r="I307" s="85" t="s">
        <v>631</v>
      </c>
      <c r="J307" s="85">
        <v>180</v>
      </c>
      <c r="K307" s="85" t="s">
        <v>535</v>
      </c>
      <c r="L307"/>
      <c r="M307"/>
      <c r="N307"/>
      <c r="O307"/>
      <c r="P307"/>
      <c r="Q307"/>
      <c r="R307"/>
      <c r="S307"/>
    </row>
    <row r="308" spans="1:19">
      <c r="A308" s="85" t="s">
        <v>744</v>
      </c>
      <c r="B308" s="85" t="s">
        <v>1080</v>
      </c>
      <c r="C308" s="85">
        <v>1.64</v>
      </c>
      <c r="D308" s="85">
        <v>1.64</v>
      </c>
      <c r="E308" s="85">
        <v>3.8079999999999998</v>
      </c>
      <c r="F308" s="85">
        <v>0.38900000000000001</v>
      </c>
      <c r="G308" s="85">
        <v>0.27400000000000002</v>
      </c>
      <c r="H308" s="85" t="s">
        <v>463</v>
      </c>
      <c r="I308" s="85" t="s">
        <v>631</v>
      </c>
      <c r="J308" s="85">
        <v>180</v>
      </c>
      <c r="K308" s="85" t="s">
        <v>535</v>
      </c>
      <c r="L308"/>
      <c r="M308"/>
      <c r="N308"/>
      <c r="O308"/>
      <c r="P308"/>
      <c r="Q308"/>
      <c r="R308"/>
      <c r="S308"/>
    </row>
    <row r="309" spans="1:19">
      <c r="A309" s="85" t="s">
        <v>745</v>
      </c>
      <c r="B309" s="85" t="s">
        <v>1080</v>
      </c>
      <c r="C309" s="85">
        <v>1.64</v>
      </c>
      <c r="D309" s="85">
        <v>1.64</v>
      </c>
      <c r="E309" s="85">
        <v>3.8079999999999998</v>
      </c>
      <c r="F309" s="85">
        <v>0.38900000000000001</v>
      </c>
      <c r="G309" s="85">
        <v>0.27400000000000002</v>
      </c>
      <c r="H309" s="85" t="s">
        <v>463</v>
      </c>
      <c r="I309" s="85" t="s">
        <v>631</v>
      </c>
      <c r="J309" s="85">
        <v>180</v>
      </c>
      <c r="K309" s="85" t="s">
        <v>535</v>
      </c>
      <c r="L309"/>
      <c r="M309"/>
      <c r="N309"/>
      <c r="O309"/>
      <c r="P309"/>
      <c r="Q309"/>
      <c r="R309"/>
      <c r="S309"/>
    </row>
    <row r="310" spans="1:19">
      <c r="A310" s="85" t="s">
        <v>746</v>
      </c>
      <c r="B310" s="85" t="s">
        <v>1080</v>
      </c>
      <c r="C310" s="85">
        <v>1.65</v>
      </c>
      <c r="D310" s="85">
        <v>1.65</v>
      </c>
      <c r="E310" s="85">
        <v>3.8079999999999998</v>
      </c>
      <c r="F310" s="85">
        <v>0.38900000000000001</v>
      </c>
      <c r="G310" s="85">
        <v>0.27400000000000002</v>
      </c>
      <c r="H310" s="85" t="s">
        <v>463</v>
      </c>
      <c r="I310" s="85" t="s">
        <v>633</v>
      </c>
      <c r="J310" s="85">
        <v>180</v>
      </c>
      <c r="K310" s="85" t="s">
        <v>535</v>
      </c>
      <c r="L310"/>
      <c r="M310"/>
      <c r="N310"/>
      <c r="O310"/>
      <c r="P310"/>
      <c r="Q310"/>
      <c r="R310"/>
      <c r="S310"/>
    </row>
    <row r="311" spans="1:19">
      <c r="A311" s="85" t="s">
        <v>747</v>
      </c>
      <c r="B311" s="85" t="s">
        <v>1080</v>
      </c>
      <c r="C311" s="85">
        <v>1.65</v>
      </c>
      <c r="D311" s="85">
        <v>1.65</v>
      </c>
      <c r="E311" s="85">
        <v>3.8079999999999998</v>
      </c>
      <c r="F311" s="85">
        <v>0.38900000000000001</v>
      </c>
      <c r="G311" s="85">
        <v>0.27400000000000002</v>
      </c>
      <c r="H311" s="85" t="s">
        <v>463</v>
      </c>
      <c r="I311" s="85" t="s">
        <v>633</v>
      </c>
      <c r="J311" s="85">
        <v>180</v>
      </c>
      <c r="K311" s="85" t="s">
        <v>535</v>
      </c>
      <c r="L311"/>
      <c r="M311"/>
      <c r="N311"/>
      <c r="O311"/>
      <c r="P311"/>
      <c r="Q311"/>
      <c r="R311"/>
      <c r="S311"/>
    </row>
    <row r="312" spans="1:19">
      <c r="A312" s="85" t="s">
        <v>748</v>
      </c>
      <c r="B312" s="85" t="s">
        <v>1080</v>
      </c>
      <c r="C312" s="85">
        <v>3.41</v>
      </c>
      <c r="D312" s="85">
        <v>3.41</v>
      </c>
      <c r="E312" s="85">
        <v>3.8079999999999998</v>
      </c>
      <c r="F312" s="85">
        <v>0.38900000000000001</v>
      </c>
      <c r="G312" s="85">
        <v>0.27400000000000002</v>
      </c>
      <c r="H312" s="85" t="s">
        <v>463</v>
      </c>
      <c r="I312" s="85" t="s">
        <v>633</v>
      </c>
      <c r="J312" s="85">
        <v>180</v>
      </c>
      <c r="K312" s="85" t="s">
        <v>535</v>
      </c>
      <c r="L312"/>
      <c r="M312"/>
      <c r="N312"/>
      <c r="O312"/>
      <c r="P312"/>
      <c r="Q312"/>
      <c r="R312"/>
      <c r="S312"/>
    </row>
    <row r="313" spans="1:19">
      <c r="A313" s="85" t="s">
        <v>749</v>
      </c>
      <c r="B313" s="85" t="s">
        <v>1080</v>
      </c>
      <c r="C313" s="85">
        <v>1.64</v>
      </c>
      <c r="D313" s="85">
        <v>1.64</v>
      </c>
      <c r="E313" s="85">
        <v>3.8079999999999998</v>
      </c>
      <c r="F313" s="85">
        <v>0.38900000000000001</v>
      </c>
      <c r="G313" s="85">
        <v>0.27400000000000002</v>
      </c>
      <c r="H313" s="85" t="s">
        <v>463</v>
      </c>
      <c r="I313" s="85" t="s">
        <v>635</v>
      </c>
      <c r="J313" s="85">
        <v>180</v>
      </c>
      <c r="K313" s="85" t="s">
        <v>535</v>
      </c>
      <c r="L313"/>
      <c r="M313"/>
      <c r="N313"/>
      <c r="O313"/>
      <c r="P313"/>
      <c r="Q313"/>
      <c r="R313"/>
      <c r="S313"/>
    </row>
    <row r="314" spans="1:19">
      <c r="A314" s="85" t="s">
        <v>750</v>
      </c>
      <c r="B314" s="85" t="s">
        <v>1080</v>
      </c>
      <c r="C314" s="85">
        <v>1.64</v>
      </c>
      <c r="D314" s="85">
        <v>1.64</v>
      </c>
      <c r="E314" s="85">
        <v>3.8079999999999998</v>
      </c>
      <c r="F314" s="85">
        <v>0.38900000000000001</v>
      </c>
      <c r="G314" s="85">
        <v>0.27400000000000002</v>
      </c>
      <c r="H314" s="85" t="s">
        <v>463</v>
      </c>
      <c r="I314" s="85" t="s">
        <v>635</v>
      </c>
      <c r="J314" s="85">
        <v>180</v>
      </c>
      <c r="K314" s="85" t="s">
        <v>535</v>
      </c>
      <c r="L314"/>
      <c r="M314"/>
      <c r="N314"/>
      <c r="O314"/>
      <c r="P314"/>
      <c r="Q314"/>
      <c r="R314"/>
      <c r="S314"/>
    </row>
    <row r="315" spans="1:19">
      <c r="A315" s="85" t="s">
        <v>751</v>
      </c>
      <c r="B315" s="85" t="s">
        <v>1080</v>
      </c>
      <c r="C315" s="85">
        <v>1.64</v>
      </c>
      <c r="D315" s="85">
        <v>1.64</v>
      </c>
      <c r="E315" s="85">
        <v>3.8079999999999998</v>
      </c>
      <c r="F315" s="85">
        <v>0.38900000000000001</v>
      </c>
      <c r="G315" s="85">
        <v>0.27400000000000002</v>
      </c>
      <c r="H315" s="85" t="s">
        <v>463</v>
      </c>
      <c r="I315" s="85" t="s">
        <v>635</v>
      </c>
      <c r="J315" s="85">
        <v>180</v>
      </c>
      <c r="K315" s="85" t="s">
        <v>535</v>
      </c>
      <c r="L315"/>
      <c r="M315"/>
      <c r="N315"/>
      <c r="O315"/>
      <c r="P315"/>
      <c r="Q315"/>
      <c r="R315"/>
      <c r="S315"/>
    </row>
    <row r="316" spans="1:19">
      <c r="A316" s="85" t="s">
        <v>752</v>
      </c>
      <c r="B316" s="85" t="s">
        <v>1080</v>
      </c>
      <c r="C316" s="85">
        <v>1.64</v>
      </c>
      <c r="D316" s="85">
        <v>1.64</v>
      </c>
      <c r="E316" s="85">
        <v>3.8079999999999998</v>
      </c>
      <c r="F316" s="85">
        <v>0.38900000000000001</v>
      </c>
      <c r="G316" s="85">
        <v>0.27400000000000002</v>
      </c>
      <c r="H316" s="85" t="s">
        <v>463</v>
      </c>
      <c r="I316" s="85" t="s">
        <v>635</v>
      </c>
      <c r="J316" s="85">
        <v>180</v>
      </c>
      <c r="K316" s="85" t="s">
        <v>535</v>
      </c>
      <c r="L316"/>
      <c r="M316"/>
      <c r="N316"/>
      <c r="O316"/>
      <c r="P316"/>
      <c r="Q316"/>
      <c r="R316"/>
      <c r="S316"/>
    </row>
    <row r="317" spans="1:19">
      <c r="A317" s="85" t="s">
        <v>753</v>
      </c>
      <c r="B317" s="85" t="s">
        <v>1080</v>
      </c>
      <c r="C317" s="85">
        <v>1.65</v>
      </c>
      <c r="D317" s="85">
        <v>1.65</v>
      </c>
      <c r="E317" s="85">
        <v>3.8079999999999998</v>
      </c>
      <c r="F317" s="85">
        <v>0.38900000000000001</v>
      </c>
      <c r="G317" s="85">
        <v>0.27400000000000002</v>
      </c>
      <c r="H317" s="85" t="s">
        <v>463</v>
      </c>
      <c r="I317" s="85" t="s">
        <v>637</v>
      </c>
      <c r="J317" s="85">
        <v>180</v>
      </c>
      <c r="K317" s="85" t="s">
        <v>535</v>
      </c>
      <c r="L317"/>
      <c r="M317"/>
      <c r="N317"/>
      <c r="O317"/>
      <c r="P317"/>
      <c r="Q317"/>
      <c r="R317"/>
      <c r="S317"/>
    </row>
    <row r="318" spans="1:19">
      <c r="A318" s="85" t="s">
        <v>754</v>
      </c>
      <c r="B318" s="85" t="s">
        <v>1080</v>
      </c>
      <c r="C318" s="85">
        <v>1.65</v>
      </c>
      <c r="D318" s="85">
        <v>1.65</v>
      </c>
      <c r="E318" s="85">
        <v>3.8079999999999998</v>
      </c>
      <c r="F318" s="85">
        <v>0.38900000000000001</v>
      </c>
      <c r="G318" s="85">
        <v>0.27400000000000002</v>
      </c>
      <c r="H318" s="85" t="s">
        <v>463</v>
      </c>
      <c r="I318" s="85" t="s">
        <v>639</v>
      </c>
      <c r="J318" s="85">
        <v>0</v>
      </c>
      <c r="K318" s="85" t="s">
        <v>528</v>
      </c>
      <c r="L318"/>
      <c r="M318"/>
      <c r="N318"/>
      <c r="O318"/>
      <c r="P318"/>
      <c r="Q318"/>
      <c r="R318"/>
      <c r="S318"/>
    </row>
    <row r="319" spans="1:19">
      <c r="A319" s="85" t="s">
        <v>755</v>
      </c>
      <c r="B319" s="85" t="s">
        <v>1080</v>
      </c>
      <c r="C319" s="85">
        <v>1.64</v>
      </c>
      <c r="D319" s="85">
        <v>1.64</v>
      </c>
      <c r="E319" s="85">
        <v>3.8079999999999998</v>
      </c>
      <c r="F319" s="85">
        <v>0.38900000000000001</v>
      </c>
      <c r="G319" s="85">
        <v>0.27400000000000002</v>
      </c>
      <c r="H319" s="85" t="s">
        <v>463</v>
      </c>
      <c r="I319" s="85" t="s">
        <v>641</v>
      </c>
      <c r="J319" s="85">
        <v>0</v>
      </c>
      <c r="K319" s="85" t="s">
        <v>528</v>
      </c>
      <c r="L319"/>
      <c r="M319"/>
      <c r="N319"/>
      <c r="O319"/>
      <c r="P319"/>
      <c r="Q319"/>
      <c r="R319"/>
      <c r="S319"/>
    </row>
    <row r="320" spans="1:19">
      <c r="A320" s="85" t="s">
        <v>756</v>
      </c>
      <c r="B320" s="85" t="s">
        <v>1080</v>
      </c>
      <c r="C320" s="85">
        <v>1.64</v>
      </c>
      <c r="D320" s="85">
        <v>1.64</v>
      </c>
      <c r="E320" s="85">
        <v>3.8079999999999998</v>
      </c>
      <c r="F320" s="85">
        <v>0.38900000000000001</v>
      </c>
      <c r="G320" s="85">
        <v>0.27400000000000002</v>
      </c>
      <c r="H320" s="85" t="s">
        <v>463</v>
      </c>
      <c r="I320" s="85" t="s">
        <v>641</v>
      </c>
      <c r="J320" s="85">
        <v>0</v>
      </c>
      <c r="K320" s="85" t="s">
        <v>528</v>
      </c>
      <c r="L320"/>
      <c r="M320"/>
      <c r="N320"/>
      <c r="O320"/>
      <c r="P320"/>
      <c r="Q320"/>
      <c r="R320"/>
      <c r="S320"/>
    </row>
    <row r="321" spans="1:19">
      <c r="A321" s="85" t="s">
        <v>757</v>
      </c>
      <c r="B321" s="85" t="s">
        <v>1080</v>
      </c>
      <c r="C321" s="85">
        <v>1.64</v>
      </c>
      <c r="D321" s="85">
        <v>1.64</v>
      </c>
      <c r="E321" s="85">
        <v>3.8079999999999998</v>
      </c>
      <c r="F321" s="85">
        <v>0.38900000000000001</v>
      </c>
      <c r="G321" s="85">
        <v>0.27400000000000002</v>
      </c>
      <c r="H321" s="85" t="s">
        <v>463</v>
      </c>
      <c r="I321" s="85" t="s">
        <v>641</v>
      </c>
      <c r="J321" s="85">
        <v>0</v>
      </c>
      <c r="K321" s="85" t="s">
        <v>528</v>
      </c>
      <c r="L321"/>
      <c r="M321"/>
      <c r="N321"/>
      <c r="O321"/>
      <c r="P321"/>
      <c r="Q321"/>
      <c r="R321"/>
      <c r="S321"/>
    </row>
    <row r="322" spans="1:19">
      <c r="A322" s="85" t="s">
        <v>758</v>
      </c>
      <c r="B322" s="85" t="s">
        <v>1080</v>
      </c>
      <c r="C322" s="85">
        <v>1.64</v>
      </c>
      <c r="D322" s="85">
        <v>1.64</v>
      </c>
      <c r="E322" s="85">
        <v>3.8079999999999998</v>
      </c>
      <c r="F322" s="85">
        <v>0.38900000000000001</v>
      </c>
      <c r="G322" s="85">
        <v>0.27400000000000002</v>
      </c>
      <c r="H322" s="85" t="s">
        <v>463</v>
      </c>
      <c r="I322" s="85" t="s">
        <v>641</v>
      </c>
      <c r="J322" s="85">
        <v>0</v>
      </c>
      <c r="K322" s="85" t="s">
        <v>528</v>
      </c>
      <c r="L322"/>
      <c r="M322"/>
      <c r="N322"/>
      <c r="O322"/>
      <c r="P322"/>
      <c r="Q322"/>
      <c r="R322"/>
      <c r="S322"/>
    </row>
    <row r="323" spans="1:19">
      <c r="A323" s="85" t="s">
        <v>759</v>
      </c>
      <c r="B323" s="85" t="s">
        <v>1080</v>
      </c>
      <c r="C323" s="85">
        <v>1.65</v>
      </c>
      <c r="D323" s="85">
        <v>1.65</v>
      </c>
      <c r="E323" s="85">
        <v>3.8079999999999998</v>
      </c>
      <c r="F323" s="85">
        <v>0.38900000000000001</v>
      </c>
      <c r="G323" s="85">
        <v>0.27400000000000002</v>
      </c>
      <c r="H323" s="85" t="s">
        <v>463</v>
      </c>
      <c r="I323" s="85" t="s">
        <v>645</v>
      </c>
      <c r="J323" s="85">
        <v>0</v>
      </c>
      <c r="K323" s="85" t="s">
        <v>528</v>
      </c>
      <c r="L323"/>
      <c r="M323"/>
      <c r="N323"/>
      <c r="O323"/>
      <c r="P323"/>
      <c r="Q323"/>
      <c r="R323"/>
      <c r="S323"/>
    </row>
    <row r="324" spans="1:19">
      <c r="A324" s="85" t="s">
        <v>760</v>
      </c>
      <c r="B324" s="85" t="s">
        <v>1080</v>
      </c>
      <c r="C324" s="85">
        <v>1.65</v>
      </c>
      <c r="D324" s="85">
        <v>1.65</v>
      </c>
      <c r="E324" s="85">
        <v>3.8079999999999998</v>
      </c>
      <c r="F324" s="85">
        <v>0.38900000000000001</v>
      </c>
      <c r="G324" s="85">
        <v>0.27400000000000002</v>
      </c>
      <c r="H324" s="85" t="s">
        <v>463</v>
      </c>
      <c r="I324" s="85" t="s">
        <v>647</v>
      </c>
      <c r="J324" s="85">
        <v>0</v>
      </c>
      <c r="K324" s="85" t="s">
        <v>528</v>
      </c>
      <c r="L324"/>
      <c r="M324"/>
      <c r="N324"/>
      <c r="O324"/>
      <c r="P324"/>
      <c r="Q324"/>
      <c r="R324"/>
      <c r="S324"/>
    </row>
    <row r="325" spans="1:19">
      <c r="A325" s="85" t="s">
        <v>761</v>
      </c>
      <c r="B325" s="85" t="s">
        <v>1080</v>
      </c>
      <c r="C325" s="85">
        <v>1.64</v>
      </c>
      <c r="D325" s="85">
        <v>1.64</v>
      </c>
      <c r="E325" s="85">
        <v>3.8079999999999998</v>
      </c>
      <c r="F325" s="85">
        <v>0.38900000000000001</v>
      </c>
      <c r="G325" s="85">
        <v>0.27400000000000002</v>
      </c>
      <c r="H325" s="85" t="s">
        <v>463</v>
      </c>
      <c r="I325" s="85" t="s">
        <v>647</v>
      </c>
      <c r="J325" s="85">
        <v>0</v>
      </c>
      <c r="K325" s="85" t="s">
        <v>528</v>
      </c>
      <c r="L325"/>
      <c r="M325"/>
      <c r="N325"/>
      <c r="O325"/>
      <c r="P325"/>
      <c r="Q325"/>
      <c r="R325"/>
      <c r="S325"/>
    </row>
    <row r="326" spans="1:19">
      <c r="A326" s="85" t="s">
        <v>762</v>
      </c>
      <c r="B326" s="85" t="s">
        <v>1080</v>
      </c>
      <c r="C326" s="85">
        <v>1.64</v>
      </c>
      <c r="D326" s="85">
        <v>1.64</v>
      </c>
      <c r="E326" s="85">
        <v>3.8079999999999998</v>
      </c>
      <c r="F326" s="85">
        <v>0.38900000000000001</v>
      </c>
      <c r="G326" s="85">
        <v>0.27400000000000002</v>
      </c>
      <c r="H326" s="85" t="s">
        <v>463</v>
      </c>
      <c r="I326" s="85" t="s">
        <v>647</v>
      </c>
      <c r="J326" s="85">
        <v>0</v>
      </c>
      <c r="K326" s="85" t="s">
        <v>528</v>
      </c>
      <c r="L326"/>
      <c r="M326"/>
      <c r="N326"/>
      <c r="O326"/>
      <c r="P326"/>
      <c r="Q326"/>
      <c r="R326"/>
      <c r="S326"/>
    </row>
    <row r="327" spans="1:19">
      <c r="A327" s="85" t="s">
        <v>763</v>
      </c>
      <c r="B327" s="85" t="s">
        <v>1080</v>
      </c>
      <c r="C327" s="85">
        <v>1.64</v>
      </c>
      <c r="D327" s="85">
        <v>1.64</v>
      </c>
      <c r="E327" s="85">
        <v>3.8079999999999998</v>
      </c>
      <c r="F327" s="85">
        <v>0.38900000000000001</v>
      </c>
      <c r="G327" s="85">
        <v>0.27400000000000002</v>
      </c>
      <c r="H327" s="85" t="s">
        <v>463</v>
      </c>
      <c r="I327" s="85" t="s">
        <v>647</v>
      </c>
      <c r="J327" s="85">
        <v>0</v>
      </c>
      <c r="K327" s="85" t="s">
        <v>528</v>
      </c>
      <c r="L327"/>
      <c r="M327"/>
      <c r="N327"/>
      <c r="O327"/>
      <c r="P327"/>
      <c r="Q327"/>
      <c r="R327"/>
      <c r="S327"/>
    </row>
    <row r="328" spans="1:19">
      <c r="A328" s="85" t="s">
        <v>764</v>
      </c>
      <c r="B328" s="85" t="s">
        <v>1080</v>
      </c>
      <c r="C328" s="85">
        <v>1.64</v>
      </c>
      <c r="D328" s="85">
        <v>1.64</v>
      </c>
      <c r="E328" s="85">
        <v>3.8079999999999998</v>
      </c>
      <c r="F328" s="85">
        <v>0.38900000000000001</v>
      </c>
      <c r="G328" s="85">
        <v>0.27400000000000002</v>
      </c>
      <c r="H328" s="85" t="s">
        <v>463</v>
      </c>
      <c r="I328" s="85" t="s">
        <v>649</v>
      </c>
      <c r="J328" s="85">
        <v>0</v>
      </c>
      <c r="K328" s="85" t="s">
        <v>528</v>
      </c>
      <c r="L328"/>
      <c r="M328"/>
      <c r="N328"/>
      <c r="O328"/>
      <c r="P328"/>
      <c r="Q328"/>
      <c r="R328"/>
      <c r="S328"/>
    </row>
    <row r="329" spans="1:19">
      <c r="A329" s="85" t="s">
        <v>679</v>
      </c>
      <c r="B329" s="85" t="s">
        <v>1079</v>
      </c>
      <c r="C329" s="85">
        <v>1.64</v>
      </c>
      <c r="D329" s="85">
        <v>1.64</v>
      </c>
      <c r="E329" s="85">
        <v>3.2410000000000001</v>
      </c>
      <c r="F329" s="85">
        <v>0.38500000000000001</v>
      </c>
      <c r="G329" s="85">
        <v>0.30499999999999999</v>
      </c>
      <c r="H329" s="85" t="s">
        <v>463</v>
      </c>
      <c r="I329" s="85" t="s">
        <v>561</v>
      </c>
      <c r="J329" s="85">
        <v>0</v>
      </c>
      <c r="K329" s="85" t="s">
        <v>528</v>
      </c>
      <c r="L329"/>
      <c r="M329"/>
      <c r="N329"/>
      <c r="O329"/>
      <c r="P329"/>
      <c r="Q329"/>
      <c r="R329"/>
      <c r="S329"/>
    </row>
    <row r="330" spans="1:19">
      <c r="A330" s="85" t="s">
        <v>680</v>
      </c>
      <c r="B330" s="85" t="s">
        <v>1079</v>
      </c>
      <c r="C330" s="85">
        <v>1.64</v>
      </c>
      <c r="D330" s="85">
        <v>1.64</v>
      </c>
      <c r="E330" s="85">
        <v>3.2410000000000001</v>
      </c>
      <c r="F330" s="85">
        <v>0.38500000000000001</v>
      </c>
      <c r="G330" s="85">
        <v>0.30499999999999999</v>
      </c>
      <c r="H330" s="85" t="s">
        <v>463</v>
      </c>
      <c r="I330" s="85" t="s">
        <v>561</v>
      </c>
      <c r="J330" s="85">
        <v>0</v>
      </c>
      <c r="K330" s="85" t="s">
        <v>528</v>
      </c>
      <c r="L330"/>
      <c r="M330"/>
      <c r="N330"/>
      <c r="O330"/>
      <c r="P330"/>
      <c r="Q330"/>
      <c r="R330"/>
      <c r="S330"/>
    </row>
    <row r="331" spans="1:19">
      <c r="A331" s="85" t="s">
        <v>681</v>
      </c>
      <c r="B331" s="85" t="s">
        <v>1079</v>
      </c>
      <c r="C331" s="85">
        <v>1.65</v>
      </c>
      <c r="D331" s="85">
        <v>1.65</v>
      </c>
      <c r="E331" s="85">
        <v>3.2410000000000001</v>
      </c>
      <c r="F331" s="85">
        <v>0.38500000000000001</v>
      </c>
      <c r="G331" s="85">
        <v>0.30499999999999999</v>
      </c>
      <c r="H331" s="85" t="s">
        <v>463</v>
      </c>
      <c r="I331" s="85" t="s">
        <v>561</v>
      </c>
      <c r="J331" s="85">
        <v>0</v>
      </c>
      <c r="K331" s="85" t="s">
        <v>528</v>
      </c>
      <c r="L331"/>
      <c r="M331"/>
      <c r="N331"/>
      <c r="O331"/>
      <c r="P331"/>
      <c r="Q331"/>
      <c r="R331"/>
      <c r="S331"/>
    </row>
    <row r="332" spans="1:19">
      <c r="A332" s="85" t="s">
        <v>670</v>
      </c>
      <c r="B332" s="85" t="s">
        <v>1079</v>
      </c>
      <c r="C332" s="85">
        <v>1.64</v>
      </c>
      <c r="D332" s="85">
        <v>1.64</v>
      </c>
      <c r="E332" s="85">
        <v>3.2410000000000001</v>
      </c>
      <c r="F332" s="85">
        <v>0.38500000000000001</v>
      </c>
      <c r="G332" s="85">
        <v>0.30499999999999999</v>
      </c>
      <c r="H332" s="85" t="s">
        <v>463</v>
      </c>
      <c r="I332" s="85" t="s">
        <v>545</v>
      </c>
      <c r="J332" s="85">
        <v>180</v>
      </c>
      <c r="K332" s="85" t="s">
        <v>535</v>
      </c>
      <c r="L332"/>
      <c r="M332"/>
      <c r="N332"/>
      <c r="O332"/>
      <c r="P332"/>
      <c r="Q332"/>
      <c r="R332"/>
      <c r="S332"/>
    </row>
    <row r="333" spans="1:19">
      <c r="A333" s="85" t="s">
        <v>671</v>
      </c>
      <c r="B333" s="85" t="s">
        <v>1079</v>
      </c>
      <c r="C333" s="85">
        <v>1.64</v>
      </c>
      <c r="D333" s="85">
        <v>1.64</v>
      </c>
      <c r="E333" s="85">
        <v>3.2410000000000001</v>
      </c>
      <c r="F333" s="85">
        <v>0.38500000000000001</v>
      </c>
      <c r="G333" s="85">
        <v>0.30499999999999999</v>
      </c>
      <c r="H333" s="85" t="s">
        <v>463</v>
      </c>
      <c r="I333" s="85" t="s">
        <v>545</v>
      </c>
      <c r="J333" s="85">
        <v>180</v>
      </c>
      <c r="K333" s="85" t="s">
        <v>535</v>
      </c>
      <c r="L333"/>
      <c r="M333"/>
      <c r="N333"/>
      <c r="O333"/>
      <c r="P333"/>
      <c r="Q333"/>
      <c r="R333"/>
      <c r="S333"/>
    </row>
    <row r="334" spans="1:19">
      <c r="A334" s="85" t="s">
        <v>672</v>
      </c>
      <c r="B334" s="85" t="s">
        <v>1079</v>
      </c>
      <c r="C334" s="85">
        <v>1.65</v>
      </c>
      <c r="D334" s="85">
        <v>1.65</v>
      </c>
      <c r="E334" s="85">
        <v>3.2410000000000001</v>
      </c>
      <c r="F334" s="85">
        <v>0.38500000000000001</v>
      </c>
      <c r="G334" s="85">
        <v>0.30499999999999999</v>
      </c>
      <c r="H334" s="85" t="s">
        <v>463</v>
      </c>
      <c r="I334" s="85" t="s">
        <v>545</v>
      </c>
      <c r="J334" s="85">
        <v>180</v>
      </c>
      <c r="K334" s="85" t="s">
        <v>535</v>
      </c>
      <c r="L334"/>
      <c r="M334"/>
      <c r="N334"/>
      <c r="O334"/>
      <c r="P334"/>
      <c r="Q334"/>
      <c r="R334"/>
      <c r="S334"/>
    </row>
    <row r="335" spans="1:19">
      <c r="A335" s="85" t="s">
        <v>765</v>
      </c>
      <c r="B335" s="85"/>
      <c r="C335" s="85"/>
      <c r="D335" s="85">
        <v>184.21</v>
      </c>
      <c r="E335" s="85">
        <v>3.65</v>
      </c>
      <c r="F335" s="85">
        <v>0.38800000000000001</v>
      </c>
      <c r="G335" s="85">
        <v>0.28299999999999997</v>
      </c>
      <c r="H335" s="85"/>
      <c r="I335" s="85"/>
      <c r="J335" s="85"/>
      <c r="K335" s="85"/>
      <c r="L335"/>
      <c r="M335"/>
      <c r="N335"/>
      <c r="O335"/>
      <c r="P335"/>
      <c r="Q335"/>
      <c r="R335"/>
      <c r="S335"/>
    </row>
    <row r="336" spans="1:19">
      <c r="A336" s="85" t="s">
        <v>766</v>
      </c>
      <c r="B336" s="85"/>
      <c r="C336" s="85"/>
      <c r="D336" s="85">
        <v>72.38</v>
      </c>
      <c r="E336" s="85">
        <v>3.69</v>
      </c>
      <c r="F336" s="85">
        <v>0.38800000000000001</v>
      </c>
      <c r="G336" s="85">
        <v>0.28100000000000003</v>
      </c>
      <c r="H336" s="85"/>
      <c r="I336" s="85"/>
      <c r="J336" s="85"/>
      <c r="K336" s="85"/>
      <c r="L336"/>
      <c r="M336"/>
      <c r="N336"/>
      <c r="O336"/>
      <c r="P336"/>
      <c r="Q336"/>
      <c r="R336"/>
      <c r="S336"/>
    </row>
    <row r="337" spans="1:19">
      <c r="A337" s="85" t="s">
        <v>767</v>
      </c>
      <c r="B337" s="85"/>
      <c r="C337" s="85"/>
      <c r="D337" s="85">
        <v>111.83</v>
      </c>
      <c r="E337" s="85">
        <v>3.62</v>
      </c>
      <c r="F337" s="85">
        <v>0.38700000000000001</v>
      </c>
      <c r="G337" s="85">
        <v>0.28499999999999998</v>
      </c>
      <c r="H337" s="85"/>
      <c r="I337" s="85"/>
      <c r="J337" s="85"/>
      <c r="K337" s="85"/>
      <c r="L337"/>
      <c r="M337"/>
      <c r="N337"/>
      <c r="O337"/>
      <c r="P337"/>
      <c r="Q337"/>
      <c r="R337"/>
      <c r="S337"/>
    </row>
    <row r="338" spans="1:19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77"/>
      <c r="B339" s="85" t="s">
        <v>381</v>
      </c>
      <c r="C339" s="85" t="s">
        <v>768</v>
      </c>
      <c r="D339" s="85" t="s">
        <v>769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5" t="s">
        <v>300</v>
      </c>
      <c r="B340" s="85"/>
      <c r="C340" s="85"/>
      <c r="D340" s="85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77"/>
      <c r="B342" s="85" t="s">
        <v>381</v>
      </c>
      <c r="C342" s="85" t="s">
        <v>770</v>
      </c>
      <c r="D342" s="85" t="s">
        <v>771</v>
      </c>
      <c r="E342" s="85" t="s">
        <v>772</v>
      </c>
      <c r="F342" s="85" t="s">
        <v>773</v>
      </c>
      <c r="G342" s="85" t="s">
        <v>769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5" t="s">
        <v>774</v>
      </c>
      <c r="B343" s="85" t="s">
        <v>775</v>
      </c>
      <c r="C343" s="85">
        <v>1737.1</v>
      </c>
      <c r="D343" s="85">
        <v>1283.51</v>
      </c>
      <c r="E343" s="85">
        <v>453.59</v>
      </c>
      <c r="F343" s="85">
        <v>0.74</v>
      </c>
      <c r="G343" s="85">
        <v>3.61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5" t="s">
        <v>776</v>
      </c>
      <c r="B344" s="85" t="s">
        <v>775</v>
      </c>
      <c r="C344" s="85">
        <v>1759.31</v>
      </c>
      <c r="D344" s="85">
        <v>1303.01</v>
      </c>
      <c r="E344" s="85">
        <v>456.29</v>
      </c>
      <c r="F344" s="85">
        <v>0.74</v>
      </c>
      <c r="G344" s="85">
        <v>3.61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5" t="s">
        <v>777</v>
      </c>
      <c r="B345" s="85" t="s">
        <v>775</v>
      </c>
      <c r="C345" s="85">
        <v>1831.47</v>
      </c>
      <c r="D345" s="85">
        <v>1371.53</v>
      </c>
      <c r="E345" s="85">
        <v>459.95</v>
      </c>
      <c r="F345" s="85">
        <v>0.75</v>
      </c>
      <c r="G345" s="85">
        <v>3.62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5" t="s">
        <v>778</v>
      </c>
      <c r="B346" s="85" t="s">
        <v>775</v>
      </c>
      <c r="C346" s="85">
        <v>1623.29</v>
      </c>
      <c r="D346" s="85">
        <v>1229.29</v>
      </c>
      <c r="E346" s="85">
        <v>394</v>
      </c>
      <c r="F346" s="85">
        <v>0.76</v>
      </c>
      <c r="G346" s="85">
        <v>3.63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5" t="s">
        <v>779</v>
      </c>
      <c r="B347" s="85" t="s">
        <v>775</v>
      </c>
      <c r="C347" s="85">
        <v>1679.03</v>
      </c>
      <c r="D347" s="85">
        <v>1279.48</v>
      </c>
      <c r="E347" s="85">
        <v>399.55</v>
      </c>
      <c r="F347" s="85">
        <v>0.76</v>
      </c>
      <c r="G347" s="85">
        <v>3.64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5" t="s">
        <v>780</v>
      </c>
      <c r="B348" s="85" t="s">
        <v>775</v>
      </c>
      <c r="C348" s="85">
        <v>2225.14</v>
      </c>
      <c r="D348" s="85">
        <v>1744.71</v>
      </c>
      <c r="E348" s="85">
        <v>480.44</v>
      </c>
      <c r="F348" s="85">
        <v>0.78</v>
      </c>
      <c r="G348" s="85">
        <v>3.63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5" t="s">
        <v>781</v>
      </c>
      <c r="B349" s="85" t="s">
        <v>775</v>
      </c>
      <c r="C349" s="85">
        <v>7939.43</v>
      </c>
      <c r="D349" s="85">
        <v>6025.87</v>
      </c>
      <c r="E349" s="85">
        <v>1913.56</v>
      </c>
      <c r="F349" s="85">
        <v>0.76</v>
      </c>
      <c r="G349" s="85">
        <v>3.01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5" t="s">
        <v>782</v>
      </c>
      <c r="B350" s="85" t="s">
        <v>775</v>
      </c>
      <c r="C350" s="85">
        <v>6333.61</v>
      </c>
      <c r="D350" s="85">
        <v>4840.6499999999996</v>
      </c>
      <c r="E350" s="85">
        <v>1492.96</v>
      </c>
      <c r="F350" s="85">
        <v>0.76</v>
      </c>
      <c r="G350" s="85">
        <v>3.02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5" t="s">
        <v>783</v>
      </c>
      <c r="B351" s="85" t="s">
        <v>775</v>
      </c>
      <c r="C351" s="85">
        <v>7767.92</v>
      </c>
      <c r="D351" s="85">
        <v>5872.99</v>
      </c>
      <c r="E351" s="85">
        <v>1894.93</v>
      </c>
      <c r="F351" s="85">
        <v>0.76</v>
      </c>
      <c r="G351" s="85">
        <v>3.01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5" t="s">
        <v>784</v>
      </c>
      <c r="B352" s="85" t="s">
        <v>775</v>
      </c>
      <c r="C352" s="85">
        <v>2135.21</v>
      </c>
      <c r="D352" s="85">
        <v>1643.48</v>
      </c>
      <c r="E352" s="85">
        <v>491.73</v>
      </c>
      <c r="F352" s="85">
        <v>0.77</v>
      </c>
      <c r="G352" s="85">
        <v>3.63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5" t="s">
        <v>785</v>
      </c>
      <c r="B353" s="85" t="s">
        <v>775</v>
      </c>
      <c r="C353" s="85">
        <v>1930.37</v>
      </c>
      <c r="D353" s="85">
        <v>1514.66</v>
      </c>
      <c r="E353" s="85">
        <v>415.71</v>
      </c>
      <c r="F353" s="85">
        <v>0.78</v>
      </c>
      <c r="G353" s="85">
        <v>3.67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5" t="s">
        <v>786</v>
      </c>
      <c r="B354" s="85" t="s">
        <v>775</v>
      </c>
      <c r="C354" s="85">
        <v>7544.68</v>
      </c>
      <c r="D354" s="85">
        <v>5881.75</v>
      </c>
      <c r="E354" s="85">
        <v>1662.93</v>
      </c>
      <c r="F354" s="85">
        <v>0.78</v>
      </c>
      <c r="G354" s="85">
        <v>3.03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5" t="s">
        <v>787</v>
      </c>
      <c r="B355" s="85" t="s">
        <v>775</v>
      </c>
      <c r="C355" s="85">
        <v>2398.94</v>
      </c>
      <c r="D355" s="85">
        <v>1877.43</v>
      </c>
      <c r="E355" s="85">
        <v>521.51</v>
      </c>
      <c r="F355" s="85">
        <v>0.78</v>
      </c>
      <c r="G355" s="85">
        <v>3.58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5" t="s">
        <v>788</v>
      </c>
      <c r="B356" s="85" t="s">
        <v>775</v>
      </c>
      <c r="C356" s="85">
        <v>7009.25</v>
      </c>
      <c r="D356" s="85">
        <v>5394.76</v>
      </c>
      <c r="E356" s="85">
        <v>1614.49</v>
      </c>
      <c r="F356" s="85">
        <v>0.77</v>
      </c>
      <c r="G356" s="85">
        <v>3.02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5" t="s">
        <v>789</v>
      </c>
      <c r="B357" s="85" t="s">
        <v>775</v>
      </c>
      <c r="C357" s="85">
        <v>1926.8</v>
      </c>
      <c r="D357" s="85">
        <v>1507.52</v>
      </c>
      <c r="E357" s="85">
        <v>419.28</v>
      </c>
      <c r="F357" s="85">
        <v>0.78</v>
      </c>
      <c r="G357" s="85">
        <v>3.67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5" t="s">
        <v>790</v>
      </c>
      <c r="B358" s="85" t="s">
        <v>775</v>
      </c>
      <c r="C358" s="85">
        <v>2216.7600000000002</v>
      </c>
      <c r="D358" s="85">
        <v>1737.07</v>
      </c>
      <c r="E358" s="85">
        <v>479.7</v>
      </c>
      <c r="F358" s="85">
        <v>0.78</v>
      </c>
      <c r="G358" s="85">
        <v>3.63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5" t="s">
        <v>791</v>
      </c>
      <c r="B359" s="85" t="s">
        <v>775</v>
      </c>
      <c r="C359" s="85">
        <v>7954.93</v>
      </c>
      <c r="D359" s="85">
        <v>6039.65</v>
      </c>
      <c r="E359" s="85">
        <v>1915.28</v>
      </c>
      <c r="F359" s="85">
        <v>0.76</v>
      </c>
      <c r="G359" s="85">
        <v>3.01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5" t="s">
        <v>792</v>
      </c>
      <c r="B360" s="85" t="s">
        <v>775</v>
      </c>
      <c r="C360" s="85">
        <v>6455.29</v>
      </c>
      <c r="D360" s="85">
        <v>4949.32</v>
      </c>
      <c r="E360" s="85">
        <v>1505.97</v>
      </c>
      <c r="F360" s="85">
        <v>0.77</v>
      </c>
      <c r="G360" s="85">
        <v>3.02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5" t="s">
        <v>793</v>
      </c>
      <c r="B361" s="85" t="s">
        <v>775</v>
      </c>
      <c r="C361" s="85">
        <v>7947.82</v>
      </c>
      <c r="D361" s="85">
        <v>6033.32</v>
      </c>
      <c r="E361" s="85">
        <v>1914.5</v>
      </c>
      <c r="F361" s="85">
        <v>0.76</v>
      </c>
      <c r="G361" s="85">
        <v>3.01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5" t="s">
        <v>794</v>
      </c>
      <c r="B362" s="85" t="s">
        <v>775</v>
      </c>
      <c r="C362" s="85">
        <v>2180.23</v>
      </c>
      <c r="D362" s="85">
        <v>1689.37</v>
      </c>
      <c r="E362" s="85">
        <v>490.86</v>
      </c>
      <c r="F362" s="85">
        <v>0.77</v>
      </c>
      <c r="G362" s="85">
        <v>3.62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5" t="s">
        <v>795</v>
      </c>
      <c r="B363" s="85" t="s">
        <v>775</v>
      </c>
      <c r="C363" s="85">
        <v>1985.7</v>
      </c>
      <c r="D363" s="85">
        <v>1565.38</v>
      </c>
      <c r="E363" s="85">
        <v>420.32</v>
      </c>
      <c r="F363" s="85">
        <v>0.79</v>
      </c>
      <c r="G363" s="85">
        <v>3.68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5" t="s">
        <v>796</v>
      </c>
      <c r="B364" s="85" t="s">
        <v>775</v>
      </c>
      <c r="C364" s="85">
        <v>7294.64</v>
      </c>
      <c r="D364" s="85">
        <v>5653.97</v>
      </c>
      <c r="E364" s="85">
        <v>1640.67</v>
      </c>
      <c r="F364" s="85">
        <v>0.78</v>
      </c>
      <c r="G364" s="85">
        <v>3.03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5" t="s">
        <v>797</v>
      </c>
      <c r="B365" s="85" t="s">
        <v>775</v>
      </c>
      <c r="C365" s="85">
        <v>1918.48</v>
      </c>
      <c r="D365" s="85">
        <v>1499.92</v>
      </c>
      <c r="E365" s="85">
        <v>418.56</v>
      </c>
      <c r="F365" s="85">
        <v>0.78</v>
      </c>
      <c r="G365" s="85">
        <v>3.67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5" t="s">
        <v>798</v>
      </c>
      <c r="B366" s="85" t="s">
        <v>775</v>
      </c>
      <c r="C366" s="85">
        <v>7199.13</v>
      </c>
      <c r="D366" s="85">
        <v>5567.12</v>
      </c>
      <c r="E366" s="85">
        <v>1632.01</v>
      </c>
      <c r="F366" s="85">
        <v>0.77</v>
      </c>
      <c r="G366" s="85">
        <v>3.03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5" t="s">
        <v>799</v>
      </c>
      <c r="B367" s="85" t="s">
        <v>775</v>
      </c>
      <c r="C367" s="85">
        <v>1980.4</v>
      </c>
      <c r="D367" s="85">
        <v>1556.51</v>
      </c>
      <c r="E367" s="85">
        <v>423.89</v>
      </c>
      <c r="F367" s="85">
        <v>0.79</v>
      </c>
      <c r="G367" s="85">
        <v>3.68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5" t="s">
        <v>800</v>
      </c>
      <c r="B368" s="85" t="s">
        <v>775</v>
      </c>
      <c r="C368" s="85">
        <v>2979.77</v>
      </c>
      <c r="D368" s="85">
        <v>2274.77</v>
      </c>
      <c r="E368" s="85">
        <v>705</v>
      </c>
      <c r="F368" s="85">
        <v>0.76</v>
      </c>
      <c r="G368" s="85">
        <v>3.39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5" t="s">
        <v>801</v>
      </c>
      <c r="B369" s="85" t="s">
        <v>775</v>
      </c>
      <c r="C369" s="85">
        <v>12065.36</v>
      </c>
      <c r="D369" s="85">
        <v>8871.08</v>
      </c>
      <c r="E369" s="85">
        <v>3194.28</v>
      </c>
      <c r="F369" s="85">
        <v>0.74</v>
      </c>
      <c r="G369" s="85">
        <v>2.99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5" t="s">
        <v>802</v>
      </c>
      <c r="B370" s="85" t="s">
        <v>775</v>
      </c>
      <c r="C370" s="85">
        <v>9817.4699999999993</v>
      </c>
      <c r="D370" s="85">
        <v>7252.36</v>
      </c>
      <c r="E370" s="85">
        <v>2565.11</v>
      </c>
      <c r="F370" s="85">
        <v>0.74</v>
      </c>
      <c r="G370" s="85">
        <v>2.99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5" t="s">
        <v>803</v>
      </c>
      <c r="B371" s="85" t="s">
        <v>775</v>
      </c>
      <c r="C371" s="85">
        <v>12073.08</v>
      </c>
      <c r="D371" s="85">
        <v>8877.7099999999991</v>
      </c>
      <c r="E371" s="85">
        <v>3195.36</v>
      </c>
      <c r="F371" s="85">
        <v>0.74</v>
      </c>
      <c r="G371" s="85">
        <v>2.99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5" t="s">
        <v>804</v>
      </c>
      <c r="B372" s="85" t="s">
        <v>775</v>
      </c>
      <c r="C372" s="85">
        <v>3284.57</v>
      </c>
      <c r="D372" s="85">
        <v>2453.1</v>
      </c>
      <c r="E372" s="85">
        <v>831.47</v>
      </c>
      <c r="F372" s="85">
        <v>0.75</v>
      </c>
      <c r="G372" s="85">
        <v>3.29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5" t="s">
        <v>805</v>
      </c>
      <c r="B373" s="85" t="s">
        <v>775</v>
      </c>
      <c r="C373" s="85">
        <v>3157.86</v>
      </c>
      <c r="D373" s="85">
        <v>2347.25</v>
      </c>
      <c r="E373" s="85">
        <v>810.61</v>
      </c>
      <c r="F373" s="85">
        <v>0.74</v>
      </c>
      <c r="G373" s="85">
        <v>3.32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5" t="s">
        <v>806</v>
      </c>
      <c r="B374" s="85" t="s">
        <v>775</v>
      </c>
      <c r="C374" s="85">
        <v>11757.19</v>
      </c>
      <c r="D374" s="85">
        <v>8606.7999999999993</v>
      </c>
      <c r="E374" s="85">
        <v>3150.39</v>
      </c>
      <c r="F374" s="85">
        <v>0.73</v>
      </c>
      <c r="G374" s="85">
        <v>2.99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5" t="s">
        <v>807</v>
      </c>
      <c r="B375" s="85" t="s">
        <v>775</v>
      </c>
      <c r="C375" s="85">
        <v>3020.21</v>
      </c>
      <c r="D375" s="85">
        <v>2228.33</v>
      </c>
      <c r="E375" s="85">
        <v>791.88</v>
      </c>
      <c r="F375" s="85">
        <v>0.74</v>
      </c>
      <c r="G375" s="85">
        <v>3.35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5" t="s">
        <v>808</v>
      </c>
      <c r="B376" s="85" t="s">
        <v>775</v>
      </c>
      <c r="C376" s="85">
        <v>11692.74</v>
      </c>
      <c r="D376" s="85">
        <v>8551.67</v>
      </c>
      <c r="E376" s="85">
        <v>3141.07</v>
      </c>
      <c r="F376" s="85">
        <v>0.73</v>
      </c>
      <c r="G376" s="85">
        <v>2.99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5" t="s">
        <v>809</v>
      </c>
      <c r="B377" s="85" t="s">
        <v>775</v>
      </c>
      <c r="C377" s="85">
        <v>3143.88</v>
      </c>
      <c r="D377" s="85">
        <v>2335.17</v>
      </c>
      <c r="E377" s="85">
        <v>808.71</v>
      </c>
      <c r="F377" s="85">
        <v>0.74</v>
      </c>
      <c r="G377" s="85">
        <v>3.32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5" t="s">
        <v>810</v>
      </c>
      <c r="B378" s="85" t="s">
        <v>775</v>
      </c>
      <c r="C378" s="85">
        <v>8053.94</v>
      </c>
      <c r="D378" s="85">
        <v>6432.33</v>
      </c>
      <c r="E378" s="85">
        <v>1621.62</v>
      </c>
      <c r="F378" s="85">
        <v>0.8</v>
      </c>
      <c r="G378" s="85">
        <v>4.04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5" t="s">
        <v>819</v>
      </c>
      <c r="B379" s="85" t="s">
        <v>775</v>
      </c>
      <c r="C379" s="85">
        <v>4300.8599999999997</v>
      </c>
      <c r="D379" s="85">
        <v>3281.67</v>
      </c>
      <c r="E379" s="85">
        <v>1019.19</v>
      </c>
      <c r="F379" s="85">
        <v>0.76</v>
      </c>
      <c r="G379" s="85">
        <v>3.91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5" t="s">
        <v>820</v>
      </c>
      <c r="B380" s="85" t="s">
        <v>775</v>
      </c>
      <c r="C380" s="85">
        <v>4007.31</v>
      </c>
      <c r="D380" s="85">
        <v>3032.41</v>
      </c>
      <c r="E380" s="85">
        <v>974.91</v>
      </c>
      <c r="F380" s="85">
        <v>0.76</v>
      </c>
      <c r="G380" s="85">
        <v>3.89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5" t="s">
        <v>821</v>
      </c>
      <c r="B381" s="85" t="s">
        <v>775</v>
      </c>
      <c r="C381" s="85">
        <v>15300.67</v>
      </c>
      <c r="D381" s="85">
        <v>10566.56</v>
      </c>
      <c r="E381" s="85">
        <v>4734.1099999999997</v>
      </c>
      <c r="F381" s="85">
        <v>0.69</v>
      </c>
      <c r="G381" s="85">
        <v>3.69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5" t="s">
        <v>811</v>
      </c>
      <c r="B382" s="85" t="s">
        <v>775</v>
      </c>
      <c r="C382" s="85">
        <v>18150.03</v>
      </c>
      <c r="D382" s="85">
        <v>12270.93</v>
      </c>
      <c r="E382" s="85">
        <v>5879.1</v>
      </c>
      <c r="F382" s="85">
        <v>0.68</v>
      </c>
      <c r="G382" s="85">
        <v>3.65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5" t="s">
        <v>812</v>
      </c>
      <c r="B383" s="85" t="s">
        <v>775</v>
      </c>
      <c r="C383" s="85">
        <v>1188.25</v>
      </c>
      <c r="D383" s="85">
        <v>949</v>
      </c>
      <c r="E383" s="85">
        <v>239.25</v>
      </c>
      <c r="F383" s="85">
        <v>0.8</v>
      </c>
      <c r="G383" s="85">
        <v>4.04</v>
      </c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85" t="s">
        <v>813</v>
      </c>
      <c r="B384" s="85" t="s">
        <v>775</v>
      </c>
      <c r="C384" s="85">
        <v>10659.87</v>
      </c>
      <c r="D384" s="85">
        <v>7206.96</v>
      </c>
      <c r="E384" s="85">
        <v>3452.91</v>
      </c>
      <c r="F384" s="85">
        <v>0.68</v>
      </c>
      <c r="G384" s="85">
        <v>3.65</v>
      </c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5" t="s">
        <v>814</v>
      </c>
      <c r="B385" s="85" t="s">
        <v>775</v>
      </c>
      <c r="C385" s="85">
        <v>1015.92</v>
      </c>
      <c r="D385" s="85">
        <v>747.49</v>
      </c>
      <c r="E385" s="85">
        <v>268.42</v>
      </c>
      <c r="F385" s="85">
        <v>0.74</v>
      </c>
      <c r="G385" s="85">
        <v>3.83</v>
      </c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5" t="s">
        <v>815</v>
      </c>
      <c r="B386" s="85" t="s">
        <v>775</v>
      </c>
      <c r="C386" s="85">
        <v>7145.67</v>
      </c>
      <c r="D386" s="85">
        <v>4975.91</v>
      </c>
      <c r="E386" s="85">
        <v>2169.75</v>
      </c>
      <c r="F386" s="85">
        <v>0.7</v>
      </c>
      <c r="G386" s="85">
        <v>3.71</v>
      </c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5" t="s">
        <v>816</v>
      </c>
      <c r="B387" s="85" t="s">
        <v>775</v>
      </c>
      <c r="C387" s="85">
        <v>30224.85</v>
      </c>
      <c r="D387" s="85">
        <v>23102.25</v>
      </c>
      <c r="E387" s="85">
        <v>7122.6</v>
      </c>
      <c r="F387" s="85">
        <v>0.76</v>
      </c>
      <c r="G387" s="85">
        <v>3.67</v>
      </c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5" t="s">
        <v>817</v>
      </c>
      <c r="B388" s="85" t="s">
        <v>775</v>
      </c>
      <c r="C388" s="85">
        <v>3024.95</v>
      </c>
      <c r="D388" s="85">
        <v>2045.12</v>
      </c>
      <c r="E388" s="85">
        <v>979.83</v>
      </c>
      <c r="F388" s="85">
        <v>0.68</v>
      </c>
      <c r="G388" s="85">
        <v>3.65</v>
      </c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5" t="s">
        <v>818</v>
      </c>
      <c r="B389" s="85" t="s">
        <v>775</v>
      </c>
      <c r="C389" s="85">
        <v>7933.26</v>
      </c>
      <c r="D389" s="85">
        <v>5363.54</v>
      </c>
      <c r="E389" s="85">
        <v>2569.7199999999998</v>
      </c>
      <c r="F389" s="85">
        <v>0.68</v>
      </c>
      <c r="G389" s="85">
        <v>3.65</v>
      </c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77"/>
      <c r="B391" s="85" t="s">
        <v>381</v>
      </c>
      <c r="C391" s="85" t="s">
        <v>770</v>
      </c>
      <c r="D391" s="85" t="s">
        <v>769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5" t="s">
        <v>830</v>
      </c>
      <c r="B392" s="85" t="s">
        <v>823</v>
      </c>
      <c r="C392" s="85">
        <v>612.42999999999995</v>
      </c>
      <c r="D392" s="85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5" t="s">
        <v>845</v>
      </c>
      <c r="B393" s="85" t="s">
        <v>823</v>
      </c>
      <c r="C393" s="85">
        <v>627.53</v>
      </c>
      <c r="D393" s="85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5" t="s">
        <v>859</v>
      </c>
      <c r="B394" s="85" t="s">
        <v>823</v>
      </c>
      <c r="C394" s="85">
        <v>677.53</v>
      </c>
      <c r="D394" s="85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5" t="s">
        <v>873</v>
      </c>
      <c r="B395" s="85" t="s">
        <v>823</v>
      </c>
      <c r="C395" s="85">
        <v>1959.32</v>
      </c>
      <c r="D395" s="85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5" t="s">
        <v>831</v>
      </c>
      <c r="B396" s="85" t="s">
        <v>823</v>
      </c>
      <c r="C396" s="85">
        <v>0</v>
      </c>
      <c r="D396" s="85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5" t="s">
        <v>844</v>
      </c>
      <c r="B397" s="85" t="s">
        <v>823</v>
      </c>
      <c r="C397" s="85">
        <v>0</v>
      </c>
      <c r="D397" s="85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5" t="s">
        <v>858</v>
      </c>
      <c r="B398" s="85" t="s">
        <v>823</v>
      </c>
      <c r="C398" s="85">
        <v>0</v>
      </c>
      <c r="D398" s="85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5" t="s">
        <v>872</v>
      </c>
      <c r="B399" s="85" t="s">
        <v>823</v>
      </c>
      <c r="C399" s="85">
        <v>646.46</v>
      </c>
      <c r="D399" s="85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5" t="s">
        <v>825</v>
      </c>
      <c r="B400" s="85" t="s">
        <v>823</v>
      </c>
      <c r="C400" s="85">
        <v>1274.8800000000001</v>
      </c>
      <c r="D400" s="85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5" t="s">
        <v>826</v>
      </c>
      <c r="B401" s="85" t="s">
        <v>823</v>
      </c>
      <c r="C401" s="85">
        <v>1298.3599999999999</v>
      </c>
      <c r="D401" s="85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5" t="s">
        <v>827</v>
      </c>
      <c r="B402" s="85" t="s">
        <v>823</v>
      </c>
      <c r="C402" s="85">
        <v>1516.63</v>
      </c>
      <c r="D402" s="85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5" t="s">
        <v>828</v>
      </c>
      <c r="B403" s="85" t="s">
        <v>823</v>
      </c>
      <c r="C403" s="85">
        <v>1511.24</v>
      </c>
      <c r="D403" s="85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5" t="s">
        <v>829</v>
      </c>
      <c r="B404" s="85" t="s">
        <v>823</v>
      </c>
      <c r="C404" s="85">
        <v>1296.5</v>
      </c>
      <c r="D404" s="85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5" t="s">
        <v>834</v>
      </c>
      <c r="B405" s="85" t="s">
        <v>823</v>
      </c>
      <c r="C405" s="85">
        <v>1781.23</v>
      </c>
      <c r="D405" s="85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5" t="s">
        <v>835</v>
      </c>
      <c r="B406" s="85" t="s">
        <v>823</v>
      </c>
      <c r="C406" s="85">
        <v>4858.4399999999996</v>
      </c>
      <c r="D406" s="85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5" t="s">
        <v>836</v>
      </c>
      <c r="B407" s="85" t="s">
        <v>823</v>
      </c>
      <c r="C407" s="85">
        <v>3782.11</v>
      </c>
      <c r="D407" s="85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5" t="s">
        <v>837</v>
      </c>
      <c r="B408" s="85" t="s">
        <v>823</v>
      </c>
      <c r="C408" s="85">
        <v>4782.8500000000004</v>
      </c>
      <c r="D408" s="85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5" t="s">
        <v>838</v>
      </c>
      <c r="B409" s="85" t="s">
        <v>823</v>
      </c>
      <c r="C409" s="85">
        <v>1440.13</v>
      </c>
      <c r="D409" s="85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5" t="s">
        <v>839</v>
      </c>
      <c r="B410" s="85" t="s">
        <v>823</v>
      </c>
      <c r="C410" s="85">
        <v>1410.37</v>
      </c>
      <c r="D410" s="85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5" t="s">
        <v>840</v>
      </c>
      <c r="B411" s="85" t="s">
        <v>823</v>
      </c>
      <c r="C411" s="85">
        <v>4488.8599999999997</v>
      </c>
      <c r="D411" s="85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5" t="s">
        <v>841</v>
      </c>
      <c r="B412" s="85" t="s">
        <v>823</v>
      </c>
      <c r="C412" s="85">
        <v>1030.26</v>
      </c>
      <c r="D412" s="85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5" t="s">
        <v>842</v>
      </c>
      <c r="B413" s="85" t="s">
        <v>823</v>
      </c>
      <c r="C413" s="85">
        <v>4663.8599999999997</v>
      </c>
      <c r="D413" s="85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5" t="s">
        <v>843</v>
      </c>
      <c r="B414" s="85" t="s">
        <v>823</v>
      </c>
      <c r="C414" s="85">
        <v>1340.88</v>
      </c>
      <c r="D414" s="85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5" t="s">
        <v>848</v>
      </c>
      <c r="B415" s="85" t="s">
        <v>823</v>
      </c>
      <c r="C415" s="85">
        <v>1838.94</v>
      </c>
      <c r="D415" s="85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5" t="s">
        <v>849</v>
      </c>
      <c r="B416" s="85" t="s">
        <v>823</v>
      </c>
      <c r="C416" s="85">
        <v>5031.87</v>
      </c>
      <c r="D416" s="85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5" t="s">
        <v>850</v>
      </c>
      <c r="B417" s="85" t="s">
        <v>823</v>
      </c>
      <c r="C417" s="85">
        <v>4030.2</v>
      </c>
      <c r="D417" s="85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5" t="s">
        <v>851</v>
      </c>
      <c r="B418" s="85" t="s">
        <v>823</v>
      </c>
      <c r="C418" s="85">
        <v>5016.05</v>
      </c>
      <c r="D418" s="85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5" t="s">
        <v>852</v>
      </c>
      <c r="B419" s="85" t="s">
        <v>823</v>
      </c>
      <c r="C419" s="85">
        <v>1494.86</v>
      </c>
      <c r="D419" s="85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5" t="s">
        <v>853</v>
      </c>
      <c r="B420" s="85" t="s">
        <v>823</v>
      </c>
      <c r="C420" s="85">
        <v>1471.49</v>
      </c>
      <c r="D420" s="85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5" t="s">
        <v>854</v>
      </c>
      <c r="B421" s="85" t="s">
        <v>823</v>
      </c>
      <c r="C421" s="85">
        <v>4972.49</v>
      </c>
      <c r="D421" s="85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5" t="s">
        <v>855</v>
      </c>
      <c r="B422" s="85" t="s">
        <v>823</v>
      </c>
      <c r="C422" s="85">
        <v>1261.51</v>
      </c>
      <c r="D422" s="85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5" t="s">
        <v>856</v>
      </c>
      <c r="B423" s="85" t="s">
        <v>823</v>
      </c>
      <c r="C423" s="85">
        <v>4963.6000000000004</v>
      </c>
      <c r="D423" s="85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5" t="s">
        <v>857</v>
      </c>
      <c r="B424" s="85" t="s">
        <v>823</v>
      </c>
      <c r="C424" s="85">
        <v>1414.57</v>
      </c>
      <c r="D424" s="85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5" t="s">
        <v>862</v>
      </c>
      <c r="B425" s="85" t="s">
        <v>823</v>
      </c>
      <c r="C425" s="85">
        <v>3347.07</v>
      </c>
      <c r="D425" s="85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5" t="s">
        <v>863</v>
      </c>
      <c r="B426" s="85" t="s">
        <v>823</v>
      </c>
      <c r="C426" s="85">
        <v>13744.97</v>
      </c>
      <c r="D426" s="85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5" t="s">
        <v>864</v>
      </c>
      <c r="B427" s="85" t="s">
        <v>823</v>
      </c>
      <c r="C427" s="85">
        <v>11088.39</v>
      </c>
      <c r="D427" s="85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5" t="s">
        <v>865</v>
      </c>
      <c r="B428" s="85" t="s">
        <v>823</v>
      </c>
      <c r="C428" s="85">
        <v>13736.91</v>
      </c>
      <c r="D428" s="85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5" t="s">
        <v>866</v>
      </c>
      <c r="B429" s="85" t="s">
        <v>823</v>
      </c>
      <c r="C429" s="85">
        <v>3698.04</v>
      </c>
      <c r="D429" s="85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5" t="s">
        <v>867</v>
      </c>
      <c r="B430" s="85" t="s">
        <v>823</v>
      </c>
      <c r="C430" s="85">
        <v>3679.93</v>
      </c>
      <c r="D430" s="85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5" t="s">
        <v>868</v>
      </c>
      <c r="B431" s="85" t="s">
        <v>823</v>
      </c>
      <c r="C431" s="85">
        <v>13744.52</v>
      </c>
      <c r="D431" s="85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5" t="s">
        <v>869</v>
      </c>
      <c r="B432" s="85" t="s">
        <v>823</v>
      </c>
      <c r="C432" s="85">
        <v>3722.75</v>
      </c>
      <c r="D432" s="85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5" t="s">
        <v>870</v>
      </c>
      <c r="B433" s="85" t="s">
        <v>823</v>
      </c>
      <c r="C433" s="85">
        <v>13703.51</v>
      </c>
      <c r="D433" s="85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5" t="s">
        <v>871</v>
      </c>
      <c r="B434" s="85" t="s">
        <v>823</v>
      </c>
      <c r="C434" s="85">
        <v>3651.16</v>
      </c>
      <c r="D434" s="85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5" t="s">
        <v>822</v>
      </c>
      <c r="B435" s="85" t="s">
        <v>823</v>
      </c>
      <c r="C435" s="85">
        <v>502.6</v>
      </c>
      <c r="D435" s="85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5" t="s">
        <v>832</v>
      </c>
      <c r="B436" s="85" t="s">
        <v>823</v>
      </c>
      <c r="C436" s="85">
        <v>505.19</v>
      </c>
      <c r="D436" s="85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5" t="s">
        <v>846</v>
      </c>
      <c r="B437" s="85" t="s">
        <v>823</v>
      </c>
      <c r="C437" s="85">
        <v>539.5</v>
      </c>
      <c r="D437" s="85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5" t="s">
        <v>860</v>
      </c>
      <c r="B438" s="85" t="s">
        <v>823</v>
      </c>
      <c r="C438" s="85">
        <v>1789.49</v>
      </c>
      <c r="D438" s="85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5" t="s">
        <v>824</v>
      </c>
      <c r="B439" s="85" t="s">
        <v>823</v>
      </c>
      <c r="C439" s="85">
        <v>283.44</v>
      </c>
      <c r="D439" s="85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5" t="s">
        <v>833</v>
      </c>
      <c r="B440" s="85" t="s">
        <v>823</v>
      </c>
      <c r="C440" s="85">
        <v>349.71</v>
      </c>
      <c r="D440" s="85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5" t="s">
        <v>847</v>
      </c>
      <c r="B441" s="85" t="s">
        <v>823</v>
      </c>
      <c r="C441" s="85">
        <v>386.6</v>
      </c>
      <c r="D441" s="85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5" t="s">
        <v>861</v>
      </c>
      <c r="B442" s="85" t="s">
        <v>823</v>
      </c>
      <c r="C442" s="85">
        <v>1150.98</v>
      </c>
      <c r="D442" s="85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5" t="s">
        <v>874</v>
      </c>
      <c r="B443" s="85" t="s">
        <v>875</v>
      </c>
      <c r="C443" s="85">
        <v>12789.69</v>
      </c>
      <c r="D443" s="85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5" t="s">
        <v>884</v>
      </c>
      <c r="B444" s="85" t="s">
        <v>875</v>
      </c>
      <c r="C444" s="85">
        <v>6817.89</v>
      </c>
      <c r="D444" s="85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5" t="s">
        <v>885</v>
      </c>
      <c r="B445" s="85" t="s">
        <v>875</v>
      </c>
      <c r="C445" s="85">
        <v>6364.52</v>
      </c>
      <c r="D445" s="85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5" t="s">
        <v>886</v>
      </c>
      <c r="B446" s="85" t="s">
        <v>875</v>
      </c>
      <c r="C446" s="85">
        <v>16220.06</v>
      </c>
      <c r="D446" s="85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5" t="s">
        <v>876</v>
      </c>
      <c r="B447" s="85" t="s">
        <v>875</v>
      </c>
      <c r="C447" s="85">
        <v>37276.129999999997</v>
      </c>
      <c r="D447" s="85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85" t="s">
        <v>877</v>
      </c>
      <c r="B448" s="85" t="s">
        <v>875</v>
      </c>
      <c r="C448" s="85">
        <v>1613.69</v>
      </c>
      <c r="D448" s="85">
        <v>0.8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85" t="s">
        <v>878</v>
      </c>
      <c r="B449" s="85" t="s">
        <v>875</v>
      </c>
      <c r="C449" s="85">
        <v>30778.32</v>
      </c>
      <c r="D449" s="85">
        <v>0.8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5" t="s">
        <v>879</v>
      </c>
      <c r="B450" s="85" t="s">
        <v>875</v>
      </c>
      <c r="C450" s="85">
        <v>1544.98</v>
      </c>
      <c r="D450" s="85">
        <v>0.8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5" t="s">
        <v>880</v>
      </c>
      <c r="B451" s="85" t="s">
        <v>875</v>
      </c>
      <c r="C451" s="85">
        <v>11335.09</v>
      </c>
      <c r="D451" s="85">
        <v>0.8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5" t="s">
        <v>881</v>
      </c>
      <c r="B452" s="85" t="s">
        <v>875</v>
      </c>
      <c r="C452" s="85">
        <v>81833.009999999995</v>
      </c>
      <c r="D452" s="85">
        <v>0.78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5" t="s">
        <v>882</v>
      </c>
      <c r="B453" s="85" t="s">
        <v>875</v>
      </c>
      <c r="C453" s="85">
        <v>8152.45</v>
      </c>
      <c r="D453" s="85">
        <v>0.8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5" t="s">
        <v>883</v>
      </c>
      <c r="B454" s="85" t="s">
        <v>875</v>
      </c>
      <c r="C454" s="85">
        <v>12103.68</v>
      </c>
      <c r="D454" s="85">
        <v>0.8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77"/>
      <c r="B456" s="85" t="s">
        <v>381</v>
      </c>
      <c r="C456" s="85" t="s">
        <v>887</v>
      </c>
      <c r="D456" s="85" t="s">
        <v>888</v>
      </c>
      <c r="E456" s="85" t="s">
        <v>889</v>
      </c>
      <c r="F456" s="85" t="s">
        <v>890</v>
      </c>
      <c r="G456" s="85" t="s">
        <v>891</v>
      </c>
      <c r="H456" s="85" t="s">
        <v>892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5" t="s">
        <v>904</v>
      </c>
      <c r="B457" s="85" t="s">
        <v>894</v>
      </c>
      <c r="C457" s="85">
        <v>0.54</v>
      </c>
      <c r="D457" s="85">
        <v>49.8</v>
      </c>
      <c r="E457" s="85">
        <v>0.02</v>
      </c>
      <c r="F457" s="85">
        <v>1.94</v>
      </c>
      <c r="G457" s="85">
        <v>1</v>
      </c>
      <c r="H457" s="85" t="s">
        <v>895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5" t="s">
        <v>919</v>
      </c>
      <c r="B458" s="85" t="s">
        <v>894</v>
      </c>
      <c r="C458" s="85">
        <v>0.54</v>
      </c>
      <c r="D458" s="85">
        <v>49.8</v>
      </c>
      <c r="E458" s="85">
        <v>0.02</v>
      </c>
      <c r="F458" s="85">
        <v>1.99</v>
      </c>
      <c r="G458" s="85">
        <v>1</v>
      </c>
      <c r="H458" s="85" t="s">
        <v>895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5" t="s">
        <v>933</v>
      </c>
      <c r="B459" s="85" t="s">
        <v>894</v>
      </c>
      <c r="C459" s="85">
        <v>0.54</v>
      </c>
      <c r="D459" s="85">
        <v>49.8</v>
      </c>
      <c r="E459" s="85">
        <v>0.02</v>
      </c>
      <c r="F459" s="85">
        <v>2.15</v>
      </c>
      <c r="G459" s="85">
        <v>1</v>
      </c>
      <c r="H459" s="85" t="s">
        <v>895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5" t="s">
        <v>947</v>
      </c>
      <c r="B460" s="85" t="s">
        <v>894</v>
      </c>
      <c r="C460" s="85">
        <v>0.54</v>
      </c>
      <c r="D460" s="85">
        <v>49.8</v>
      </c>
      <c r="E460" s="85">
        <v>7.0000000000000007E-2</v>
      </c>
      <c r="F460" s="85">
        <v>6.21</v>
      </c>
      <c r="G460" s="85">
        <v>1</v>
      </c>
      <c r="H460" s="85" t="s">
        <v>895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5" t="s">
        <v>905</v>
      </c>
      <c r="B461" s="85" t="s">
        <v>894</v>
      </c>
      <c r="C461" s="85">
        <v>0.54</v>
      </c>
      <c r="D461" s="85">
        <v>49.8</v>
      </c>
      <c r="E461" s="85">
        <v>0</v>
      </c>
      <c r="F461" s="85">
        <v>0</v>
      </c>
      <c r="G461" s="85">
        <v>1</v>
      </c>
      <c r="H461" s="85" t="s">
        <v>895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5" t="s">
        <v>918</v>
      </c>
      <c r="B462" s="85" t="s">
        <v>894</v>
      </c>
      <c r="C462" s="85">
        <v>0.54</v>
      </c>
      <c r="D462" s="85">
        <v>49.8</v>
      </c>
      <c r="E462" s="85">
        <v>0</v>
      </c>
      <c r="F462" s="85">
        <v>0</v>
      </c>
      <c r="G462" s="85">
        <v>1</v>
      </c>
      <c r="H462" s="85" t="s">
        <v>895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5" t="s">
        <v>932</v>
      </c>
      <c r="B463" s="85" t="s">
        <v>894</v>
      </c>
      <c r="C463" s="85">
        <v>0.54</v>
      </c>
      <c r="D463" s="85">
        <v>49.8</v>
      </c>
      <c r="E463" s="85">
        <v>0</v>
      </c>
      <c r="F463" s="85">
        <v>0</v>
      </c>
      <c r="G463" s="85">
        <v>1</v>
      </c>
      <c r="H463" s="85" t="s">
        <v>895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5" t="s">
        <v>946</v>
      </c>
      <c r="B464" s="85" t="s">
        <v>894</v>
      </c>
      <c r="C464" s="85">
        <v>0.54</v>
      </c>
      <c r="D464" s="85">
        <v>49.8</v>
      </c>
      <c r="E464" s="85">
        <v>0.02</v>
      </c>
      <c r="F464" s="85">
        <v>2.0499999999999998</v>
      </c>
      <c r="G464" s="85">
        <v>1</v>
      </c>
      <c r="H464" s="85" t="s">
        <v>895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5" t="s">
        <v>897</v>
      </c>
      <c r="B465" s="85" t="s">
        <v>898</v>
      </c>
      <c r="C465" s="85">
        <v>0.52</v>
      </c>
      <c r="D465" s="85">
        <v>331</v>
      </c>
      <c r="E465" s="85">
        <v>0.09</v>
      </c>
      <c r="F465" s="85">
        <v>55.94</v>
      </c>
      <c r="G465" s="85">
        <v>1</v>
      </c>
      <c r="H465" s="85" t="s">
        <v>899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5" t="s">
        <v>900</v>
      </c>
      <c r="B466" s="85" t="s">
        <v>898</v>
      </c>
      <c r="C466" s="85">
        <v>0.52</v>
      </c>
      <c r="D466" s="85">
        <v>331</v>
      </c>
      <c r="E466" s="85">
        <v>0.09</v>
      </c>
      <c r="F466" s="85">
        <v>56.98</v>
      </c>
      <c r="G466" s="85">
        <v>1</v>
      </c>
      <c r="H466" s="85" t="s">
        <v>899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5" t="s">
        <v>901</v>
      </c>
      <c r="B467" s="85" t="s">
        <v>898</v>
      </c>
      <c r="C467" s="85">
        <v>0.52</v>
      </c>
      <c r="D467" s="85">
        <v>331</v>
      </c>
      <c r="E467" s="85">
        <v>0.1</v>
      </c>
      <c r="F467" s="85">
        <v>60.89</v>
      </c>
      <c r="G467" s="85">
        <v>1</v>
      </c>
      <c r="H467" s="85" t="s">
        <v>899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5" t="s">
        <v>902</v>
      </c>
      <c r="B468" s="85" t="s">
        <v>898</v>
      </c>
      <c r="C468" s="85">
        <v>0.52</v>
      </c>
      <c r="D468" s="85">
        <v>331</v>
      </c>
      <c r="E468" s="85">
        <v>0.09</v>
      </c>
      <c r="F468" s="85">
        <v>55.4</v>
      </c>
      <c r="G468" s="85">
        <v>1</v>
      </c>
      <c r="H468" s="85" t="s">
        <v>899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5" t="s">
        <v>903</v>
      </c>
      <c r="B469" s="85" t="s">
        <v>898</v>
      </c>
      <c r="C469" s="85">
        <v>0.52</v>
      </c>
      <c r="D469" s="85">
        <v>331</v>
      </c>
      <c r="E469" s="85">
        <v>0.09</v>
      </c>
      <c r="F469" s="85">
        <v>58.13</v>
      </c>
      <c r="G469" s="85">
        <v>1</v>
      </c>
      <c r="H469" s="85" t="s">
        <v>899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5" t="s">
        <v>908</v>
      </c>
      <c r="B470" s="85" t="s">
        <v>898</v>
      </c>
      <c r="C470" s="85">
        <v>0.52</v>
      </c>
      <c r="D470" s="85">
        <v>331</v>
      </c>
      <c r="E470" s="85">
        <v>0.13</v>
      </c>
      <c r="F470" s="85">
        <v>82.17</v>
      </c>
      <c r="G470" s="85">
        <v>1</v>
      </c>
      <c r="H470" s="85" t="s">
        <v>899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5" t="s">
        <v>909</v>
      </c>
      <c r="B471" s="85" t="s">
        <v>898</v>
      </c>
      <c r="C471" s="85">
        <v>0.52</v>
      </c>
      <c r="D471" s="85">
        <v>331</v>
      </c>
      <c r="E471" s="85">
        <v>0.43</v>
      </c>
      <c r="F471" s="85">
        <v>272.35000000000002</v>
      </c>
      <c r="G471" s="85">
        <v>1</v>
      </c>
      <c r="H471" s="85" t="s">
        <v>899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5" t="s">
        <v>910</v>
      </c>
      <c r="B472" s="85" t="s">
        <v>898</v>
      </c>
      <c r="C472" s="85">
        <v>0.52</v>
      </c>
      <c r="D472" s="85">
        <v>331</v>
      </c>
      <c r="E472" s="85">
        <v>0.35</v>
      </c>
      <c r="F472" s="85">
        <v>220.78</v>
      </c>
      <c r="G472" s="85">
        <v>1</v>
      </c>
      <c r="H472" s="85" t="s">
        <v>899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5" t="s">
        <v>911</v>
      </c>
      <c r="B473" s="85" t="s">
        <v>898</v>
      </c>
      <c r="C473" s="85">
        <v>0.52</v>
      </c>
      <c r="D473" s="85">
        <v>331</v>
      </c>
      <c r="E473" s="85">
        <v>0.41</v>
      </c>
      <c r="F473" s="85">
        <v>264.08999999999997</v>
      </c>
      <c r="G473" s="85">
        <v>1</v>
      </c>
      <c r="H473" s="85" t="s">
        <v>899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5" t="s">
        <v>912</v>
      </c>
      <c r="B474" s="85" t="s">
        <v>898</v>
      </c>
      <c r="C474" s="85">
        <v>0.52</v>
      </c>
      <c r="D474" s="85">
        <v>331</v>
      </c>
      <c r="E474" s="85">
        <v>0.12</v>
      </c>
      <c r="F474" s="85">
        <v>75.64</v>
      </c>
      <c r="G474" s="85">
        <v>1</v>
      </c>
      <c r="H474" s="85" t="s">
        <v>899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5" t="s">
        <v>913</v>
      </c>
      <c r="B475" s="85" t="s">
        <v>898</v>
      </c>
      <c r="C475" s="85">
        <v>0.52</v>
      </c>
      <c r="D475" s="85">
        <v>331</v>
      </c>
      <c r="E475" s="85">
        <v>0.11</v>
      </c>
      <c r="F475" s="85">
        <v>71.400000000000006</v>
      </c>
      <c r="G475" s="85">
        <v>1</v>
      </c>
      <c r="H475" s="85" t="s">
        <v>899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5" t="s">
        <v>914</v>
      </c>
      <c r="B476" s="85" t="s">
        <v>898</v>
      </c>
      <c r="C476" s="85">
        <v>0.52</v>
      </c>
      <c r="D476" s="85">
        <v>331</v>
      </c>
      <c r="E476" s="85">
        <v>0.43</v>
      </c>
      <c r="F476" s="85">
        <v>275.07</v>
      </c>
      <c r="G476" s="85">
        <v>1</v>
      </c>
      <c r="H476" s="85" t="s">
        <v>899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5" t="s">
        <v>915</v>
      </c>
      <c r="B477" s="85" t="s">
        <v>898</v>
      </c>
      <c r="C477" s="85">
        <v>0.52</v>
      </c>
      <c r="D477" s="85">
        <v>331</v>
      </c>
      <c r="E477" s="85">
        <v>0.14000000000000001</v>
      </c>
      <c r="F477" s="85">
        <v>88.22</v>
      </c>
      <c r="G477" s="85">
        <v>1</v>
      </c>
      <c r="H477" s="85" t="s">
        <v>899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5" t="s">
        <v>916</v>
      </c>
      <c r="B478" s="85" t="s">
        <v>898</v>
      </c>
      <c r="C478" s="85">
        <v>0.52</v>
      </c>
      <c r="D478" s="85">
        <v>331</v>
      </c>
      <c r="E478" s="85">
        <v>0.39</v>
      </c>
      <c r="F478" s="85">
        <v>248.27</v>
      </c>
      <c r="G478" s="85">
        <v>1</v>
      </c>
      <c r="H478" s="85" t="s">
        <v>899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5" t="s">
        <v>917</v>
      </c>
      <c r="B479" s="85" t="s">
        <v>898</v>
      </c>
      <c r="C479" s="85">
        <v>0.52</v>
      </c>
      <c r="D479" s="85">
        <v>331</v>
      </c>
      <c r="E479" s="85">
        <v>0.11</v>
      </c>
      <c r="F479" s="85">
        <v>70.819999999999993</v>
      </c>
      <c r="G479" s="85">
        <v>1</v>
      </c>
      <c r="H479" s="85" t="s">
        <v>899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5" t="s">
        <v>922</v>
      </c>
      <c r="B480" s="85" t="s">
        <v>898</v>
      </c>
      <c r="C480" s="85">
        <v>0.52</v>
      </c>
      <c r="D480" s="85">
        <v>331</v>
      </c>
      <c r="E480" s="85">
        <v>0.13</v>
      </c>
      <c r="F480" s="85">
        <v>81.75</v>
      </c>
      <c r="G480" s="85">
        <v>1</v>
      </c>
      <c r="H480" s="85" t="s">
        <v>899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5" t="s">
        <v>923</v>
      </c>
      <c r="B481" s="85" t="s">
        <v>898</v>
      </c>
      <c r="C481" s="85">
        <v>0.52</v>
      </c>
      <c r="D481" s="85">
        <v>331</v>
      </c>
      <c r="E481" s="85">
        <v>0.43</v>
      </c>
      <c r="F481" s="85">
        <v>273.08999999999997</v>
      </c>
      <c r="G481" s="85">
        <v>1</v>
      </c>
      <c r="H481" s="85" t="s">
        <v>899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5" t="s">
        <v>924</v>
      </c>
      <c r="B482" s="85" t="s">
        <v>898</v>
      </c>
      <c r="C482" s="85">
        <v>0.52</v>
      </c>
      <c r="D482" s="85">
        <v>331</v>
      </c>
      <c r="E482" s="85">
        <v>0.36</v>
      </c>
      <c r="F482" s="85">
        <v>226.66</v>
      </c>
      <c r="G482" s="85">
        <v>1</v>
      </c>
      <c r="H482" s="85" t="s">
        <v>899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5" t="s">
        <v>925</v>
      </c>
      <c r="B483" s="85" t="s">
        <v>898</v>
      </c>
      <c r="C483" s="85">
        <v>0.52</v>
      </c>
      <c r="D483" s="85">
        <v>331</v>
      </c>
      <c r="E483" s="85">
        <v>0.43</v>
      </c>
      <c r="F483" s="85">
        <v>272.75</v>
      </c>
      <c r="G483" s="85">
        <v>1</v>
      </c>
      <c r="H483" s="85" t="s">
        <v>899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5" t="s">
        <v>926</v>
      </c>
      <c r="B484" s="85" t="s">
        <v>898</v>
      </c>
      <c r="C484" s="85">
        <v>0.52</v>
      </c>
      <c r="D484" s="85">
        <v>331</v>
      </c>
      <c r="E484" s="85">
        <v>0.12</v>
      </c>
      <c r="F484" s="85">
        <v>78.41</v>
      </c>
      <c r="G484" s="85">
        <v>1</v>
      </c>
      <c r="H484" s="85" t="s">
        <v>899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5" t="s">
        <v>927</v>
      </c>
      <c r="B485" s="85" t="s">
        <v>898</v>
      </c>
      <c r="C485" s="85">
        <v>0.52</v>
      </c>
      <c r="D485" s="85">
        <v>331</v>
      </c>
      <c r="E485" s="85">
        <v>0.12</v>
      </c>
      <c r="F485" s="85">
        <v>74.209999999999994</v>
      </c>
      <c r="G485" s="85">
        <v>1</v>
      </c>
      <c r="H485" s="85" t="s">
        <v>899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5" t="s">
        <v>928</v>
      </c>
      <c r="B486" s="85" t="s">
        <v>898</v>
      </c>
      <c r="C486" s="85">
        <v>0.52</v>
      </c>
      <c r="D486" s="85">
        <v>331</v>
      </c>
      <c r="E486" s="85">
        <v>0.41</v>
      </c>
      <c r="F486" s="85">
        <v>262.52</v>
      </c>
      <c r="G486" s="85">
        <v>1</v>
      </c>
      <c r="H486" s="85" t="s">
        <v>899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5" t="s">
        <v>929</v>
      </c>
      <c r="B487" s="85" t="s">
        <v>898</v>
      </c>
      <c r="C487" s="85">
        <v>0.52</v>
      </c>
      <c r="D487" s="85">
        <v>331</v>
      </c>
      <c r="E487" s="85">
        <v>0.11</v>
      </c>
      <c r="F487" s="85">
        <v>70.400000000000006</v>
      </c>
      <c r="G487" s="85">
        <v>1</v>
      </c>
      <c r="H487" s="85" t="s">
        <v>899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5" t="s">
        <v>930</v>
      </c>
      <c r="B488" s="85" t="s">
        <v>898</v>
      </c>
      <c r="C488" s="85">
        <v>0.52</v>
      </c>
      <c r="D488" s="85">
        <v>331</v>
      </c>
      <c r="E488" s="85">
        <v>0.4</v>
      </c>
      <c r="F488" s="85">
        <v>257.74</v>
      </c>
      <c r="G488" s="85">
        <v>1</v>
      </c>
      <c r="H488" s="85" t="s">
        <v>899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5" t="s">
        <v>931</v>
      </c>
      <c r="B489" s="85" t="s">
        <v>898</v>
      </c>
      <c r="C489" s="85">
        <v>0.52</v>
      </c>
      <c r="D489" s="85">
        <v>331</v>
      </c>
      <c r="E489" s="85">
        <v>0.12</v>
      </c>
      <c r="F489" s="85">
        <v>73.52</v>
      </c>
      <c r="G489" s="85">
        <v>1</v>
      </c>
      <c r="H489" s="85" t="s">
        <v>899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5" t="s">
        <v>936</v>
      </c>
      <c r="B490" s="85" t="s">
        <v>898</v>
      </c>
      <c r="C490" s="85">
        <v>0.52</v>
      </c>
      <c r="D490" s="85">
        <v>331</v>
      </c>
      <c r="E490" s="85">
        <v>0.16</v>
      </c>
      <c r="F490" s="85">
        <v>103.6</v>
      </c>
      <c r="G490" s="85">
        <v>1</v>
      </c>
      <c r="H490" s="85" t="s">
        <v>899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5" t="s">
        <v>937</v>
      </c>
      <c r="B491" s="85" t="s">
        <v>898</v>
      </c>
      <c r="C491" s="85">
        <v>0.52</v>
      </c>
      <c r="D491" s="85">
        <v>331</v>
      </c>
      <c r="E491" s="85">
        <v>0.6</v>
      </c>
      <c r="F491" s="85">
        <v>383.94</v>
      </c>
      <c r="G491" s="85">
        <v>1</v>
      </c>
      <c r="H491" s="85" t="s">
        <v>899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5" t="s">
        <v>938</v>
      </c>
      <c r="B492" s="85" t="s">
        <v>898</v>
      </c>
      <c r="C492" s="85">
        <v>0.52</v>
      </c>
      <c r="D492" s="85">
        <v>331</v>
      </c>
      <c r="E492" s="85">
        <v>0.5</v>
      </c>
      <c r="F492" s="85">
        <v>315.97000000000003</v>
      </c>
      <c r="G492" s="85">
        <v>1</v>
      </c>
      <c r="H492" s="85" t="s">
        <v>899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5" t="s">
        <v>939</v>
      </c>
      <c r="B493" s="85" t="s">
        <v>898</v>
      </c>
      <c r="C493" s="85">
        <v>0.52</v>
      </c>
      <c r="D493" s="85">
        <v>331</v>
      </c>
      <c r="E493" s="85">
        <v>0.6</v>
      </c>
      <c r="F493" s="85">
        <v>384.29</v>
      </c>
      <c r="G493" s="85">
        <v>1</v>
      </c>
      <c r="H493" s="85" t="s">
        <v>899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5" t="s">
        <v>940</v>
      </c>
      <c r="B494" s="85" t="s">
        <v>898</v>
      </c>
      <c r="C494" s="85">
        <v>0.52</v>
      </c>
      <c r="D494" s="85">
        <v>331</v>
      </c>
      <c r="E494" s="85">
        <v>0.17</v>
      </c>
      <c r="F494" s="85">
        <v>108.51</v>
      </c>
      <c r="G494" s="85">
        <v>1</v>
      </c>
      <c r="H494" s="85" t="s">
        <v>899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5" t="s">
        <v>941</v>
      </c>
      <c r="B495" s="85" t="s">
        <v>898</v>
      </c>
      <c r="C495" s="85">
        <v>0.52</v>
      </c>
      <c r="D495" s="85">
        <v>331</v>
      </c>
      <c r="E495" s="85">
        <v>0.16</v>
      </c>
      <c r="F495" s="85">
        <v>103.15</v>
      </c>
      <c r="G495" s="85">
        <v>1</v>
      </c>
      <c r="H495" s="85" t="s">
        <v>899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5" t="s">
        <v>942</v>
      </c>
      <c r="B496" s="85" t="s">
        <v>898</v>
      </c>
      <c r="C496" s="85">
        <v>0.52</v>
      </c>
      <c r="D496" s="85">
        <v>331</v>
      </c>
      <c r="E496" s="85">
        <v>0.57999999999999996</v>
      </c>
      <c r="F496" s="85">
        <v>370.19</v>
      </c>
      <c r="G496" s="85">
        <v>1</v>
      </c>
      <c r="H496" s="85" t="s">
        <v>899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5" t="s">
        <v>943</v>
      </c>
      <c r="B497" s="85" t="s">
        <v>898</v>
      </c>
      <c r="C497" s="85">
        <v>0.52</v>
      </c>
      <c r="D497" s="85">
        <v>331</v>
      </c>
      <c r="E497" s="85">
        <v>0.15</v>
      </c>
      <c r="F497" s="85">
        <v>96.92</v>
      </c>
      <c r="G497" s="85">
        <v>1</v>
      </c>
      <c r="H497" s="85" t="s">
        <v>899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5" t="s">
        <v>944</v>
      </c>
      <c r="B498" s="85" t="s">
        <v>898</v>
      </c>
      <c r="C498" s="85">
        <v>0.52</v>
      </c>
      <c r="D498" s="85">
        <v>331</v>
      </c>
      <c r="E498" s="85">
        <v>0.57999999999999996</v>
      </c>
      <c r="F498" s="85">
        <v>367.33</v>
      </c>
      <c r="G498" s="85">
        <v>1</v>
      </c>
      <c r="H498" s="85" t="s">
        <v>899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5" t="s">
        <v>945</v>
      </c>
      <c r="B499" s="85" t="s">
        <v>898</v>
      </c>
      <c r="C499" s="85">
        <v>0.52</v>
      </c>
      <c r="D499" s="85">
        <v>331</v>
      </c>
      <c r="E499" s="85">
        <v>0.16</v>
      </c>
      <c r="F499" s="85">
        <v>102.52</v>
      </c>
      <c r="G499" s="85">
        <v>1</v>
      </c>
      <c r="H499" s="85" t="s">
        <v>899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5" t="s">
        <v>893</v>
      </c>
      <c r="B500" s="85" t="s">
        <v>894</v>
      </c>
      <c r="C500" s="85">
        <v>0.54</v>
      </c>
      <c r="D500" s="85">
        <v>49.8</v>
      </c>
      <c r="E500" s="85">
        <v>0.02</v>
      </c>
      <c r="F500" s="85">
        <v>1.59</v>
      </c>
      <c r="G500" s="85">
        <v>1</v>
      </c>
      <c r="H500" s="85" t="s">
        <v>895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5" t="s">
        <v>906</v>
      </c>
      <c r="B501" s="85" t="s">
        <v>894</v>
      </c>
      <c r="C501" s="85">
        <v>0.54</v>
      </c>
      <c r="D501" s="85">
        <v>49.8</v>
      </c>
      <c r="E501" s="85">
        <v>0.02</v>
      </c>
      <c r="F501" s="85">
        <v>1.6</v>
      </c>
      <c r="G501" s="85">
        <v>1</v>
      </c>
      <c r="H501" s="85" t="s">
        <v>895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5" t="s">
        <v>920</v>
      </c>
      <c r="B502" s="85" t="s">
        <v>894</v>
      </c>
      <c r="C502" s="85">
        <v>0.54</v>
      </c>
      <c r="D502" s="85">
        <v>49.8</v>
      </c>
      <c r="E502" s="85">
        <v>0.02</v>
      </c>
      <c r="F502" s="85">
        <v>1.71</v>
      </c>
      <c r="G502" s="85">
        <v>1</v>
      </c>
      <c r="H502" s="85" t="s">
        <v>895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5" t="s">
        <v>934</v>
      </c>
      <c r="B503" s="85" t="s">
        <v>894</v>
      </c>
      <c r="C503" s="85">
        <v>0.54</v>
      </c>
      <c r="D503" s="85">
        <v>49.8</v>
      </c>
      <c r="E503" s="85">
        <v>0.06</v>
      </c>
      <c r="F503" s="85">
        <v>5.67</v>
      </c>
      <c r="G503" s="85">
        <v>1</v>
      </c>
      <c r="H503" s="85" t="s">
        <v>895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5" t="s">
        <v>896</v>
      </c>
      <c r="B504" s="85" t="s">
        <v>894</v>
      </c>
      <c r="C504" s="85">
        <v>0.54</v>
      </c>
      <c r="D504" s="85">
        <v>49.8</v>
      </c>
      <c r="E504" s="85">
        <v>0.01</v>
      </c>
      <c r="F504" s="85">
        <v>0.9</v>
      </c>
      <c r="G504" s="85">
        <v>1</v>
      </c>
      <c r="H504" s="85" t="s">
        <v>895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5" t="s">
        <v>907</v>
      </c>
      <c r="B505" s="85" t="s">
        <v>894</v>
      </c>
      <c r="C505" s="85">
        <v>0.54</v>
      </c>
      <c r="D505" s="85">
        <v>49.8</v>
      </c>
      <c r="E505" s="85">
        <v>0.01</v>
      </c>
      <c r="F505" s="85">
        <v>1.1100000000000001</v>
      </c>
      <c r="G505" s="85">
        <v>1</v>
      </c>
      <c r="H505" s="85" t="s">
        <v>895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5" t="s">
        <v>921</v>
      </c>
      <c r="B506" s="85" t="s">
        <v>894</v>
      </c>
      <c r="C506" s="85">
        <v>0.54</v>
      </c>
      <c r="D506" s="85">
        <v>49.8</v>
      </c>
      <c r="E506" s="85">
        <v>0.01</v>
      </c>
      <c r="F506" s="85">
        <v>1.23</v>
      </c>
      <c r="G506" s="85">
        <v>1</v>
      </c>
      <c r="H506" s="85" t="s">
        <v>895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5" t="s">
        <v>935</v>
      </c>
      <c r="B507" s="85" t="s">
        <v>894</v>
      </c>
      <c r="C507" s="85">
        <v>0.54</v>
      </c>
      <c r="D507" s="85">
        <v>49.8</v>
      </c>
      <c r="E507" s="85">
        <v>0.04</v>
      </c>
      <c r="F507" s="85">
        <v>3.65</v>
      </c>
      <c r="G507" s="85">
        <v>1</v>
      </c>
      <c r="H507" s="85" t="s">
        <v>895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5" t="s">
        <v>948</v>
      </c>
      <c r="B508" s="85" t="s">
        <v>894</v>
      </c>
      <c r="C508" s="85">
        <v>0.54</v>
      </c>
      <c r="D508" s="85">
        <v>622</v>
      </c>
      <c r="E508" s="85">
        <v>0.49</v>
      </c>
      <c r="F508" s="85">
        <v>564.34</v>
      </c>
      <c r="G508" s="85">
        <v>1</v>
      </c>
      <c r="H508" s="85" t="s">
        <v>949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5" t="s">
        <v>958</v>
      </c>
      <c r="B509" s="85" t="s">
        <v>894</v>
      </c>
      <c r="C509" s="85">
        <v>0.54</v>
      </c>
      <c r="D509" s="85">
        <v>622</v>
      </c>
      <c r="E509" s="85">
        <v>0.23</v>
      </c>
      <c r="F509" s="85">
        <v>272.16000000000003</v>
      </c>
      <c r="G509" s="85">
        <v>1</v>
      </c>
      <c r="H509" s="85" t="s">
        <v>949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5" t="s">
        <v>959</v>
      </c>
      <c r="B510" s="85" t="s">
        <v>894</v>
      </c>
      <c r="C510" s="85">
        <v>0.54</v>
      </c>
      <c r="D510" s="85">
        <v>622</v>
      </c>
      <c r="E510" s="85">
        <v>0.21</v>
      </c>
      <c r="F510" s="85">
        <v>248.76</v>
      </c>
      <c r="G510" s="85">
        <v>1</v>
      </c>
      <c r="H510" s="85" t="s">
        <v>949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5" t="s">
        <v>960</v>
      </c>
      <c r="B511" s="85" t="s">
        <v>894</v>
      </c>
      <c r="C511" s="85">
        <v>0.54</v>
      </c>
      <c r="D511" s="85">
        <v>622</v>
      </c>
      <c r="E511" s="85">
        <v>0.65</v>
      </c>
      <c r="F511" s="85">
        <v>757</v>
      </c>
      <c r="G511" s="85">
        <v>1</v>
      </c>
      <c r="H511" s="85" t="s">
        <v>949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5" t="s">
        <v>950</v>
      </c>
      <c r="B512" s="85" t="s">
        <v>894</v>
      </c>
      <c r="C512" s="85">
        <v>0.54</v>
      </c>
      <c r="D512" s="85">
        <v>622</v>
      </c>
      <c r="E512" s="85">
        <v>0.73</v>
      </c>
      <c r="F512" s="85">
        <v>847.78</v>
      </c>
      <c r="G512" s="85">
        <v>1</v>
      </c>
      <c r="H512" s="85" t="s">
        <v>949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85" t="s">
        <v>951</v>
      </c>
      <c r="B513" s="85" t="s">
        <v>894</v>
      </c>
      <c r="C513" s="85">
        <v>0.54</v>
      </c>
      <c r="D513" s="85">
        <v>622</v>
      </c>
      <c r="E513" s="85">
        <v>7.0000000000000007E-2</v>
      </c>
      <c r="F513" s="85">
        <v>83.26</v>
      </c>
      <c r="G513" s="85">
        <v>1</v>
      </c>
      <c r="H513" s="85" t="s">
        <v>949</v>
      </c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85" t="s">
        <v>952</v>
      </c>
      <c r="B514" s="85" t="s">
        <v>894</v>
      </c>
      <c r="C514" s="85">
        <v>0.54</v>
      </c>
      <c r="D514" s="85">
        <v>622</v>
      </c>
      <c r="E514" s="85">
        <v>0.43</v>
      </c>
      <c r="F514" s="85">
        <v>497.92</v>
      </c>
      <c r="G514" s="85">
        <v>1</v>
      </c>
      <c r="H514" s="85" t="s">
        <v>949</v>
      </c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5" t="s">
        <v>953</v>
      </c>
      <c r="B515" s="85" t="s">
        <v>894</v>
      </c>
      <c r="C515" s="85">
        <v>0.54</v>
      </c>
      <c r="D515" s="85">
        <v>622</v>
      </c>
      <c r="E515" s="85">
        <v>0.05</v>
      </c>
      <c r="F515" s="85">
        <v>59.01</v>
      </c>
      <c r="G515" s="85">
        <v>1</v>
      </c>
      <c r="H515" s="85" t="s">
        <v>949</v>
      </c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85" t="s">
        <v>954</v>
      </c>
      <c r="B516" s="85" t="s">
        <v>894</v>
      </c>
      <c r="C516" s="85">
        <v>0.54</v>
      </c>
      <c r="D516" s="85">
        <v>622</v>
      </c>
      <c r="E516" s="85">
        <v>0.31</v>
      </c>
      <c r="F516" s="85">
        <v>361.38</v>
      </c>
      <c r="G516" s="85">
        <v>1</v>
      </c>
      <c r="H516" s="85" t="s">
        <v>949</v>
      </c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85" t="s">
        <v>955</v>
      </c>
      <c r="B517" s="85" t="s">
        <v>894</v>
      </c>
      <c r="C517" s="85">
        <v>0.55000000000000004</v>
      </c>
      <c r="D517" s="85">
        <v>622</v>
      </c>
      <c r="E517" s="85">
        <v>1.66</v>
      </c>
      <c r="F517" s="85">
        <v>1885.93</v>
      </c>
      <c r="G517" s="85">
        <v>1</v>
      </c>
      <c r="H517" s="85" t="s">
        <v>949</v>
      </c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5" t="s">
        <v>956</v>
      </c>
      <c r="B518" s="85" t="s">
        <v>894</v>
      </c>
      <c r="C518" s="85">
        <v>0.54</v>
      </c>
      <c r="D518" s="85">
        <v>622</v>
      </c>
      <c r="E518" s="85">
        <v>0.12</v>
      </c>
      <c r="F518" s="85">
        <v>141.29</v>
      </c>
      <c r="G518" s="85">
        <v>1</v>
      </c>
      <c r="H518" s="85" t="s">
        <v>949</v>
      </c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85" t="s">
        <v>957</v>
      </c>
      <c r="B519" s="85" t="s">
        <v>894</v>
      </c>
      <c r="C519" s="85">
        <v>0.54</v>
      </c>
      <c r="D519" s="85">
        <v>622</v>
      </c>
      <c r="E519" s="85">
        <v>0.32</v>
      </c>
      <c r="F519" s="85">
        <v>370.56</v>
      </c>
      <c r="G519" s="85">
        <v>1</v>
      </c>
      <c r="H519" s="85" t="s">
        <v>949</v>
      </c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77"/>
      <c r="B521" s="85" t="s">
        <v>381</v>
      </c>
      <c r="C521" s="85" t="s">
        <v>961</v>
      </c>
      <c r="D521" s="85" t="s">
        <v>962</v>
      </c>
      <c r="E521" s="85" t="s">
        <v>963</v>
      </c>
      <c r="F521" s="85" t="s">
        <v>964</v>
      </c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5" t="s">
        <v>965</v>
      </c>
      <c r="B522" s="85" t="s">
        <v>966</v>
      </c>
      <c r="C522" s="85" t="s">
        <v>967</v>
      </c>
      <c r="D522" s="85">
        <v>179352</v>
      </c>
      <c r="E522" s="85">
        <v>84.78</v>
      </c>
      <c r="F522" s="85">
        <v>0.9</v>
      </c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77"/>
      <c r="B524" s="85" t="s">
        <v>381</v>
      </c>
      <c r="C524" s="85" t="s">
        <v>968</v>
      </c>
      <c r="D524" s="85" t="s">
        <v>969</v>
      </c>
      <c r="E524" s="85" t="s">
        <v>970</v>
      </c>
      <c r="F524" s="85" t="s">
        <v>971</v>
      </c>
      <c r="G524" s="85" t="s">
        <v>972</v>
      </c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5" t="s">
        <v>973</v>
      </c>
      <c r="B525" s="85" t="s">
        <v>974</v>
      </c>
      <c r="C525" s="85">
        <v>2</v>
      </c>
      <c r="D525" s="85">
        <v>845000</v>
      </c>
      <c r="E525" s="85">
        <v>0.8</v>
      </c>
      <c r="F525" s="85">
        <v>0.34</v>
      </c>
      <c r="G525" s="85">
        <v>0.67</v>
      </c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77"/>
      <c r="B527" s="85" t="s">
        <v>975</v>
      </c>
      <c r="C527" s="85" t="s">
        <v>976</v>
      </c>
      <c r="D527" s="85" t="s">
        <v>977</v>
      </c>
      <c r="E527" s="85" t="s">
        <v>978</v>
      </c>
      <c r="F527" s="85" t="s">
        <v>979</v>
      </c>
      <c r="G527" s="85" t="s">
        <v>980</v>
      </c>
      <c r="H527" s="85" t="s">
        <v>981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5" t="s">
        <v>982</v>
      </c>
      <c r="B528" s="85">
        <v>85159.370200000005</v>
      </c>
      <c r="C528" s="85">
        <v>145.47749999999999</v>
      </c>
      <c r="D528" s="85">
        <v>409.0625</v>
      </c>
      <c r="E528" s="85">
        <v>0</v>
      </c>
      <c r="F528" s="85">
        <v>1.2999999999999999E-3</v>
      </c>
      <c r="G528" s="85">
        <v>94158.384000000005</v>
      </c>
      <c r="H528" s="85">
        <v>35992.335700000003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5" t="s">
        <v>983</v>
      </c>
      <c r="B529" s="85">
        <v>71438.363100000002</v>
      </c>
      <c r="C529" s="85">
        <v>122.1224</v>
      </c>
      <c r="D529" s="85">
        <v>343.65969999999999</v>
      </c>
      <c r="E529" s="85">
        <v>0</v>
      </c>
      <c r="F529" s="85">
        <v>1.1000000000000001E-3</v>
      </c>
      <c r="G529" s="85">
        <v>79104.042400000006</v>
      </c>
      <c r="H529" s="85">
        <v>30201.2664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5" t="s">
        <v>984</v>
      </c>
      <c r="B530" s="85">
        <v>71408.246299999999</v>
      </c>
      <c r="C530" s="85">
        <v>122.50449999999999</v>
      </c>
      <c r="D530" s="85">
        <v>346.11439999999999</v>
      </c>
      <c r="E530" s="85">
        <v>0</v>
      </c>
      <c r="F530" s="85">
        <v>1.1000000000000001E-3</v>
      </c>
      <c r="G530" s="85">
        <v>79669.702099999995</v>
      </c>
      <c r="H530" s="85">
        <v>30229.9948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5" t="s">
        <v>985</v>
      </c>
      <c r="B531" s="85">
        <v>60665.620300000002</v>
      </c>
      <c r="C531" s="85">
        <v>105.17319999999999</v>
      </c>
      <c r="D531" s="85">
        <v>300.6284</v>
      </c>
      <c r="E531" s="85">
        <v>0</v>
      </c>
      <c r="F531" s="85">
        <v>8.9999999999999998E-4</v>
      </c>
      <c r="G531" s="85">
        <v>69201.1976</v>
      </c>
      <c r="H531" s="85">
        <v>25787.204900000001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5" t="s">
        <v>391</v>
      </c>
      <c r="B532" s="85">
        <v>63724.415699999998</v>
      </c>
      <c r="C532" s="85">
        <v>112.0057</v>
      </c>
      <c r="D532" s="85">
        <v>324.95580000000001</v>
      </c>
      <c r="E532" s="85">
        <v>0</v>
      </c>
      <c r="F532" s="85">
        <v>1E-3</v>
      </c>
      <c r="G532" s="85">
        <v>74803.285399999993</v>
      </c>
      <c r="H532" s="85">
        <v>27233.6571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5" t="s">
        <v>986</v>
      </c>
      <c r="B533" s="85">
        <v>68962.269499999995</v>
      </c>
      <c r="C533" s="85">
        <v>122.43300000000001</v>
      </c>
      <c r="D533" s="85">
        <v>358.98489999999998</v>
      </c>
      <c r="E533" s="85">
        <v>0</v>
      </c>
      <c r="F533" s="85">
        <v>1.1000000000000001E-3</v>
      </c>
      <c r="G533" s="85">
        <v>82638.323699999994</v>
      </c>
      <c r="H533" s="85">
        <v>29588.873599999999</v>
      </c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5" t="s">
        <v>987</v>
      </c>
      <c r="B534" s="85">
        <v>76259.766600000003</v>
      </c>
      <c r="C534" s="85">
        <v>135.87719999999999</v>
      </c>
      <c r="D534" s="85">
        <v>399.90089999999998</v>
      </c>
      <c r="E534" s="85">
        <v>0</v>
      </c>
      <c r="F534" s="85">
        <v>1.1999999999999999E-3</v>
      </c>
      <c r="G534" s="85">
        <v>92057.8459</v>
      </c>
      <c r="H534" s="85">
        <v>32766.638900000002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5" t="s">
        <v>988</v>
      </c>
      <c r="B535" s="85">
        <v>73407.052100000001</v>
      </c>
      <c r="C535" s="85">
        <v>130.7226</v>
      </c>
      <c r="D535" s="85">
        <v>384.51130000000001</v>
      </c>
      <c r="E535" s="85">
        <v>0</v>
      </c>
      <c r="F535" s="85">
        <v>1.1999999999999999E-3</v>
      </c>
      <c r="G535" s="85">
        <v>88515.032999999996</v>
      </c>
      <c r="H535" s="85">
        <v>31534.0481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5" t="s">
        <v>989</v>
      </c>
      <c r="B536" s="85">
        <v>64823.243999999999</v>
      </c>
      <c r="C536" s="85">
        <v>114.9379</v>
      </c>
      <c r="D536" s="85">
        <v>336.55930000000001</v>
      </c>
      <c r="E536" s="85">
        <v>0</v>
      </c>
      <c r="F536" s="85">
        <v>1E-3</v>
      </c>
      <c r="G536" s="85">
        <v>77475.7356</v>
      </c>
      <c r="H536" s="85">
        <v>27798.955000000002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85" t="s">
        <v>990</v>
      </c>
      <c r="B537" s="85">
        <v>62791.080199999997</v>
      </c>
      <c r="C537" s="85">
        <v>110.00060000000001</v>
      </c>
      <c r="D537" s="85">
        <v>318.01069999999999</v>
      </c>
      <c r="E537" s="85">
        <v>0</v>
      </c>
      <c r="F537" s="85">
        <v>1E-3</v>
      </c>
      <c r="G537" s="85">
        <v>73204.032000000007</v>
      </c>
      <c r="H537" s="85">
        <v>26799.920699999999</v>
      </c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85" t="s">
        <v>991</v>
      </c>
      <c r="B538" s="85">
        <v>66253.026199999993</v>
      </c>
      <c r="C538" s="85">
        <v>114.4622</v>
      </c>
      <c r="D538" s="85">
        <v>325.93340000000001</v>
      </c>
      <c r="E538" s="85">
        <v>0</v>
      </c>
      <c r="F538" s="85">
        <v>1E-3</v>
      </c>
      <c r="G538" s="85">
        <v>75025.551600000006</v>
      </c>
      <c r="H538" s="85">
        <v>28124.237400000002</v>
      </c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85" t="s">
        <v>992</v>
      </c>
      <c r="B539" s="85">
        <v>80509.813399999999</v>
      </c>
      <c r="C539" s="85">
        <v>137.86170000000001</v>
      </c>
      <c r="D539" s="85">
        <v>388.68860000000001</v>
      </c>
      <c r="E539" s="85">
        <v>0</v>
      </c>
      <c r="F539" s="85">
        <v>1.1999999999999999E-3</v>
      </c>
      <c r="G539" s="85">
        <v>89469.193899999998</v>
      </c>
      <c r="H539" s="85">
        <v>34058.479800000001</v>
      </c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85"/>
      <c r="B540" s="85"/>
      <c r="C540" s="85"/>
      <c r="D540" s="85"/>
      <c r="E540" s="85"/>
      <c r="F540" s="85"/>
      <c r="G540" s="85"/>
      <c r="H540" s="85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85" t="s">
        <v>993</v>
      </c>
      <c r="B541" s="85">
        <v>845402.26769999997</v>
      </c>
      <c r="C541" s="85">
        <v>1473.5785000000001</v>
      </c>
      <c r="D541" s="85">
        <v>4237.01</v>
      </c>
      <c r="E541" s="85">
        <v>0</v>
      </c>
      <c r="F541" s="85">
        <v>1.29E-2</v>
      </c>
      <c r="G541" s="85">
        <v>975322.32709999999</v>
      </c>
      <c r="H541" s="85">
        <v>360115.61249999999</v>
      </c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85" t="s">
        <v>994</v>
      </c>
      <c r="B542" s="85">
        <v>60665.620300000002</v>
      </c>
      <c r="C542" s="85">
        <v>105.17319999999999</v>
      </c>
      <c r="D542" s="85">
        <v>300.6284</v>
      </c>
      <c r="E542" s="85">
        <v>0</v>
      </c>
      <c r="F542" s="85">
        <v>8.9999999999999998E-4</v>
      </c>
      <c r="G542" s="85">
        <v>69201.1976</v>
      </c>
      <c r="H542" s="85">
        <v>25787.204900000001</v>
      </c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85" t="s">
        <v>995</v>
      </c>
      <c r="B543" s="85">
        <v>85159.370200000005</v>
      </c>
      <c r="C543" s="85">
        <v>145.47749999999999</v>
      </c>
      <c r="D543" s="85">
        <v>409.0625</v>
      </c>
      <c r="E543" s="85">
        <v>0</v>
      </c>
      <c r="F543" s="85">
        <v>1.2999999999999999E-3</v>
      </c>
      <c r="G543" s="85">
        <v>94158.384000000005</v>
      </c>
      <c r="H543" s="85">
        <v>35992.335700000003</v>
      </c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77"/>
      <c r="B545" s="85" t="s">
        <v>996</v>
      </c>
      <c r="C545" s="85" t="s">
        <v>997</v>
      </c>
      <c r="D545" s="85" t="s">
        <v>998</v>
      </c>
      <c r="E545" s="85" t="s">
        <v>999</v>
      </c>
      <c r="F545" s="85" t="s">
        <v>1000</v>
      </c>
      <c r="G545" s="85" t="s">
        <v>1001</v>
      </c>
      <c r="H545" s="85" t="s">
        <v>1002</v>
      </c>
      <c r="I545" s="85" t="s">
        <v>1003</v>
      </c>
      <c r="J545" s="85" t="s">
        <v>1004</v>
      </c>
      <c r="K545" s="85" t="s">
        <v>1005</v>
      </c>
      <c r="L545" s="85" t="s">
        <v>1006</v>
      </c>
      <c r="M545" s="85" t="s">
        <v>1007</v>
      </c>
      <c r="N545" s="85" t="s">
        <v>1008</v>
      </c>
      <c r="O545" s="85" t="s">
        <v>1009</v>
      </c>
      <c r="P545" s="85" t="s">
        <v>1010</v>
      </c>
      <c r="Q545" s="85" t="s">
        <v>1011</v>
      </c>
      <c r="R545" s="85" t="s">
        <v>1012</v>
      </c>
      <c r="S545" s="85" t="s">
        <v>1013</v>
      </c>
    </row>
    <row r="546" spans="1:19">
      <c r="A546" s="85" t="s">
        <v>982</v>
      </c>
      <c r="B546" s="86">
        <v>218487000000</v>
      </c>
      <c r="C546" s="85">
        <v>149437.89799999999</v>
      </c>
      <c r="D546" s="85" t="s">
        <v>1060</v>
      </c>
      <c r="E546" s="85">
        <v>26328.66</v>
      </c>
      <c r="F546" s="85">
        <v>57998.832999999999</v>
      </c>
      <c r="G546" s="85">
        <v>7526.5469999999996</v>
      </c>
      <c r="H546" s="85">
        <v>57495.021000000001</v>
      </c>
      <c r="I546" s="85">
        <v>4.0599999999999996</v>
      </c>
      <c r="J546" s="85">
        <v>0</v>
      </c>
      <c r="K546" s="85">
        <v>84.778000000000006</v>
      </c>
      <c r="L546" s="85">
        <v>0</v>
      </c>
      <c r="M546" s="85">
        <v>0</v>
      </c>
      <c r="N546" s="85">
        <v>0</v>
      </c>
      <c r="O546" s="85">
        <v>0</v>
      </c>
      <c r="P546" s="85">
        <v>0</v>
      </c>
      <c r="Q546" s="85">
        <v>0</v>
      </c>
      <c r="R546" s="85">
        <v>0</v>
      </c>
      <c r="S546" s="85">
        <v>0</v>
      </c>
    </row>
    <row r="547" spans="1:19">
      <c r="A547" s="85" t="s">
        <v>983</v>
      </c>
      <c r="B547" s="86">
        <v>183555000000</v>
      </c>
      <c r="C547" s="85">
        <v>130996.86900000001</v>
      </c>
      <c r="D547" s="85" t="s">
        <v>1099</v>
      </c>
      <c r="E547" s="85">
        <v>26328.66</v>
      </c>
      <c r="F547" s="85">
        <v>57998.832999999999</v>
      </c>
      <c r="G547" s="85">
        <v>7100.5429999999997</v>
      </c>
      <c r="H547" s="85">
        <v>39428.091999999997</v>
      </c>
      <c r="I547" s="85">
        <v>55.963000000000001</v>
      </c>
      <c r="J547" s="85">
        <v>0</v>
      </c>
      <c r="K547" s="85">
        <v>84.778000000000006</v>
      </c>
      <c r="L547" s="85">
        <v>0</v>
      </c>
      <c r="M547" s="85">
        <v>0</v>
      </c>
      <c r="N547" s="85">
        <v>0</v>
      </c>
      <c r="O547" s="85">
        <v>0</v>
      </c>
      <c r="P547" s="85">
        <v>0</v>
      </c>
      <c r="Q547" s="85">
        <v>0</v>
      </c>
      <c r="R547" s="85">
        <v>0</v>
      </c>
      <c r="S547" s="85">
        <v>0</v>
      </c>
    </row>
    <row r="548" spans="1:19">
      <c r="A548" s="85" t="s">
        <v>984</v>
      </c>
      <c r="B548" s="86">
        <v>184868000000</v>
      </c>
      <c r="C548" s="85">
        <v>114489.022</v>
      </c>
      <c r="D548" s="85" t="s">
        <v>1069</v>
      </c>
      <c r="E548" s="85">
        <v>26328.66</v>
      </c>
      <c r="F548" s="85">
        <v>57998.832999999999</v>
      </c>
      <c r="G548" s="85">
        <v>6847.6049999999996</v>
      </c>
      <c r="H548" s="85">
        <v>21435.067999999999</v>
      </c>
      <c r="I548" s="85">
        <v>1794.078</v>
      </c>
      <c r="J548" s="85">
        <v>0</v>
      </c>
      <c r="K548" s="85">
        <v>84.778000000000006</v>
      </c>
      <c r="L548" s="85">
        <v>0</v>
      </c>
      <c r="M548" s="85">
        <v>0</v>
      </c>
      <c r="N548" s="85">
        <v>0</v>
      </c>
      <c r="O548" s="85">
        <v>0</v>
      </c>
      <c r="P548" s="85">
        <v>0</v>
      </c>
      <c r="Q548" s="85">
        <v>0</v>
      </c>
      <c r="R548" s="85">
        <v>0</v>
      </c>
      <c r="S548" s="85">
        <v>0</v>
      </c>
    </row>
    <row r="549" spans="1:19">
      <c r="A549" s="85" t="s">
        <v>985</v>
      </c>
      <c r="B549" s="86">
        <v>160576000000</v>
      </c>
      <c r="C549" s="85">
        <v>105235.428</v>
      </c>
      <c r="D549" s="85" t="s">
        <v>1017</v>
      </c>
      <c r="E549" s="85">
        <v>26328.66</v>
      </c>
      <c r="F549" s="85">
        <v>57998.832999999999</v>
      </c>
      <c r="G549" s="85">
        <v>6903.4790000000003</v>
      </c>
      <c r="H549" s="85">
        <v>8092.1589999999997</v>
      </c>
      <c r="I549" s="85">
        <v>5827.5190000000002</v>
      </c>
      <c r="J549" s="85">
        <v>0</v>
      </c>
      <c r="K549" s="85">
        <v>84.778000000000006</v>
      </c>
      <c r="L549" s="85">
        <v>0</v>
      </c>
      <c r="M549" s="85">
        <v>0</v>
      </c>
      <c r="N549" s="85">
        <v>0</v>
      </c>
      <c r="O549" s="85">
        <v>0</v>
      </c>
      <c r="P549" s="85">
        <v>0</v>
      </c>
      <c r="Q549" s="85">
        <v>0</v>
      </c>
      <c r="R549" s="85">
        <v>0</v>
      </c>
      <c r="S549" s="85">
        <v>0</v>
      </c>
    </row>
    <row r="550" spans="1:19">
      <c r="A550" s="85" t="s">
        <v>391</v>
      </c>
      <c r="B550" s="86">
        <v>173575000000</v>
      </c>
      <c r="C550" s="85">
        <v>116715.878</v>
      </c>
      <c r="D550" s="85" t="s">
        <v>1042</v>
      </c>
      <c r="E550" s="85">
        <v>26328.66</v>
      </c>
      <c r="F550" s="85">
        <v>57998.832999999999</v>
      </c>
      <c r="G550" s="85">
        <v>8131.5240000000003</v>
      </c>
      <c r="H550" s="85">
        <v>0</v>
      </c>
      <c r="I550" s="85">
        <v>24172.082999999999</v>
      </c>
      <c r="J550" s="85">
        <v>0</v>
      </c>
      <c r="K550" s="85">
        <v>84.778000000000006</v>
      </c>
      <c r="L550" s="85">
        <v>0</v>
      </c>
      <c r="M550" s="85">
        <v>0</v>
      </c>
      <c r="N550" s="85">
        <v>0</v>
      </c>
      <c r="O550" s="85">
        <v>0</v>
      </c>
      <c r="P550" s="85">
        <v>0</v>
      </c>
      <c r="Q550" s="85">
        <v>0</v>
      </c>
      <c r="R550" s="85">
        <v>0</v>
      </c>
      <c r="S550" s="85">
        <v>0</v>
      </c>
    </row>
    <row r="551" spans="1:19">
      <c r="A551" s="85" t="s">
        <v>986</v>
      </c>
      <c r="B551" s="86">
        <v>191756000000</v>
      </c>
      <c r="C551" s="85">
        <v>125491.412</v>
      </c>
      <c r="D551" s="85" t="s">
        <v>1043</v>
      </c>
      <c r="E551" s="85">
        <v>26328.66</v>
      </c>
      <c r="F551" s="85">
        <v>57998.832999999999</v>
      </c>
      <c r="G551" s="85">
        <v>8669.4179999999997</v>
      </c>
      <c r="H551" s="85">
        <v>0</v>
      </c>
      <c r="I551" s="85">
        <v>32409.723000000002</v>
      </c>
      <c r="J551" s="85">
        <v>0</v>
      </c>
      <c r="K551" s="85">
        <v>84.778000000000006</v>
      </c>
      <c r="L551" s="85">
        <v>0</v>
      </c>
      <c r="M551" s="85">
        <v>0</v>
      </c>
      <c r="N551" s="85">
        <v>0</v>
      </c>
      <c r="O551" s="85">
        <v>0</v>
      </c>
      <c r="P551" s="85">
        <v>0</v>
      </c>
      <c r="Q551" s="85">
        <v>0</v>
      </c>
      <c r="R551" s="85">
        <v>0</v>
      </c>
      <c r="S551" s="85">
        <v>0</v>
      </c>
    </row>
    <row r="552" spans="1:19">
      <c r="A552" s="85" t="s">
        <v>987</v>
      </c>
      <c r="B552" s="86">
        <v>213613000000</v>
      </c>
      <c r="C552" s="85">
        <v>137946.448</v>
      </c>
      <c r="D552" s="85" t="s">
        <v>1044</v>
      </c>
      <c r="E552" s="85">
        <v>26328.66</v>
      </c>
      <c r="F552" s="85">
        <v>57998.832999999999</v>
      </c>
      <c r="G552" s="85">
        <v>9284.1919999999991</v>
      </c>
      <c r="H552" s="85">
        <v>0</v>
      </c>
      <c r="I552" s="85">
        <v>44249.985000000001</v>
      </c>
      <c r="J552" s="85">
        <v>0</v>
      </c>
      <c r="K552" s="85">
        <v>84.778000000000006</v>
      </c>
      <c r="L552" s="85">
        <v>0</v>
      </c>
      <c r="M552" s="85">
        <v>0</v>
      </c>
      <c r="N552" s="85">
        <v>0</v>
      </c>
      <c r="O552" s="85">
        <v>0</v>
      </c>
      <c r="P552" s="85">
        <v>0</v>
      </c>
      <c r="Q552" s="85">
        <v>0</v>
      </c>
      <c r="R552" s="85">
        <v>0</v>
      </c>
      <c r="S552" s="85">
        <v>0</v>
      </c>
    </row>
    <row r="553" spans="1:19">
      <c r="A553" s="85" t="s">
        <v>988</v>
      </c>
      <c r="B553" s="86">
        <v>205392000000</v>
      </c>
      <c r="C553" s="85">
        <v>139764.022</v>
      </c>
      <c r="D553" s="85" t="s">
        <v>1158</v>
      </c>
      <c r="E553" s="85">
        <v>36517.966999999997</v>
      </c>
      <c r="F553" s="85">
        <v>38824.769999999997</v>
      </c>
      <c r="G553" s="85">
        <v>9997.2009999999991</v>
      </c>
      <c r="H553" s="85">
        <v>0</v>
      </c>
      <c r="I553" s="85">
        <v>51858.305999999997</v>
      </c>
      <c r="J553" s="85">
        <v>2481</v>
      </c>
      <c r="K553" s="85">
        <v>84.778000000000006</v>
      </c>
      <c r="L553" s="85">
        <v>0</v>
      </c>
      <c r="M553" s="85">
        <v>0</v>
      </c>
      <c r="N553" s="85">
        <v>0</v>
      </c>
      <c r="O553" s="85">
        <v>0</v>
      </c>
      <c r="P553" s="85">
        <v>0</v>
      </c>
      <c r="Q553" s="85">
        <v>0</v>
      </c>
      <c r="R553" s="85">
        <v>0</v>
      </c>
      <c r="S553" s="85">
        <v>0</v>
      </c>
    </row>
    <row r="554" spans="1:19">
      <c r="A554" s="85" t="s">
        <v>989</v>
      </c>
      <c r="B554" s="86">
        <v>179777000000</v>
      </c>
      <c r="C554" s="85">
        <v>120629.565</v>
      </c>
      <c r="D554" s="85" t="s">
        <v>1034</v>
      </c>
      <c r="E554" s="85">
        <v>26328.66</v>
      </c>
      <c r="F554" s="85">
        <v>57998.832999999999</v>
      </c>
      <c r="G554" s="85">
        <v>8398.7270000000008</v>
      </c>
      <c r="H554" s="85">
        <v>0</v>
      </c>
      <c r="I554" s="85">
        <v>27818.566999999999</v>
      </c>
      <c r="J554" s="85">
        <v>0</v>
      </c>
      <c r="K554" s="85">
        <v>84.778000000000006</v>
      </c>
      <c r="L554" s="85">
        <v>0</v>
      </c>
      <c r="M554" s="85">
        <v>0</v>
      </c>
      <c r="N554" s="85">
        <v>0</v>
      </c>
      <c r="O554" s="85">
        <v>0</v>
      </c>
      <c r="P554" s="85">
        <v>0</v>
      </c>
      <c r="Q554" s="85">
        <v>0</v>
      </c>
      <c r="R554" s="85">
        <v>0</v>
      </c>
      <c r="S554" s="85">
        <v>0</v>
      </c>
    </row>
    <row r="555" spans="1:19">
      <c r="A555" s="85" t="s">
        <v>990</v>
      </c>
      <c r="B555" s="86">
        <v>169864000000</v>
      </c>
      <c r="C555" s="85">
        <v>109901.845</v>
      </c>
      <c r="D555" s="85" t="s">
        <v>1111</v>
      </c>
      <c r="E555" s="85">
        <v>26328.66</v>
      </c>
      <c r="F555" s="85">
        <v>57998.832999999999</v>
      </c>
      <c r="G555" s="85">
        <v>6937.2150000000001</v>
      </c>
      <c r="H555" s="85">
        <v>14552.231</v>
      </c>
      <c r="I555" s="85">
        <v>4000.1280000000002</v>
      </c>
      <c r="J555" s="85">
        <v>0</v>
      </c>
      <c r="K555" s="85">
        <v>84.778000000000006</v>
      </c>
      <c r="L555" s="85">
        <v>0</v>
      </c>
      <c r="M555" s="85">
        <v>0</v>
      </c>
      <c r="N555" s="85">
        <v>0</v>
      </c>
      <c r="O555" s="85">
        <v>0</v>
      </c>
      <c r="P555" s="85">
        <v>0</v>
      </c>
      <c r="Q555" s="85">
        <v>0</v>
      </c>
      <c r="R555" s="85">
        <v>0</v>
      </c>
      <c r="S555" s="85">
        <v>0</v>
      </c>
    </row>
    <row r="556" spans="1:19">
      <c r="A556" s="85" t="s">
        <v>991</v>
      </c>
      <c r="B556" s="86">
        <v>174091000000</v>
      </c>
      <c r="C556" s="85">
        <v>110756.796</v>
      </c>
      <c r="D556" s="85" t="s">
        <v>1110</v>
      </c>
      <c r="E556" s="85">
        <v>26328.66</v>
      </c>
      <c r="F556" s="85">
        <v>57998.832999999999</v>
      </c>
      <c r="G556" s="85">
        <v>6933.134</v>
      </c>
      <c r="H556" s="85">
        <v>15630.422</v>
      </c>
      <c r="I556" s="85">
        <v>3780.9679999999998</v>
      </c>
      <c r="J556" s="85">
        <v>0</v>
      </c>
      <c r="K556" s="85">
        <v>84.778000000000006</v>
      </c>
      <c r="L556" s="85">
        <v>0</v>
      </c>
      <c r="M556" s="85">
        <v>0</v>
      </c>
      <c r="N556" s="85">
        <v>0</v>
      </c>
      <c r="O556" s="85">
        <v>0</v>
      </c>
      <c r="P556" s="85">
        <v>0</v>
      </c>
      <c r="Q556" s="85">
        <v>0</v>
      </c>
      <c r="R556" s="85">
        <v>0</v>
      </c>
      <c r="S556" s="85">
        <v>0</v>
      </c>
    </row>
    <row r="557" spans="1:19">
      <c r="A557" s="85" t="s">
        <v>992</v>
      </c>
      <c r="B557" s="86">
        <v>207607000000</v>
      </c>
      <c r="C557" s="85">
        <v>147658.552</v>
      </c>
      <c r="D557" s="85" t="s">
        <v>1062</v>
      </c>
      <c r="E557" s="85">
        <v>26328.66</v>
      </c>
      <c r="F557" s="85">
        <v>57998.832999999999</v>
      </c>
      <c r="G557" s="85">
        <v>7501.02</v>
      </c>
      <c r="H557" s="85">
        <v>55715.701999999997</v>
      </c>
      <c r="I557" s="85">
        <v>29.559000000000001</v>
      </c>
      <c r="J557" s="85">
        <v>0</v>
      </c>
      <c r="K557" s="85">
        <v>84.778000000000006</v>
      </c>
      <c r="L557" s="85">
        <v>0</v>
      </c>
      <c r="M557" s="85">
        <v>0</v>
      </c>
      <c r="N557" s="85">
        <v>0</v>
      </c>
      <c r="O557" s="85">
        <v>0</v>
      </c>
      <c r="P557" s="85">
        <v>0</v>
      </c>
      <c r="Q557" s="85">
        <v>0</v>
      </c>
      <c r="R557" s="85">
        <v>0</v>
      </c>
      <c r="S557" s="85">
        <v>0</v>
      </c>
    </row>
    <row r="558" spans="1:19">
      <c r="A558" s="85"/>
      <c r="B558" s="85"/>
      <c r="C558" s="85"/>
      <c r="D558" s="85"/>
      <c r="E558" s="85"/>
      <c r="F558" s="85"/>
      <c r="G558" s="85"/>
      <c r="H558" s="85"/>
      <c r="I558" s="85"/>
      <c r="J558" s="85"/>
      <c r="K558" s="85"/>
      <c r="L558" s="85"/>
      <c r="M558" s="85"/>
      <c r="N558" s="85"/>
      <c r="O558" s="85"/>
      <c r="P558" s="85"/>
      <c r="Q558" s="85"/>
      <c r="R558" s="85"/>
      <c r="S558" s="85"/>
    </row>
    <row r="559" spans="1:19">
      <c r="A559" s="85" t="s">
        <v>993</v>
      </c>
      <c r="B559" s="86">
        <v>2263160000000</v>
      </c>
      <c r="C559" s="85"/>
      <c r="D559" s="85"/>
      <c r="E559" s="85"/>
      <c r="F559" s="85"/>
      <c r="G559" s="85"/>
      <c r="H559" s="85"/>
      <c r="I559" s="85"/>
      <c r="J559" s="85"/>
      <c r="K559" s="85"/>
      <c r="L559" s="85">
        <v>0</v>
      </c>
      <c r="M559" s="85">
        <v>0</v>
      </c>
      <c r="N559" s="85">
        <v>0</v>
      </c>
      <c r="O559" s="85">
        <v>0</v>
      </c>
      <c r="P559" s="85">
        <v>0</v>
      </c>
      <c r="Q559" s="85">
        <v>0</v>
      </c>
      <c r="R559" s="85">
        <v>0</v>
      </c>
      <c r="S559" s="85">
        <v>0</v>
      </c>
    </row>
    <row r="560" spans="1:19">
      <c r="A560" s="85" t="s">
        <v>994</v>
      </c>
      <c r="B560" s="86">
        <v>160576000000</v>
      </c>
      <c r="C560" s="85">
        <v>105235.428</v>
      </c>
      <c r="D560" s="85"/>
      <c r="E560" s="85">
        <v>26328.66</v>
      </c>
      <c r="F560" s="85">
        <v>38824.769999999997</v>
      </c>
      <c r="G560" s="85">
        <v>6847.6049999999996</v>
      </c>
      <c r="H560" s="85">
        <v>0</v>
      </c>
      <c r="I560" s="85">
        <v>4.0599999999999996</v>
      </c>
      <c r="J560" s="85">
        <v>0</v>
      </c>
      <c r="K560" s="85">
        <v>84.778000000000006</v>
      </c>
      <c r="L560" s="85">
        <v>0</v>
      </c>
      <c r="M560" s="85">
        <v>0</v>
      </c>
      <c r="N560" s="85">
        <v>0</v>
      </c>
      <c r="O560" s="85">
        <v>0</v>
      </c>
      <c r="P560" s="85">
        <v>0</v>
      </c>
      <c r="Q560" s="85">
        <v>0</v>
      </c>
      <c r="R560" s="85">
        <v>0</v>
      </c>
      <c r="S560" s="85">
        <v>0</v>
      </c>
    </row>
    <row r="561" spans="1:19">
      <c r="A561" s="85" t="s">
        <v>995</v>
      </c>
      <c r="B561" s="86">
        <v>218487000000</v>
      </c>
      <c r="C561" s="85">
        <v>149437.89799999999</v>
      </c>
      <c r="D561" s="85"/>
      <c r="E561" s="85">
        <v>36517.966999999997</v>
      </c>
      <c r="F561" s="85">
        <v>57998.832999999999</v>
      </c>
      <c r="G561" s="85">
        <v>9997.2009999999991</v>
      </c>
      <c r="H561" s="85">
        <v>57495.021000000001</v>
      </c>
      <c r="I561" s="85">
        <v>51858.305999999997</v>
      </c>
      <c r="J561" s="85">
        <v>2481</v>
      </c>
      <c r="K561" s="85">
        <v>84.778000000000006</v>
      </c>
      <c r="L561" s="85">
        <v>0</v>
      </c>
      <c r="M561" s="85">
        <v>0</v>
      </c>
      <c r="N561" s="85">
        <v>0</v>
      </c>
      <c r="O561" s="85">
        <v>0</v>
      </c>
      <c r="P561" s="85">
        <v>0</v>
      </c>
      <c r="Q561" s="85">
        <v>0</v>
      </c>
      <c r="R561" s="85">
        <v>0</v>
      </c>
      <c r="S561" s="85">
        <v>0</v>
      </c>
    </row>
    <row r="562" spans="1:19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77"/>
      <c r="B563" s="85" t="s">
        <v>1024</v>
      </c>
      <c r="C563" s="85" t="s">
        <v>1025</v>
      </c>
      <c r="D563" s="85" t="s">
        <v>271</v>
      </c>
      <c r="E563" s="85" t="s">
        <v>220</v>
      </c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85" t="s">
        <v>1026</v>
      </c>
      <c r="B564" s="85">
        <v>61552.76</v>
      </c>
      <c r="C564" s="85">
        <v>12117.12</v>
      </c>
      <c r="D564" s="85">
        <v>0</v>
      </c>
      <c r="E564" s="85">
        <v>73669.88</v>
      </c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85" t="s">
        <v>1027</v>
      </c>
      <c r="B565" s="85">
        <v>15.34</v>
      </c>
      <c r="C565" s="85">
        <v>3.02</v>
      </c>
      <c r="D565" s="85">
        <v>0</v>
      </c>
      <c r="E565" s="85">
        <v>18.36</v>
      </c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85" t="s">
        <v>1028</v>
      </c>
      <c r="B566" s="85">
        <v>15.57</v>
      </c>
      <c r="C566" s="85">
        <v>3.06</v>
      </c>
      <c r="D566" s="85">
        <v>0</v>
      </c>
      <c r="E566" s="85">
        <v>18.63</v>
      </c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1"/>
  <dimension ref="A1:S566"/>
  <sheetViews>
    <sheetView workbookViewId="0"/>
  </sheetViews>
  <sheetFormatPr defaultRowHeight="10.5"/>
  <cols>
    <col min="1" max="1" width="38.6640625" style="76" customWidth="1"/>
    <col min="2" max="2" width="32.5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9" width="38.33203125" style="76" customWidth="1"/>
    <col min="10" max="10" width="46.1640625" style="76" customWidth="1"/>
    <col min="11" max="11" width="36.5" style="76" customWidth="1"/>
    <col min="12" max="12" width="4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4.83203125" style="76" customWidth="1"/>
    <col min="18" max="18" width="42.6640625" style="76" customWidth="1"/>
    <col min="19" max="19" width="48.1640625" style="76" customWidth="1"/>
    <col min="20" max="27" width="9.33203125" style="76" customWidth="1"/>
    <col min="28" max="16384" width="9.33203125" style="76"/>
  </cols>
  <sheetData>
    <row r="1" spans="1:19">
      <c r="A1" s="77"/>
      <c r="B1" s="85" t="s">
        <v>423</v>
      </c>
      <c r="C1" s="85" t="s">
        <v>424</v>
      </c>
      <c r="D1" s="85" t="s">
        <v>425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5" t="s">
        <v>426</v>
      </c>
      <c r="B2" s="85">
        <v>3364.84</v>
      </c>
      <c r="C2" s="85">
        <v>838.36</v>
      </c>
      <c r="D2" s="85">
        <v>851.13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5" t="s">
        <v>427</v>
      </c>
      <c r="B3" s="85">
        <v>3364.84</v>
      </c>
      <c r="C3" s="85">
        <v>838.36</v>
      </c>
      <c r="D3" s="85">
        <v>851.13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5" t="s">
        <v>428</v>
      </c>
      <c r="B4" s="85">
        <v>8423.5400000000009</v>
      </c>
      <c r="C4" s="85">
        <v>2098.7600000000002</v>
      </c>
      <c r="D4" s="85">
        <v>2130.7199999999998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5" t="s">
        <v>429</v>
      </c>
      <c r="B5" s="85">
        <v>8423.5400000000009</v>
      </c>
      <c r="C5" s="85">
        <v>2098.7600000000002</v>
      </c>
      <c r="D5" s="85">
        <v>2130.7199999999998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7"/>
      <c r="B7" s="85" t="s">
        <v>430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5" t="s">
        <v>431</v>
      </c>
      <c r="B8" s="85">
        <v>4013.59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5" t="s">
        <v>432</v>
      </c>
      <c r="B9" s="85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5" t="s">
        <v>433</v>
      </c>
      <c r="B10" s="85">
        <v>60.2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7"/>
      <c r="B12" s="85" t="s">
        <v>434</v>
      </c>
      <c r="C12" s="85" t="s">
        <v>435</v>
      </c>
      <c r="D12" s="85" t="s">
        <v>436</v>
      </c>
      <c r="E12" s="85" t="s">
        <v>437</v>
      </c>
      <c r="F12" s="85" t="s">
        <v>438</v>
      </c>
      <c r="G12" s="85" t="s">
        <v>439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5" t="s">
        <v>336</v>
      </c>
      <c r="B13" s="85">
        <v>161.01</v>
      </c>
      <c r="C13" s="85">
        <v>400.13</v>
      </c>
      <c r="D13" s="85">
        <v>0</v>
      </c>
      <c r="E13" s="85">
        <v>0</v>
      </c>
      <c r="F13" s="85">
        <v>0</v>
      </c>
      <c r="G13" s="85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5" t="s">
        <v>337</v>
      </c>
      <c r="B14" s="85">
        <v>251.06</v>
      </c>
      <c r="C14" s="85">
        <v>0</v>
      </c>
      <c r="D14" s="85">
        <v>0</v>
      </c>
      <c r="E14" s="85">
        <v>0</v>
      </c>
      <c r="F14" s="85">
        <v>0</v>
      </c>
      <c r="G14" s="85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5" t="s">
        <v>345</v>
      </c>
      <c r="B15" s="85">
        <v>628.34</v>
      </c>
      <c r="C15" s="85">
        <v>0</v>
      </c>
      <c r="D15" s="85">
        <v>0</v>
      </c>
      <c r="E15" s="85">
        <v>0</v>
      </c>
      <c r="F15" s="85">
        <v>0</v>
      </c>
      <c r="G15" s="85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5" t="s">
        <v>346</v>
      </c>
      <c r="B16" s="85">
        <v>38.94</v>
      </c>
      <c r="C16" s="85">
        <v>0</v>
      </c>
      <c r="D16" s="85">
        <v>0</v>
      </c>
      <c r="E16" s="85">
        <v>0</v>
      </c>
      <c r="F16" s="85">
        <v>0</v>
      </c>
      <c r="G16" s="85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5" t="s">
        <v>347</v>
      </c>
      <c r="B17" s="85">
        <v>812.22</v>
      </c>
      <c r="C17" s="85">
        <v>189.48</v>
      </c>
      <c r="D17" s="85">
        <v>0</v>
      </c>
      <c r="E17" s="85">
        <v>0</v>
      </c>
      <c r="F17" s="85">
        <v>0</v>
      </c>
      <c r="G17" s="85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5" t="s">
        <v>348</v>
      </c>
      <c r="B18" s="85">
        <v>0</v>
      </c>
      <c r="C18" s="85">
        <v>0</v>
      </c>
      <c r="D18" s="85">
        <v>0</v>
      </c>
      <c r="E18" s="85">
        <v>0</v>
      </c>
      <c r="F18" s="85">
        <v>0</v>
      </c>
      <c r="G18" s="85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5" t="s">
        <v>349</v>
      </c>
      <c r="B19" s="85">
        <v>239.23</v>
      </c>
      <c r="C19" s="85">
        <v>0</v>
      </c>
      <c r="D19" s="85">
        <v>0</v>
      </c>
      <c r="E19" s="85">
        <v>0</v>
      </c>
      <c r="F19" s="85">
        <v>0</v>
      </c>
      <c r="G19" s="85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5" t="s">
        <v>350</v>
      </c>
      <c r="B20" s="85">
        <v>2.67</v>
      </c>
      <c r="C20" s="85">
        <v>0</v>
      </c>
      <c r="D20" s="85">
        <v>0</v>
      </c>
      <c r="E20" s="85">
        <v>0</v>
      </c>
      <c r="F20" s="85">
        <v>0</v>
      </c>
      <c r="G20" s="85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5" t="s">
        <v>351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5" t="s">
        <v>352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5" t="s">
        <v>331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5" t="s">
        <v>353</v>
      </c>
      <c r="B24" s="85">
        <v>0</v>
      </c>
      <c r="C24" s="85">
        <v>641.74</v>
      </c>
      <c r="D24" s="85">
        <v>0</v>
      </c>
      <c r="E24" s="85">
        <v>0</v>
      </c>
      <c r="F24" s="85">
        <v>0</v>
      </c>
      <c r="G24" s="85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5" t="s">
        <v>354</v>
      </c>
      <c r="B25" s="85">
        <v>0</v>
      </c>
      <c r="C25" s="85">
        <v>0</v>
      </c>
      <c r="D25" s="85">
        <v>0</v>
      </c>
      <c r="E25" s="85">
        <v>0</v>
      </c>
      <c r="F25" s="85">
        <v>0</v>
      </c>
      <c r="G25" s="85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5" t="s">
        <v>355</v>
      </c>
      <c r="B26" s="85">
        <v>0</v>
      </c>
      <c r="C26" s="85">
        <v>0</v>
      </c>
      <c r="D26" s="85">
        <v>0</v>
      </c>
      <c r="E26" s="85">
        <v>0</v>
      </c>
      <c r="F26" s="85">
        <v>0</v>
      </c>
      <c r="G26" s="85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5"/>
      <c r="B27" s="85"/>
      <c r="C27" s="85"/>
      <c r="D27" s="85"/>
      <c r="E27" s="85"/>
      <c r="F27" s="85"/>
      <c r="G27" s="85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5" t="s">
        <v>356</v>
      </c>
      <c r="B28" s="85">
        <v>2133.4899999999998</v>
      </c>
      <c r="C28" s="85">
        <v>1231.3499999999999</v>
      </c>
      <c r="D28" s="85">
        <v>0</v>
      </c>
      <c r="E28" s="85">
        <v>0</v>
      </c>
      <c r="F28" s="85">
        <v>0</v>
      </c>
      <c r="G28" s="85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7"/>
      <c r="B30" s="85" t="s">
        <v>430</v>
      </c>
      <c r="C30" s="85" t="s">
        <v>199</v>
      </c>
      <c r="D30" s="85" t="s">
        <v>440</v>
      </c>
      <c r="E30" s="85" t="s">
        <v>441</v>
      </c>
      <c r="F30" s="85" t="s">
        <v>442</v>
      </c>
      <c r="G30" s="85" t="s">
        <v>443</v>
      </c>
      <c r="H30" s="85" t="s">
        <v>444</v>
      </c>
      <c r="I30" s="85" t="s">
        <v>445</v>
      </c>
      <c r="J30" s="85" t="s">
        <v>446</v>
      </c>
      <c r="K30"/>
      <c r="L30"/>
      <c r="M30"/>
      <c r="N30"/>
      <c r="O30"/>
      <c r="P30"/>
      <c r="Q30"/>
      <c r="R30"/>
      <c r="S30"/>
    </row>
    <row r="31" spans="1:19">
      <c r="A31" s="85" t="s">
        <v>449</v>
      </c>
      <c r="B31" s="85">
        <v>150.51</v>
      </c>
      <c r="C31" s="85" t="s">
        <v>448</v>
      </c>
      <c r="D31" s="85">
        <v>504.62</v>
      </c>
      <c r="E31" s="85">
        <v>1</v>
      </c>
      <c r="F31" s="85">
        <v>32.700000000000003</v>
      </c>
      <c r="G31" s="85">
        <v>9.82</v>
      </c>
      <c r="H31" s="85">
        <v>5.38</v>
      </c>
      <c r="I31" s="85"/>
      <c r="J31" s="85">
        <v>0</v>
      </c>
      <c r="K31"/>
      <c r="L31"/>
      <c r="M31"/>
      <c r="N31"/>
      <c r="O31"/>
      <c r="P31"/>
      <c r="Q31"/>
      <c r="R31"/>
      <c r="S31"/>
    </row>
    <row r="32" spans="1:19">
      <c r="A32" s="85" t="s">
        <v>469</v>
      </c>
      <c r="B32" s="85">
        <v>125.42</v>
      </c>
      <c r="C32" s="85" t="s">
        <v>448</v>
      </c>
      <c r="D32" s="85">
        <v>344.05</v>
      </c>
      <c r="E32" s="85">
        <v>1</v>
      </c>
      <c r="F32" s="85">
        <v>18.39</v>
      </c>
      <c r="G32" s="85">
        <v>2.62</v>
      </c>
      <c r="H32" s="85">
        <v>5.38</v>
      </c>
      <c r="I32" s="85"/>
      <c r="J32" s="85">
        <v>0</v>
      </c>
      <c r="K32"/>
      <c r="L32"/>
      <c r="M32"/>
      <c r="N32"/>
      <c r="O32"/>
      <c r="P32"/>
      <c r="Q32"/>
      <c r="R32"/>
      <c r="S32"/>
    </row>
    <row r="33" spans="1:19">
      <c r="A33" s="85" t="s">
        <v>485</v>
      </c>
      <c r="B33" s="85">
        <v>125.42</v>
      </c>
      <c r="C33" s="85" t="s">
        <v>448</v>
      </c>
      <c r="D33" s="85">
        <v>344.05</v>
      </c>
      <c r="E33" s="85">
        <v>1</v>
      </c>
      <c r="F33" s="85">
        <v>18.39</v>
      </c>
      <c r="G33" s="85">
        <v>2.62</v>
      </c>
      <c r="H33" s="85">
        <v>5.38</v>
      </c>
      <c r="I33" s="85"/>
      <c r="J33" s="85">
        <v>0</v>
      </c>
      <c r="K33"/>
      <c r="L33"/>
      <c r="M33"/>
      <c r="N33"/>
      <c r="O33"/>
      <c r="P33"/>
      <c r="Q33"/>
      <c r="R33"/>
      <c r="S33"/>
    </row>
    <row r="34" spans="1:19">
      <c r="A34" s="85" t="s">
        <v>501</v>
      </c>
      <c r="B34" s="85">
        <v>125.42</v>
      </c>
      <c r="C34" s="85" t="s">
        <v>448</v>
      </c>
      <c r="D34" s="85">
        <v>344.05</v>
      </c>
      <c r="E34" s="85">
        <v>1</v>
      </c>
      <c r="F34" s="85">
        <v>18.39</v>
      </c>
      <c r="G34" s="85">
        <v>2.62</v>
      </c>
      <c r="H34" s="85">
        <v>5.38</v>
      </c>
      <c r="I34" s="85"/>
      <c r="J34" s="85">
        <v>0</v>
      </c>
      <c r="K34"/>
      <c r="L34"/>
      <c r="M34"/>
      <c r="N34"/>
      <c r="O34"/>
      <c r="P34"/>
      <c r="Q34"/>
      <c r="R34"/>
      <c r="S34"/>
    </row>
    <row r="35" spans="1:19">
      <c r="A35" s="85" t="s">
        <v>462</v>
      </c>
      <c r="B35" s="85">
        <v>15.05</v>
      </c>
      <c r="C35" s="85" t="s">
        <v>463</v>
      </c>
      <c r="D35" s="85">
        <v>50.46</v>
      </c>
      <c r="E35" s="85">
        <v>1</v>
      </c>
      <c r="F35" s="85">
        <v>6.13</v>
      </c>
      <c r="G35" s="85">
        <v>0</v>
      </c>
      <c r="H35" s="85">
        <v>0</v>
      </c>
      <c r="I35" s="85"/>
      <c r="J35" s="85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5" t="s">
        <v>478</v>
      </c>
      <c r="B36" s="85">
        <v>15.05</v>
      </c>
      <c r="C36" s="85" t="s">
        <v>463</v>
      </c>
      <c r="D36" s="85">
        <v>41.29</v>
      </c>
      <c r="E36" s="85">
        <v>1</v>
      </c>
      <c r="F36" s="85">
        <v>5.0199999999999996</v>
      </c>
      <c r="G36" s="85">
        <v>0</v>
      </c>
      <c r="H36" s="85">
        <v>0</v>
      </c>
      <c r="I36" s="85"/>
      <c r="J36" s="85">
        <v>0</v>
      </c>
      <c r="K36"/>
      <c r="L36"/>
      <c r="M36"/>
      <c r="N36"/>
      <c r="O36"/>
      <c r="P36"/>
      <c r="Q36"/>
      <c r="R36"/>
      <c r="S36"/>
    </row>
    <row r="37" spans="1:19">
      <c r="A37" s="85" t="s">
        <v>494</v>
      </c>
      <c r="B37" s="85">
        <v>15.05</v>
      </c>
      <c r="C37" s="85" t="s">
        <v>463</v>
      </c>
      <c r="D37" s="85">
        <v>41.29</v>
      </c>
      <c r="E37" s="85">
        <v>1</v>
      </c>
      <c r="F37" s="85">
        <v>5.0199999999999996</v>
      </c>
      <c r="G37" s="85">
        <v>0</v>
      </c>
      <c r="H37" s="85">
        <v>0</v>
      </c>
      <c r="I37" s="85"/>
      <c r="J37" s="85">
        <v>0</v>
      </c>
      <c r="K37"/>
      <c r="L37"/>
      <c r="M37"/>
      <c r="N37"/>
      <c r="O37"/>
      <c r="P37"/>
      <c r="Q37"/>
      <c r="R37"/>
      <c r="S37"/>
    </row>
    <row r="38" spans="1:19">
      <c r="A38" s="85" t="s">
        <v>510</v>
      </c>
      <c r="B38" s="85">
        <v>15.05</v>
      </c>
      <c r="C38" s="85" t="s">
        <v>463</v>
      </c>
      <c r="D38" s="85">
        <v>41.29</v>
      </c>
      <c r="E38" s="85">
        <v>1</v>
      </c>
      <c r="F38" s="85">
        <v>5.0199999999999996</v>
      </c>
      <c r="G38" s="85">
        <v>0</v>
      </c>
      <c r="H38" s="85">
        <v>0</v>
      </c>
      <c r="I38" s="85"/>
      <c r="J38" s="85">
        <v>0</v>
      </c>
      <c r="K38"/>
      <c r="L38"/>
      <c r="M38"/>
      <c r="N38"/>
      <c r="O38"/>
      <c r="P38"/>
      <c r="Q38"/>
      <c r="R38"/>
      <c r="S38"/>
    </row>
    <row r="39" spans="1:19">
      <c r="A39" s="85" t="s">
        <v>460</v>
      </c>
      <c r="B39" s="85">
        <v>32.61</v>
      </c>
      <c r="C39" s="85" t="s">
        <v>448</v>
      </c>
      <c r="D39" s="85">
        <v>109.33</v>
      </c>
      <c r="E39" s="85">
        <v>1</v>
      </c>
      <c r="F39" s="85">
        <v>13.29</v>
      </c>
      <c r="G39" s="85">
        <v>1.64</v>
      </c>
      <c r="H39" s="85">
        <v>12.9</v>
      </c>
      <c r="I39" s="85">
        <v>2.96</v>
      </c>
      <c r="J39" s="85">
        <v>77.16</v>
      </c>
      <c r="K39"/>
      <c r="L39"/>
      <c r="M39"/>
      <c r="N39"/>
      <c r="O39"/>
      <c r="P39"/>
      <c r="Q39"/>
      <c r="R39"/>
      <c r="S39"/>
    </row>
    <row r="40" spans="1:19">
      <c r="A40" s="85" t="s">
        <v>464</v>
      </c>
      <c r="B40" s="85">
        <v>32.61</v>
      </c>
      <c r="C40" s="85" t="s">
        <v>448</v>
      </c>
      <c r="D40" s="85">
        <v>109.33</v>
      </c>
      <c r="E40" s="85">
        <v>1</v>
      </c>
      <c r="F40" s="85">
        <v>13.29</v>
      </c>
      <c r="G40" s="85">
        <v>1.65</v>
      </c>
      <c r="H40" s="85">
        <v>9.6999999999999993</v>
      </c>
      <c r="I40" s="85">
        <v>2.96</v>
      </c>
      <c r="J40" s="85">
        <v>11.5</v>
      </c>
      <c r="K40"/>
      <c r="L40"/>
      <c r="M40"/>
      <c r="N40"/>
      <c r="O40"/>
      <c r="P40"/>
      <c r="Q40"/>
      <c r="R40"/>
      <c r="S40"/>
    </row>
    <row r="41" spans="1:19">
      <c r="A41" s="85" t="s">
        <v>451</v>
      </c>
      <c r="B41" s="85">
        <v>163.06</v>
      </c>
      <c r="C41" s="85" t="s">
        <v>448</v>
      </c>
      <c r="D41" s="85">
        <v>546.70000000000005</v>
      </c>
      <c r="E41" s="85">
        <v>1</v>
      </c>
      <c r="F41" s="85">
        <v>94.02</v>
      </c>
      <c r="G41" s="85">
        <v>14.83</v>
      </c>
      <c r="H41" s="85">
        <v>11.84</v>
      </c>
      <c r="I41" s="85">
        <v>3.08</v>
      </c>
      <c r="J41" s="85">
        <v>15.4</v>
      </c>
      <c r="K41"/>
      <c r="L41"/>
      <c r="M41"/>
      <c r="N41"/>
      <c r="O41"/>
      <c r="P41"/>
      <c r="Q41"/>
      <c r="R41"/>
      <c r="S41"/>
    </row>
    <row r="42" spans="1:19">
      <c r="A42" s="85" t="s">
        <v>465</v>
      </c>
      <c r="B42" s="85">
        <v>130.44</v>
      </c>
      <c r="C42" s="85" t="s">
        <v>448</v>
      </c>
      <c r="D42" s="85">
        <v>437.33</v>
      </c>
      <c r="E42" s="85">
        <v>1</v>
      </c>
      <c r="F42" s="85">
        <v>53.14</v>
      </c>
      <c r="G42" s="85">
        <v>6.58</v>
      </c>
      <c r="H42" s="85">
        <v>11.84</v>
      </c>
      <c r="I42" s="85">
        <v>13.04</v>
      </c>
      <c r="J42" s="85">
        <v>12.9</v>
      </c>
      <c r="K42"/>
      <c r="L42"/>
      <c r="M42"/>
      <c r="N42"/>
      <c r="O42"/>
      <c r="P42"/>
      <c r="Q42"/>
      <c r="R42"/>
      <c r="S42"/>
    </row>
    <row r="43" spans="1:19">
      <c r="A43" s="85" t="s">
        <v>466</v>
      </c>
      <c r="B43" s="85">
        <v>20.07</v>
      </c>
      <c r="C43" s="85" t="s">
        <v>448</v>
      </c>
      <c r="D43" s="85">
        <v>67.28</v>
      </c>
      <c r="E43" s="85">
        <v>1</v>
      </c>
      <c r="F43" s="85">
        <v>35.770000000000003</v>
      </c>
      <c r="G43" s="85">
        <v>0</v>
      </c>
      <c r="H43" s="85">
        <v>6.46</v>
      </c>
      <c r="I43" s="85"/>
      <c r="J43" s="85">
        <v>0</v>
      </c>
      <c r="K43"/>
      <c r="L43"/>
      <c r="M43"/>
      <c r="N43"/>
      <c r="O43"/>
      <c r="P43"/>
      <c r="Q43"/>
      <c r="R43"/>
      <c r="S43"/>
    </row>
    <row r="44" spans="1:19">
      <c r="A44" s="85" t="s">
        <v>483</v>
      </c>
      <c r="B44" s="85">
        <v>20.07</v>
      </c>
      <c r="C44" s="85" t="s">
        <v>448</v>
      </c>
      <c r="D44" s="85">
        <v>55.05</v>
      </c>
      <c r="E44" s="85">
        <v>1</v>
      </c>
      <c r="F44" s="85">
        <v>29.26</v>
      </c>
      <c r="G44" s="85">
        <v>0</v>
      </c>
      <c r="H44" s="85">
        <v>6.46</v>
      </c>
      <c r="I44" s="85"/>
      <c r="J44" s="85">
        <v>0</v>
      </c>
      <c r="K44"/>
      <c r="L44"/>
      <c r="M44"/>
      <c r="N44"/>
      <c r="O44"/>
      <c r="P44"/>
      <c r="Q44"/>
      <c r="R44"/>
      <c r="S44"/>
    </row>
    <row r="45" spans="1:19">
      <c r="A45" s="85" t="s">
        <v>499</v>
      </c>
      <c r="B45" s="85">
        <v>20.07</v>
      </c>
      <c r="C45" s="85" t="s">
        <v>448</v>
      </c>
      <c r="D45" s="85">
        <v>55.05</v>
      </c>
      <c r="E45" s="85">
        <v>1</v>
      </c>
      <c r="F45" s="85">
        <v>29.26</v>
      </c>
      <c r="G45" s="85">
        <v>0</v>
      </c>
      <c r="H45" s="85">
        <v>6.46</v>
      </c>
      <c r="I45" s="85"/>
      <c r="J45" s="85">
        <v>0</v>
      </c>
      <c r="K45"/>
      <c r="L45"/>
      <c r="M45"/>
      <c r="N45"/>
      <c r="O45"/>
      <c r="P45"/>
      <c r="Q45"/>
      <c r="R45"/>
      <c r="S45"/>
    </row>
    <row r="46" spans="1:19">
      <c r="A46" s="85" t="s">
        <v>515</v>
      </c>
      <c r="B46" s="85">
        <v>20.07</v>
      </c>
      <c r="C46" s="85" t="s">
        <v>448</v>
      </c>
      <c r="D46" s="85">
        <v>55.05</v>
      </c>
      <c r="E46" s="85">
        <v>1</v>
      </c>
      <c r="F46" s="85">
        <v>29.26</v>
      </c>
      <c r="G46" s="85">
        <v>0</v>
      </c>
      <c r="H46" s="85">
        <v>6.46</v>
      </c>
      <c r="I46" s="85"/>
      <c r="J46" s="85">
        <v>0</v>
      </c>
      <c r="K46"/>
      <c r="L46"/>
      <c r="M46"/>
      <c r="N46"/>
      <c r="O46"/>
      <c r="P46"/>
      <c r="Q46"/>
      <c r="R46"/>
      <c r="S46"/>
    </row>
    <row r="47" spans="1:19">
      <c r="A47" s="85" t="s">
        <v>467</v>
      </c>
      <c r="B47" s="85">
        <v>12.54</v>
      </c>
      <c r="C47" s="85" t="s">
        <v>448</v>
      </c>
      <c r="D47" s="85">
        <v>42.05</v>
      </c>
      <c r="E47" s="85">
        <v>1</v>
      </c>
      <c r="F47" s="85">
        <v>5.1100000000000003</v>
      </c>
      <c r="G47" s="85">
        <v>0</v>
      </c>
      <c r="H47" s="85">
        <v>8.6</v>
      </c>
      <c r="I47" s="85"/>
      <c r="J47" s="85">
        <v>0</v>
      </c>
      <c r="K47"/>
      <c r="L47"/>
      <c r="M47"/>
      <c r="N47"/>
      <c r="O47"/>
      <c r="P47"/>
      <c r="Q47"/>
      <c r="R47"/>
      <c r="S47"/>
    </row>
    <row r="48" spans="1:19">
      <c r="A48" s="85" t="s">
        <v>482</v>
      </c>
      <c r="B48" s="85">
        <v>12.54</v>
      </c>
      <c r="C48" s="85" t="s">
        <v>448</v>
      </c>
      <c r="D48" s="85">
        <v>34.409999999999997</v>
      </c>
      <c r="E48" s="85">
        <v>1</v>
      </c>
      <c r="F48" s="85">
        <v>4.18</v>
      </c>
      <c r="G48" s="85">
        <v>0</v>
      </c>
      <c r="H48" s="85">
        <v>8.6</v>
      </c>
      <c r="I48" s="85"/>
      <c r="J48" s="85">
        <v>0</v>
      </c>
      <c r="K48"/>
      <c r="L48"/>
      <c r="M48"/>
      <c r="N48"/>
      <c r="O48"/>
      <c r="P48"/>
      <c r="Q48"/>
      <c r="R48"/>
      <c r="S48"/>
    </row>
    <row r="49" spans="1:19">
      <c r="A49" s="85" t="s">
        <v>498</v>
      </c>
      <c r="B49" s="85">
        <v>12.54</v>
      </c>
      <c r="C49" s="85" t="s">
        <v>448</v>
      </c>
      <c r="D49" s="85">
        <v>34.409999999999997</v>
      </c>
      <c r="E49" s="85">
        <v>1</v>
      </c>
      <c r="F49" s="85">
        <v>4.18</v>
      </c>
      <c r="G49" s="85">
        <v>0</v>
      </c>
      <c r="H49" s="85">
        <v>8.6</v>
      </c>
      <c r="I49" s="85"/>
      <c r="J49" s="85">
        <v>0</v>
      </c>
      <c r="K49"/>
      <c r="L49"/>
      <c r="M49"/>
      <c r="N49"/>
      <c r="O49"/>
      <c r="P49"/>
      <c r="Q49"/>
      <c r="R49"/>
      <c r="S49"/>
    </row>
    <row r="50" spans="1:19">
      <c r="A50" s="85" t="s">
        <v>514</v>
      </c>
      <c r="B50" s="85">
        <v>12.54</v>
      </c>
      <c r="C50" s="85" t="s">
        <v>448</v>
      </c>
      <c r="D50" s="85">
        <v>34.409999999999997</v>
      </c>
      <c r="E50" s="85">
        <v>1</v>
      </c>
      <c r="F50" s="85">
        <v>4.18</v>
      </c>
      <c r="G50" s="85">
        <v>0</v>
      </c>
      <c r="H50" s="85">
        <v>8.6</v>
      </c>
      <c r="I50" s="85"/>
      <c r="J50" s="85">
        <v>0</v>
      </c>
      <c r="K50"/>
      <c r="L50"/>
      <c r="M50"/>
      <c r="N50"/>
      <c r="O50"/>
      <c r="P50"/>
      <c r="Q50"/>
      <c r="R50"/>
      <c r="S50"/>
    </row>
    <row r="51" spans="1:19">
      <c r="A51" s="85" t="s">
        <v>455</v>
      </c>
      <c r="B51" s="85">
        <v>32.61</v>
      </c>
      <c r="C51" s="85" t="s">
        <v>448</v>
      </c>
      <c r="D51" s="85">
        <v>109.34</v>
      </c>
      <c r="E51" s="85">
        <v>1</v>
      </c>
      <c r="F51" s="85">
        <v>13.29</v>
      </c>
      <c r="G51" s="85">
        <v>1.64</v>
      </c>
      <c r="H51" s="85">
        <v>11.84</v>
      </c>
      <c r="I51" s="85">
        <v>23.41</v>
      </c>
      <c r="J51" s="85">
        <v>14.3</v>
      </c>
      <c r="K51"/>
      <c r="L51"/>
      <c r="M51"/>
      <c r="N51"/>
      <c r="O51"/>
      <c r="P51"/>
      <c r="Q51"/>
      <c r="R51"/>
      <c r="S51"/>
    </row>
    <row r="52" spans="1:19">
      <c r="A52" s="85" t="s">
        <v>456</v>
      </c>
      <c r="B52" s="85">
        <v>32.61</v>
      </c>
      <c r="C52" s="85" t="s">
        <v>448</v>
      </c>
      <c r="D52" s="85">
        <v>109.34</v>
      </c>
      <c r="E52" s="85">
        <v>1</v>
      </c>
      <c r="F52" s="85">
        <v>13.29</v>
      </c>
      <c r="G52" s="85">
        <v>1.64</v>
      </c>
      <c r="H52" s="85">
        <v>11.84</v>
      </c>
      <c r="I52" s="85">
        <v>23.41</v>
      </c>
      <c r="J52" s="85">
        <v>14.3</v>
      </c>
      <c r="K52"/>
      <c r="L52"/>
      <c r="M52"/>
      <c r="N52"/>
      <c r="O52"/>
      <c r="P52"/>
      <c r="Q52"/>
      <c r="R52"/>
      <c r="S52"/>
    </row>
    <row r="53" spans="1:19">
      <c r="A53" s="85" t="s">
        <v>457</v>
      </c>
      <c r="B53" s="85">
        <v>32.61</v>
      </c>
      <c r="C53" s="85" t="s">
        <v>448</v>
      </c>
      <c r="D53" s="85">
        <v>109.34</v>
      </c>
      <c r="E53" s="85">
        <v>1</v>
      </c>
      <c r="F53" s="85">
        <v>13.29</v>
      </c>
      <c r="G53" s="85">
        <v>1.65</v>
      </c>
      <c r="H53" s="85">
        <v>11.84</v>
      </c>
      <c r="I53" s="85">
        <v>23.41</v>
      </c>
      <c r="J53" s="85">
        <v>14.3</v>
      </c>
      <c r="K53"/>
      <c r="L53"/>
      <c r="M53"/>
      <c r="N53"/>
      <c r="O53"/>
      <c r="P53"/>
      <c r="Q53"/>
      <c r="R53"/>
      <c r="S53"/>
    </row>
    <row r="54" spans="1:19">
      <c r="A54" s="85" t="s">
        <v>458</v>
      </c>
      <c r="B54" s="85">
        <v>32.61</v>
      </c>
      <c r="C54" s="85" t="s">
        <v>448</v>
      </c>
      <c r="D54" s="85">
        <v>109.33</v>
      </c>
      <c r="E54" s="85">
        <v>1</v>
      </c>
      <c r="F54" s="85">
        <v>13.29</v>
      </c>
      <c r="G54" s="85">
        <v>1.65</v>
      </c>
      <c r="H54" s="85">
        <v>11.84</v>
      </c>
      <c r="I54" s="85">
        <v>23.41</v>
      </c>
      <c r="J54" s="85">
        <v>14.3</v>
      </c>
      <c r="K54"/>
      <c r="L54"/>
      <c r="M54"/>
      <c r="N54"/>
      <c r="O54"/>
      <c r="P54"/>
      <c r="Q54"/>
      <c r="R54"/>
      <c r="S54"/>
    </row>
    <row r="55" spans="1:19">
      <c r="A55" s="85" t="s">
        <v>459</v>
      </c>
      <c r="B55" s="85">
        <v>32.61</v>
      </c>
      <c r="C55" s="85" t="s">
        <v>448</v>
      </c>
      <c r="D55" s="85">
        <v>109.33</v>
      </c>
      <c r="E55" s="85">
        <v>1</v>
      </c>
      <c r="F55" s="85">
        <v>13.29</v>
      </c>
      <c r="G55" s="85">
        <v>1.64</v>
      </c>
      <c r="H55" s="85">
        <v>11.84</v>
      </c>
      <c r="I55" s="85">
        <v>23.41</v>
      </c>
      <c r="J55" s="85">
        <v>14.3</v>
      </c>
      <c r="K55"/>
      <c r="L55"/>
      <c r="M55"/>
      <c r="N55"/>
      <c r="O55"/>
      <c r="P55"/>
      <c r="Q55"/>
      <c r="R55"/>
      <c r="S55"/>
    </row>
    <row r="56" spans="1:19">
      <c r="A56" s="85" t="s">
        <v>471</v>
      </c>
      <c r="B56" s="85">
        <v>32.61</v>
      </c>
      <c r="C56" s="85" t="s">
        <v>448</v>
      </c>
      <c r="D56" s="85">
        <v>89.46</v>
      </c>
      <c r="E56" s="85">
        <v>1</v>
      </c>
      <c r="F56" s="85">
        <v>33.450000000000003</v>
      </c>
      <c r="G56" s="85">
        <v>1.64</v>
      </c>
      <c r="H56" s="85">
        <v>11.84</v>
      </c>
      <c r="I56" s="85">
        <v>23.41</v>
      </c>
      <c r="J56" s="85">
        <v>14.3</v>
      </c>
      <c r="K56"/>
      <c r="L56"/>
      <c r="M56"/>
      <c r="N56"/>
      <c r="O56"/>
      <c r="P56"/>
      <c r="Q56"/>
      <c r="R56"/>
      <c r="S56"/>
    </row>
    <row r="57" spans="1:19">
      <c r="A57" s="85" t="s">
        <v>472</v>
      </c>
      <c r="B57" s="85">
        <v>130.44999999999999</v>
      </c>
      <c r="C57" s="85" t="s">
        <v>448</v>
      </c>
      <c r="D57" s="85">
        <v>357.84</v>
      </c>
      <c r="E57" s="85">
        <v>1</v>
      </c>
      <c r="F57" s="85">
        <v>43.48</v>
      </c>
      <c r="G57" s="85">
        <v>6.58</v>
      </c>
      <c r="H57" s="85">
        <v>11.84</v>
      </c>
      <c r="I57" s="85">
        <v>23.41</v>
      </c>
      <c r="J57" s="85">
        <v>14.3</v>
      </c>
      <c r="K57"/>
      <c r="L57"/>
      <c r="M57"/>
      <c r="N57"/>
      <c r="O57"/>
      <c r="P57"/>
      <c r="Q57"/>
      <c r="R57"/>
      <c r="S57"/>
    </row>
    <row r="58" spans="1:19">
      <c r="A58" s="85" t="s">
        <v>473</v>
      </c>
      <c r="B58" s="85">
        <v>105.36</v>
      </c>
      <c r="C58" s="85" t="s">
        <v>448</v>
      </c>
      <c r="D58" s="85">
        <v>289.02</v>
      </c>
      <c r="E58" s="85">
        <v>1</v>
      </c>
      <c r="F58" s="85">
        <v>35.119999999999997</v>
      </c>
      <c r="G58" s="85">
        <v>6.7</v>
      </c>
      <c r="H58" s="85">
        <v>11.84</v>
      </c>
      <c r="I58" s="85">
        <v>21.74</v>
      </c>
      <c r="J58" s="85">
        <v>14.3</v>
      </c>
      <c r="K58"/>
      <c r="L58"/>
      <c r="M58"/>
      <c r="N58"/>
      <c r="O58"/>
      <c r="P58"/>
      <c r="Q58"/>
      <c r="R58"/>
      <c r="S58"/>
    </row>
    <row r="59" spans="1:19">
      <c r="A59" s="85" t="s">
        <v>474</v>
      </c>
      <c r="B59" s="85">
        <v>130.44999999999999</v>
      </c>
      <c r="C59" s="85" t="s">
        <v>448</v>
      </c>
      <c r="D59" s="85">
        <v>357.84</v>
      </c>
      <c r="E59" s="85">
        <v>1</v>
      </c>
      <c r="F59" s="85">
        <v>43.48</v>
      </c>
      <c r="G59" s="85">
        <v>6.58</v>
      </c>
      <c r="H59" s="85">
        <v>11.84</v>
      </c>
      <c r="I59" s="85">
        <v>23.41</v>
      </c>
      <c r="J59" s="85">
        <v>14.3</v>
      </c>
      <c r="K59"/>
      <c r="L59"/>
      <c r="M59"/>
      <c r="N59"/>
      <c r="O59"/>
      <c r="P59"/>
      <c r="Q59"/>
      <c r="R59"/>
      <c r="S59"/>
    </row>
    <row r="60" spans="1:19">
      <c r="A60" s="85" t="s">
        <v>475</v>
      </c>
      <c r="B60" s="85">
        <v>32.61</v>
      </c>
      <c r="C60" s="85" t="s">
        <v>448</v>
      </c>
      <c r="D60" s="85">
        <v>89.46</v>
      </c>
      <c r="E60" s="85">
        <v>1</v>
      </c>
      <c r="F60" s="85">
        <v>10.87</v>
      </c>
      <c r="G60" s="85">
        <v>1.65</v>
      </c>
      <c r="H60" s="85">
        <v>11.84</v>
      </c>
      <c r="I60" s="85">
        <v>23.41</v>
      </c>
      <c r="J60" s="85">
        <v>14.3</v>
      </c>
      <c r="K60"/>
      <c r="L60"/>
      <c r="M60"/>
      <c r="N60"/>
      <c r="O60"/>
      <c r="P60"/>
      <c r="Q60"/>
      <c r="R60"/>
      <c r="S60"/>
    </row>
    <row r="61" spans="1:19">
      <c r="A61" s="85" t="s">
        <v>476</v>
      </c>
      <c r="B61" s="85">
        <v>32.61</v>
      </c>
      <c r="C61" s="85" t="s">
        <v>448</v>
      </c>
      <c r="D61" s="85">
        <v>89.45</v>
      </c>
      <c r="E61" s="85">
        <v>1</v>
      </c>
      <c r="F61" s="85">
        <v>10.87</v>
      </c>
      <c r="G61" s="85">
        <v>1.65</v>
      </c>
      <c r="H61" s="85">
        <v>11.84</v>
      </c>
      <c r="I61" s="85">
        <v>23.41</v>
      </c>
      <c r="J61" s="85">
        <v>14.3</v>
      </c>
      <c r="K61"/>
      <c r="L61"/>
      <c r="M61"/>
      <c r="N61"/>
      <c r="O61"/>
      <c r="P61"/>
      <c r="Q61"/>
      <c r="R61"/>
      <c r="S61"/>
    </row>
    <row r="62" spans="1:19">
      <c r="A62" s="85" t="s">
        <v>477</v>
      </c>
      <c r="B62" s="85">
        <v>130.44</v>
      </c>
      <c r="C62" s="85" t="s">
        <v>448</v>
      </c>
      <c r="D62" s="85">
        <v>357.81</v>
      </c>
      <c r="E62" s="85">
        <v>1</v>
      </c>
      <c r="F62" s="85">
        <v>43.48</v>
      </c>
      <c r="G62" s="85">
        <v>6.58</v>
      </c>
      <c r="H62" s="85">
        <v>11.84</v>
      </c>
      <c r="I62" s="85">
        <v>23.41</v>
      </c>
      <c r="J62" s="85">
        <v>14.3</v>
      </c>
      <c r="K62"/>
      <c r="L62"/>
      <c r="M62"/>
      <c r="N62"/>
      <c r="O62"/>
      <c r="P62"/>
      <c r="Q62"/>
      <c r="R62"/>
      <c r="S62"/>
    </row>
    <row r="63" spans="1:19">
      <c r="A63" s="85" t="s">
        <v>479</v>
      </c>
      <c r="B63" s="85">
        <v>32.61</v>
      </c>
      <c r="C63" s="85" t="s">
        <v>448</v>
      </c>
      <c r="D63" s="85">
        <v>89.45</v>
      </c>
      <c r="E63" s="85">
        <v>1</v>
      </c>
      <c r="F63" s="85">
        <v>10.87</v>
      </c>
      <c r="G63" s="85">
        <v>1.65</v>
      </c>
      <c r="H63" s="85">
        <v>11.84</v>
      </c>
      <c r="I63" s="85">
        <v>23.41</v>
      </c>
      <c r="J63" s="85">
        <v>14.3</v>
      </c>
      <c r="K63"/>
      <c r="L63"/>
      <c r="M63"/>
      <c r="N63"/>
      <c r="O63"/>
      <c r="P63"/>
      <c r="Q63"/>
      <c r="R63"/>
      <c r="S63"/>
    </row>
    <row r="64" spans="1:19">
      <c r="A64" s="85" t="s">
        <v>480</v>
      </c>
      <c r="B64" s="85">
        <v>130.44</v>
      </c>
      <c r="C64" s="85" t="s">
        <v>448</v>
      </c>
      <c r="D64" s="85">
        <v>357.81</v>
      </c>
      <c r="E64" s="85">
        <v>1</v>
      </c>
      <c r="F64" s="85">
        <v>43.48</v>
      </c>
      <c r="G64" s="85">
        <v>6.58</v>
      </c>
      <c r="H64" s="85">
        <v>11.84</v>
      </c>
      <c r="I64" s="85">
        <v>23.41</v>
      </c>
      <c r="J64" s="85">
        <v>14.3</v>
      </c>
      <c r="K64"/>
      <c r="L64"/>
      <c r="M64"/>
      <c r="N64"/>
      <c r="O64"/>
      <c r="P64"/>
      <c r="Q64"/>
      <c r="R64"/>
      <c r="S64"/>
    </row>
    <row r="65" spans="1:19">
      <c r="A65" s="85" t="s">
        <v>481</v>
      </c>
      <c r="B65" s="85">
        <v>32.61</v>
      </c>
      <c r="C65" s="85" t="s">
        <v>448</v>
      </c>
      <c r="D65" s="85">
        <v>89.45</v>
      </c>
      <c r="E65" s="85">
        <v>1</v>
      </c>
      <c r="F65" s="85">
        <v>10.87</v>
      </c>
      <c r="G65" s="85">
        <v>1.64</v>
      </c>
      <c r="H65" s="85">
        <v>11.84</v>
      </c>
      <c r="I65" s="85">
        <v>23.41</v>
      </c>
      <c r="J65" s="85">
        <v>14.3</v>
      </c>
      <c r="K65"/>
      <c r="L65"/>
      <c r="M65"/>
      <c r="N65"/>
      <c r="O65"/>
      <c r="P65"/>
      <c r="Q65"/>
      <c r="R65"/>
      <c r="S65"/>
    </row>
    <row r="66" spans="1:19">
      <c r="A66" s="85" t="s">
        <v>487</v>
      </c>
      <c r="B66" s="85">
        <v>32.61</v>
      </c>
      <c r="C66" s="85" t="s">
        <v>448</v>
      </c>
      <c r="D66" s="85">
        <v>89.46</v>
      </c>
      <c r="E66" s="85">
        <v>1</v>
      </c>
      <c r="F66" s="85">
        <v>33.450000000000003</v>
      </c>
      <c r="G66" s="85">
        <v>1.64</v>
      </c>
      <c r="H66" s="85">
        <v>11.84</v>
      </c>
      <c r="I66" s="85">
        <v>23.41</v>
      </c>
      <c r="J66" s="85">
        <v>14.3</v>
      </c>
      <c r="K66"/>
      <c r="L66"/>
      <c r="M66"/>
      <c r="N66"/>
      <c r="O66"/>
      <c r="P66"/>
      <c r="Q66"/>
      <c r="R66"/>
      <c r="S66"/>
    </row>
    <row r="67" spans="1:19">
      <c r="A67" s="85" t="s">
        <v>488</v>
      </c>
      <c r="B67" s="85">
        <v>130.44999999999999</v>
      </c>
      <c r="C67" s="85" t="s">
        <v>448</v>
      </c>
      <c r="D67" s="85">
        <v>357.84</v>
      </c>
      <c r="E67" s="85">
        <v>1</v>
      </c>
      <c r="F67" s="85">
        <v>43.48</v>
      </c>
      <c r="G67" s="85">
        <v>6.58</v>
      </c>
      <c r="H67" s="85">
        <v>11.84</v>
      </c>
      <c r="I67" s="85">
        <v>23.41</v>
      </c>
      <c r="J67" s="85">
        <v>14.3</v>
      </c>
      <c r="K67"/>
      <c r="L67"/>
      <c r="M67"/>
      <c r="N67"/>
      <c r="O67"/>
      <c r="P67"/>
      <c r="Q67"/>
      <c r="R67"/>
      <c r="S67"/>
    </row>
    <row r="68" spans="1:19">
      <c r="A68" s="85" t="s">
        <v>489</v>
      </c>
      <c r="B68" s="85">
        <v>105.36</v>
      </c>
      <c r="C68" s="85" t="s">
        <v>448</v>
      </c>
      <c r="D68" s="85">
        <v>289.02</v>
      </c>
      <c r="E68" s="85">
        <v>1</v>
      </c>
      <c r="F68" s="85">
        <v>35.119999999999997</v>
      </c>
      <c r="G68" s="85">
        <v>6.7</v>
      </c>
      <c r="H68" s="85">
        <v>11.84</v>
      </c>
      <c r="I68" s="85">
        <v>21.74</v>
      </c>
      <c r="J68" s="85">
        <v>14.3</v>
      </c>
      <c r="K68"/>
      <c r="L68"/>
      <c r="M68"/>
      <c r="N68"/>
      <c r="O68"/>
      <c r="P68"/>
      <c r="Q68"/>
      <c r="R68"/>
      <c r="S68"/>
    </row>
    <row r="69" spans="1:19">
      <c r="A69" s="85" t="s">
        <v>490</v>
      </c>
      <c r="B69" s="85">
        <v>130.44999999999999</v>
      </c>
      <c r="C69" s="85" t="s">
        <v>448</v>
      </c>
      <c r="D69" s="85">
        <v>357.84</v>
      </c>
      <c r="E69" s="85">
        <v>1</v>
      </c>
      <c r="F69" s="85">
        <v>43.48</v>
      </c>
      <c r="G69" s="85">
        <v>6.58</v>
      </c>
      <c r="H69" s="85">
        <v>11.84</v>
      </c>
      <c r="I69" s="85">
        <v>23.41</v>
      </c>
      <c r="J69" s="85">
        <v>14.3</v>
      </c>
      <c r="K69"/>
      <c r="L69"/>
      <c r="M69"/>
      <c r="N69"/>
      <c r="O69"/>
      <c r="P69"/>
      <c r="Q69"/>
      <c r="R69"/>
      <c r="S69"/>
    </row>
    <row r="70" spans="1:19">
      <c r="A70" s="85" t="s">
        <v>491</v>
      </c>
      <c r="B70" s="85">
        <v>32.61</v>
      </c>
      <c r="C70" s="85" t="s">
        <v>448</v>
      </c>
      <c r="D70" s="85">
        <v>89.46</v>
      </c>
      <c r="E70" s="85">
        <v>1</v>
      </c>
      <c r="F70" s="85">
        <v>10.87</v>
      </c>
      <c r="G70" s="85">
        <v>1.65</v>
      </c>
      <c r="H70" s="85">
        <v>11.84</v>
      </c>
      <c r="I70" s="85">
        <v>23.41</v>
      </c>
      <c r="J70" s="85">
        <v>14.3</v>
      </c>
      <c r="K70"/>
      <c r="L70"/>
      <c r="M70"/>
      <c r="N70"/>
      <c r="O70"/>
      <c r="P70"/>
      <c r="Q70"/>
      <c r="R70"/>
      <c r="S70"/>
    </row>
    <row r="71" spans="1:19">
      <c r="A71" s="85" t="s">
        <v>492</v>
      </c>
      <c r="B71" s="85">
        <v>32.61</v>
      </c>
      <c r="C71" s="85" t="s">
        <v>448</v>
      </c>
      <c r="D71" s="85">
        <v>89.45</v>
      </c>
      <c r="E71" s="85">
        <v>1</v>
      </c>
      <c r="F71" s="85">
        <v>10.87</v>
      </c>
      <c r="G71" s="85">
        <v>1.65</v>
      </c>
      <c r="H71" s="85">
        <v>11.84</v>
      </c>
      <c r="I71" s="85">
        <v>23.41</v>
      </c>
      <c r="J71" s="85">
        <v>14.3</v>
      </c>
      <c r="K71"/>
      <c r="L71"/>
      <c r="M71"/>
      <c r="N71"/>
      <c r="O71"/>
      <c r="P71"/>
      <c r="Q71"/>
      <c r="R71"/>
      <c r="S71"/>
    </row>
    <row r="72" spans="1:19">
      <c r="A72" s="85" t="s">
        <v>493</v>
      </c>
      <c r="B72" s="85">
        <v>130.44</v>
      </c>
      <c r="C72" s="85" t="s">
        <v>448</v>
      </c>
      <c r="D72" s="85">
        <v>357.81</v>
      </c>
      <c r="E72" s="85">
        <v>1</v>
      </c>
      <c r="F72" s="85">
        <v>43.48</v>
      </c>
      <c r="G72" s="85">
        <v>6.58</v>
      </c>
      <c r="H72" s="85">
        <v>11.84</v>
      </c>
      <c r="I72" s="85">
        <v>23.41</v>
      </c>
      <c r="J72" s="85">
        <v>14.3</v>
      </c>
      <c r="K72"/>
      <c r="L72"/>
      <c r="M72"/>
      <c r="N72"/>
      <c r="O72"/>
      <c r="P72"/>
      <c r="Q72"/>
      <c r="R72"/>
      <c r="S72"/>
    </row>
    <row r="73" spans="1:19">
      <c r="A73" s="85" t="s">
        <v>495</v>
      </c>
      <c r="B73" s="85">
        <v>32.61</v>
      </c>
      <c r="C73" s="85" t="s">
        <v>448</v>
      </c>
      <c r="D73" s="85">
        <v>89.45</v>
      </c>
      <c r="E73" s="85">
        <v>1</v>
      </c>
      <c r="F73" s="85">
        <v>10.87</v>
      </c>
      <c r="G73" s="85">
        <v>1.65</v>
      </c>
      <c r="H73" s="85">
        <v>11.84</v>
      </c>
      <c r="I73" s="85">
        <v>23.41</v>
      </c>
      <c r="J73" s="85">
        <v>14.3</v>
      </c>
      <c r="K73"/>
      <c r="L73"/>
      <c r="M73"/>
      <c r="N73"/>
      <c r="O73"/>
      <c r="P73"/>
      <c r="Q73"/>
      <c r="R73"/>
      <c r="S73"/>
    </row>
    <row r="74" spans="1:19">
      <c r="A74" s="85" t="s">
        <v>496</v>
      </c>
      <c r="B74" s="85">
        <v>130.44</v>
      </c>
      <c r="C74" s="85" t="s">
        <v>448</v>
      </c>
      <c r="D74" s="85">
        <v>357.81</v>
      </c>
      <c r="E74" s="85">
        <v>1</v>
      </c>
      <c r="F74" s="85">
        <v>43.48</v>
      </c>
      <c r="G74" s="85">
        <v>6.58</v>
      </c>
      <c r="H74" s="85">
        <v>11.84</v>
      </c>
      <c r="I74" s="85">
        <v>23.41</v>
      </c>
      <c r="J74" s="85">
        <v>14.3</v>
      </c>
      <c r="K74"/>
      <c r="L74"/>
      <c r="M74"/>
      <c r="N74"/>
      <c r="O74"/>
      <c r="P74"/>
      <c r="Q74"/>
      <c r="R74"/>
      <c r="S74"/>
    </row>
    <row r="75" spans="1:19">
      <c r="A75" s="85" t="s">
        <v>497</v>
      </c>
      <c r="B75" s="85">
        <v>32.61</v>
      </c>
      <c r="C75" s="85" t="s">
        <v>448</v>
      </c>
      <c r="D75" s="85">
        <v>89.45</v>
      </c>
      <c r="E75" s="85">
        <v>1</v>
      </c>
      <c r="F75" s="85">
        <v>10.87</v>
      </c>
      <c r="G75" s="85">
        <v>1.64</v>
      </c>
      <c r="H75" s="85">
        <v>11.84</v>
      </c>
      <c r="I75" s="85">
        <v>23.41</v>
      </c>
      <c r="J75" s="85">
        <v>14.3</v>
      </c>
      <c r="K75"/>
      <c r="L75"/>
      <c r="M75"/>
      <c r="N75"/>
      <c r="O75"/>
      <c r="P75"/>
      <c r="Q75"/>
      <c r="R75"/>
      <c r="S75"/>
    </row>
    <row r="76" spans="1:19">
      <c r="A76" s="85" t="s">
        <v>503</v>
      </c>
      <c r="B76" s="85">
        <v>32.61</v>
      </c>
      <c r="C76" s="85" t="s">
        <v>448</v>
      </c>
      <c r="D76" s="85">
        <v>89.46</v>
      </c>
      <c r="E76" s="85">
        <v>1</v>
      </c>
      <c r="F76" s="85">
        <v>33.450000000000003</v>
      </c>
      <c r="G76" s="85">
        <v>1.64</v>
      </c>
      <c r="H76" s="85">
        <v>11.84</v>
      </c>
      <c r="I76" s="85">
        <v>23.41</v>
      </c>
      <c r="J76" s="85">
        <v>14.3</v>
      </c>
      <c r="K76"/>
      <c r="L76"/>
      <c r="M76"/>
      <c r="N76"/>
      <c r="O76"/>
      <c r="P76"/>
      <c r="Q76"/>
      <c r="R76"/>
      <c r="S76"/>
    </row>
    <row r="77" spans="1:19">
      <c r="A77" s="85" t="s">
        <v>504</v>
      </c>
      <c r="B77" s="85">
        <v>130.44999999999999</v>
      </c>
      <c r="C77" s="85" t="s">
        <v>448</v>
      </c>
      <c r="D77" s="85">
        <v>357.84</v>
      </c>
      <c r="E77" s="85">
        <v>1</v>
      </c>
      <c r="F77" s="85">
        <v>43.48</v>
      </c>
      <c r="G77" s="85">
        <v>6.58</v>
      </c>
      <c r="H77" s="85">
        <v>11.84</v>
      </c>
      <c r="I77" s="85">
        <v>23.41</v>
      </c>
      <c r="J77" s="85">
        <v>14.3</v>
      </c>
      <c r="K77"/>
      <c r="L77"/>
      <c r="M77"/>
      <c r="N77"/>
      <c r="O77"/>
      <c r="P77"/>
      <c r="Q77"/>
      <c r="R77"/>
      <c r="S77"/>
    </row>
    <row r="78" spans="1:19">
      <c r="A78" s="85" t="s">
        <v>505</v>
      </c>
      <c r="B78" s="85">
        <v>105.36</v>
      </c>
      <c r="C78" s="85" t="s">
        <v>448</v>
      </c>
      <c r="D78" s="85">
        <v>289.02</v>
      </c>
      <c r="E78" s="85">
        <v>1</v>
      </c>
      <c r="F78" s="85">
        <v>35.119999999999997</v>
      </c>
      <c r="G78" s="85">
        <v>6.7</v>
      </c>
      <c r="H78" s="85">
        <v>11.84</v>
      </c>
      <c r="I78" s="85">
        <v>21.74</v>
      </c>
      <c r="J78" s="85">
        <v>14.3</v>
      </c>
      <c r="K78"/>
      <c r="L78"/>
      <c r="M78"/>
      <c r="N78"/>
      <c r="O78"/>
      <c r="P78"/>
      <c r="Q78"/>
      <c r="R78"/>
      <c r="S78"/>
    </row>
    <row r="79" spans="1:19">
      <c r="A79" s="85" t="s">
        <v>506</v>
      </c>
      <c r="B79" s="85">
        <v>130.44999999999999</v>
      </c>
      <c r="C79" s="85" t="s">
        <v>448</v>
      </c>
      <c r="D79" s="85">
        <v>357.84</v>
      </c>
      <c r="E79" s="85">
        <v>1</v>
      </c>
      <c r="F79" s="85">
        <v>43.48</v>
      </c>
      <c r="G79" s="85">
        <v>6.58</v>
      </c>
      <c r="H79" s="85">
        <v>11.84</v>
      </c>
      <c r="I79" s="85">
        <v>23.41</v>
      </c>
      <c r="J79" s="85">
        <v>14.3</v>
      </c>
      <c r="K79"/>
      <c r="L79"/>
      <c r="M79"/>
      <c r="N79"/>
      <c r="O79"/>
      <c r="P79"/>
      <c r="Q79"/>
      <c r="R79"/>
      <c r="S79"/>
    </row>
    <row r="80" spans="1:19">
      <c r="A80" s="85" t="s">
        <v>507</v>
      </c>
      <c r="B80" s="85">
        <v>32.61</v>
      </c>
      <c r="C80" s="85" t="s">
        <v>448</v>
      </c>
      <c r="D80" s="85">
        <v>89.46</v>
      </c>
      <c r="E80" s="85">
        <v>1</v>
      </c>
      <c r="F80" s="85">
        <v>10.87</v>
      </c>
      <c r="G80" s="85">
        <v>1.65</v>
      </c>
      <c r="H80" s="85">
        <v>11.84</v>
      </c>
      <c r="I80" s="85">
        <v>23.41</v>
      </c>
      <c r="J80" s="85">
        <v>14.3</v>
      </c>
      <c r="K80"/>
      <c r="L80"/>
      <c r="M80"/>
      <c r="N80"/>
      <c r="O80"/>
      <c r="P80"/>
      <c r="Q80"/>
      <c r="R80"/>
      <c r="S80"/>
    </row>
    <row r="81" spans="1:19">
      <c r="A81" s="85" t="s">
        <v>508</v>
      </c>
      <c r="B81" s="85">
        <v>32.61</v>
      </c>
      <c r="C81" s="85" t="s">
        <v>448</v>
      </c>
      <c r="D81" s="85">
        <v>89.45</v>
      </c>
      <c r="E81" s="85">
        <v>1</v>
      </c>
      <c r="F81" s="85">
        <v>10.87</v>
      </c>
      <c r="G81" s="85">
        <v>1.65</v>
      </c>
      <c r="H81" s="85">
        <v>11.84</v>
      </c>
      <c r="I81" s="85">
        <v>23.41</v>
      </c>
      <c r="J81" s="85">
        <v>14.3</v>
      </c>
      <c r="K81"/>
      <c r="L81"/>
      <c r="M81"/>
      <c r="N81"/>
      <c r="O81"/>
      <c r="P81"/>
      <c r="Q81"/>
      <c r="R81"/>
      <c r="S81"/>
    </row>
    <row r="82" spans="1:19">
      <c r="A82" s="85" t="s">
        <v>509</v>
      </c>
      <c r="B82" s="85">
        <v>130.44</v>
      </c>
      <c r="C82" s="85" t="s">
        <v>448</v>
      </c>
      <c r="D82" s="85">
        <v>357.81</v>
      </c>
      <c r="E82" s="85">
        <v>1</v>
      </c>
      <c r="F82" s="85">
        <v>43.48</v>
      </c>
      <c r="G82" s="85">
        <v>6.58</v>
      </c>
      <c r="H82" s="85">
        <v>11.84</v>
      </c>
      <c r="I82" s="85">
        <v>23.41</v>
      </c>
      <c r="J82" s="85">
        <v>14.3</v>
      </c>
      <c r="K82"/>
      <c r="L82"/>
      <c r="M82"/>
      <c r="N82"/>
      <c r="O82"/>
      <c r="P82"/>
      <c r="Q82"/>
      <c r="R82"/>
      <c r="S82"/>
    </row>
    <row r="83" spans="1:19">
      <c r="A83" s="85" t="s">
        <v>511</v>
      </c>
      <c r="B83" s="85">
        <v>32.61</v>
      </c>
      <c r="C83" s="85" t="s">
        <v>448</v>
      </c>
      <c r="D83" s="85">
        <v>89.45</v>
      </c>
      <c r="E83" s="85">
        <v>1</v>
      </c>
      <c r="F83" s="85">
        <v>10.87</v>
      </c>
      <c r="G83" s="85">
        <v>1.65</v>
      </c>
      <c r="H83" s="85">
        <v>11.84</v>
      </c>
      <c r="I83" s="85">
        <v>23.41</v>
      </c>
      <c r="J83" s="85">
        <v>14.3</v>
      </c>
      <c r="K83"/>
      <c r="L83"/>
      <c r="M83"/>
      <c r="N83"/>
      <c r="O83"/>
      <c r="P83"/>
      <c r="Q83"/>
      <c r="R83"/>
      <c r="S83"/>
    </row>
    <row r="84" spans="1:19">
      <c r="A84" s="85" t="s">
        <v>512</v>
      </c>
      <c r="B84" s="85">
        <v>130.44</v>
      </c>
      <c r="C84" s="85" t="s">
        <v>448</v>
      </c>
      <c r="D84" s="85">
        <v>357.81</v>
      </c>
      <c r="E84" s="85">
        <v>1</v>
      </c>
      <c r="F84" s="85">
        <v>43.48</v>
      </c>
      <c r="G84" s="85">
        <v>6.58</v>
      </c>
      <c r="H84" s="85">
        <v>11.84</v>
      </c>
      <c r="I84" s="85">
        <v>23.41</v>
      </c>
      <c r="J84" s="85">
        <v>14.3</v>
      </c>
      <c r="K84"/>
      <c r="L84"/>
      <c r="M84"/>
      <c r="N84"/>
      <c r="O84"/>
      <c r="P84"/>
      <c r="Q84"/>
      <c r="R84"/>
      <c r="S84"/>
    </row>
    <row r="85" spans="1:19">
      <c r="A85" s="85" t="s">
        <v>513</v>
      </c>
      <c r="B85" s="85">
        <v>32.61</v>
      </c>
      <c r="C85" s="85" t="s">
        <v>448</v>
      </c>
      <c r="D85" s="85">
        <v>89.45</v>
      </c>
      <c r="E85" s="85">
        <v>1</v>
      </c>
      <c r="F85" s="85">
        <v>10.87</v>
      </c>
      <c r="G85" s="85">
        <v>1.64</v>
      </c>
      <c r="H85" s="85">
        <v>11.84</v>
      </c>
      <c r="I85" s="85">
        <v>23.41</v>
      </c>
      <c r="J85" s="85">
        <v>14.3</v>
      </c>
      <c r="K85"/>
      <c r="L85"/>
      <c r="M85"/>
      <c r="N85"/>
      <c r="O85"/>
      <c r="P85"/>
      <c r="Q85"/>
      <c r="R85"/>
      <c r="S85"/>
    </row>
    <row r="86" spans="1:19">
      <c r="A86" s="85" t="s">
        <v>461</v>
      </c>
      <c r="B86" s="85">
        <v>97.83</v>
      </c>
      <c r="C86" s="85" t="s">
        <v>448</v>
      </c>
      <c r="D86" s="85">
        <v>327.99</v>
      </c>
      <c r="E86" s="85">
        <v>1</v>
      </c>
      <c r="F86" s="85">
        <v>39.86</v>
      </c>
      <c r="G86" s="85">
        <v>4.9400000000000004</v>
      </c>
      <c r="H86" s="85">
        <v>6.46</v>
      </c>
      <c r="I86" s="85">
        <v>8.89</v>
      </c>
      <c r="J86" s="85">
        <v>206.1294</v>
      </c>
      <c r="K86"/>
      <c r="L86"/>
      <c r="M86"/>
      <c r="N86"/>
      <c r="O86"/>
      <c r="P86"/>
      <c r="Q86"/>
      <c r="R86"/>
      <c r="S86"/>
    </row>
    <row r="87" spans="1:19">
      <c r="A87" s="85" t="s">
        <v>454</v>
      </c>
      <c r="B87" s="85">
        <v>32.61</v>
      </c>
      <c r="C87" s="85" t="s">
        <v>448</v>
      </c>
      <c r="D87" s="85">
        <v>109.34</v>
      </c>
      <c r="E87" s="85">
        <v>1</v>
      </c>
      <c r="F87" s="85">
        <v>13.29</v>
      </c>
      <c r="G87" s="85">
        <v>0</v>
      </c>
      <c r="H87" s="85">
        <v>16.16</v>
      </c>
      <c r="I87" s="85"/>
      <c r="J87" s="85">
        <v>0</v>
      </c>
      <c r="K87"/>
      <c r="L87"/>
      <c r="M87"/>
      <c r="N87"/>
      <c r="O87"/>
      <c r="P87"/>
      <c r="Q87"/>
      <c r="R87"/>
      <c r="S87"/>
    </row>
    <row r="88" spans="1:19">
      <c r="A88" s="85" t="s">
        <v>453</v>
      </c>
      <c r="B88" s="85">
        <v>80.27</v>
      </c>
      <c r="C88" s="85" t="s">
        <v>448</v>
      </c>
      <c r="D88" s="85">
        <v>269.14</v>
      </c>
      <c r="E88" s="85">
        <v>1</v>
      </c>
      <c r="F88" s="85">
        <v>32.700000000000003</v>
      </c>
      <c r="G88" s="85">
        <v>4.9400000000000004</v>
      </c>
      <c r="H88" s="85">
        <v>14</v>
      </c>
      <c r="I88" s="85">
        <v>1.87</v>
      </c>
      <c r="J88" s="85">
        <v>12.9</v>
      </c>
      <c r="K88"/>
      <c r="L88"/>
      <c r="M88"/>
      <c r="N88"/>
      <c r="O88"/>
      <c r="P88"/>
      <c r="Q88"/>
      <c r="R88"/>
      <c r="S88"/>
    </row>
    <row r="89" spans="1:19">
      <c r="A89" s="85" t="s">
        <v>447</v>
      </c>
      <c r="B89" s="85">
        <v>20.07</v>
      </c>
      <c r="C89" s="85" t="s">
        <v>448</v>
      </c>
      <c r="D89" s="85">
        <v>67.3</v>
      </c>
      <c r="E89" s="85">
        <v>1</v>
      </c>
      <c r="F89" s="85">
        <v>35.770000000000003</v>
      </c>
      <c r="G89" s="85">
        <v>0</v>
      </c>
      <c r="H89" s="85">
        <v>6.46</v>
      </c>
      <c r="I89" s="85"/>
      <c r="J89" s="85">
        <v>0</v>
      </c>
      <c r="K89"/>
      <c r="L89"/>
      <c r="M89"/>
      <c r="N89"/>
      <c r="O89"/>
      <c r="P89"/>
      <c r="Q89"/>
      <c r="R89"/>
      <c r="S89"/>
    </row>
    <row r="90" spans="1:19">
      <c r="A90" s="85" t="s">
        <v>468</v>
      </c>
      <c r="B90" s="85">
        <v>20.07</v>
      </c>
      <c r="C90" s="85" t="s">
        <v>448</v>
      </c>
      <c r="D90" s="85">
        <v>55.06</v>
      </c>
      <c r="E90" s="85">
        <v>1</v>
      </c>
      <c r="F90" s="85">
        <v>29.27</v>
      </c>
      <c r="G90" s="85">
        <v>0</v>
      </c>
      <c r="H90" s="85">
        <v>6.46</v>
      </c>
      <c r="I90" s="85"/>
      <c r="J90" s="85">
        <v>0</v>
      </c>
      <c r="K90"/>
      <c r="L90"/>
      <c r="M90"/>
      <c r="N90"/>
      <c r="O90"/>
      <c r="P90"/>
      <c r="Q90"/>
      <c r="R90"/>
      <c r="S90"/>
    </row>
    <row r="91" spans="1:19">
      <c r="A91" s="85" t="s">
        <v>484</v>
      </c>
      <c r="B91" s="85">
        <v>20.07</v>
      </c>
      <c r="C91" s="85" t="s">
        <v>448</v>
      </c>
      <c r="D91" s="85">
        <v>55.06</v>
      </c>
      <c r="E91" s="85">
        <v>1</v>
      </c>
      <c r="F91" s="85">
        <v>29.27</v>
      </c>
      <c r="G91" s="85">
        <v>0</v>
      </c>
      <c r="H91" s="85">
        <v>6.46</v>
      </c>
      <c r="I91" s="85"/>
      <c r="J91" s="85">
        <v>0</v>
      </c>
      <c r="K91"/>
      <c r="L91"/>
      <c r="M91"/>
      <c r="N91"/>
      <c r="O91"/>
      <c r="P91"/>
      <c r="Q91"/>
      <c r="R91"/>
      <c r="S91"/>
    </row>
    <row r="92" spans="1:19">
      <c r="A92" s="85" t="s">
        <v>500</v>
      </c>
      <c r="B92" s="85">
        <v>20.07</v>
      </c>
      <c r="C92" s="85" t="s">
        <v>448</v>
      </c>
      <c r="D92" s="85">
        <v>55.06</v>
      </c>
      <c r="E92" s="85">
        <v>1</v>
      </c>
      <c r="F92" s="85">
        <v>29.27</v>
      </c>
      <c r="G92" s="85">
        <v>0</v>
      </c>
      <c r="H92" s="85">
        <v>6.46</v>
      </c>
      <c r="I92" s="85"/>
      <c r="J92" s="85">
        <v>0</v>
      </c>
      <c r="K92"/>
      <c r="L92"/>
      <c r="M92"/>
      <c r="N92"/>
      <c r="O92"/>
      <c r="P92"/>
      <c r="Q92"/>
      <c r="R92"/>
      <c r="S92"/>
    </row>
    <row r="93" spans="1:19">
      <c r="A93" s="85" t="s">
        <v>450</v>
      </c>
      <c r="B93" s="85">
        <v>20.07</v>
      </c>
      <c r="C93" s="85" t="s">
        <v>448</v>
      </c>
      <c r="D93" s="85">
        <v>67.3</v>
      </c>
      <c r="E93" s="85">
        <v>1</v>
      </c>
      <c r="F93" s="85">
        <v>35.770000000000003</v>
      </c>
      <c r="G93" s="85">
        <v>0</v>
      </c>
      <c r="H93" s="85">
        <v>8.6</v>
      </c>
      <c r="I93" s="85"/>
      <c r="J93" s="85">
        <v>0</v>
      </c>
      <c r="K93"/>
      <c r="L93"/>
      <c r="M93"/>
      <c r="N93"/>
      <c r="O93"/>
      <c r="P93"/>
      <c r="Q93"/>
      <c r="R93"/>
      <c r="S93"/>
    </row>
    <row r="94" spans="1:19">
      <c r="A94" s="85" t="s">
        <v>470</v>
      </c>
      <c r="B94" s="85">
        <v>20.07</v>
      </c>
      <c r="C94" s="85" t="s">
        <v>448</v>
      </c>
      <c r="D94" s="85">
        <v>55.07</v>
      </c>
      <c r="E94" s="85">
        <v>1</v>
      </c>
      <c r="F94" s="85">
        <v>29.27</v>
      </c>
      <c r="G94" s="85">
        <v>0</v>
      </c>
      <c r="H94" s="85">
        <v>8.6</v>
      </c>
      <c r="I94" s="85"/>
      <c r="J94" s="85">
        <v>0</v>
      </c>
      <c r="K94"/>
      <c r="L94"/>
      <c r="M94"/>
      <c r="N94"/>
      <c r="O94"/>
      <c r="P94"/>
      <c r="Q94"/>
      <c r="R94"/>
      <c r="S94"/>
    </row>
    <row r="95" spans="1:19">
      <c r="A95" s="85" t="s">
        <v>486</v>
      </c>
      <c r="B95" s="85">
        <v>20.07</v>
      </c>
      <c r="C95" s="85" t="s">
        <v>448</v>
      </c>
      <c r="D95" s="85">
        <v>55.07</v>
      </c>
      <c r="E95" s="85">
        <v>1</v>
      </c>
      <c r="F95" s="85">
        <v>29.27</v>
      </c>
      <c r="G95" s="85">
        <v>0</v>
      </c>
      <c r="H95" s="85">
        <v>8.6</v>
      </c>
      <c r="I95" s="85"/>
      <c r="J95" s="85">
        <v>0</v>
      </c>
      <c r="K95"/>
      <c r="L95"/>
      <c r="M95"/>
      <c r="N95"/>
      <c r="O95"/>
      <c r="P95"/>
      <c r="Q95"/>
      <c r="R95"/>
      <c r="S95"/>
    </row>
    <row r="96" spans="1:19">
      <c r="A96" s="85" t="s">
        <v>502</v>
      </c>
      <c r="B96" s="85">
        <v>20.07</v>
      </c>
      <c r="C96" s="85" t="s">
        <v>448</v>
      </c>
      <c r="D96" s="85">
        <v>55.07</v>
      </c>
      <c r="E96" s="85">
        <v>1</v>
      </c>
      <c r="F96" s="85">
        <v>29.27</v>
      </c>
      <c r="G96" s="85">
        <v>0</v>
      </c>
      <c r="H96" s="85">
        <v>8.6</v>
      </c>
      <c r="I96" s="85"/>
      <c r="J96" s="85">
        <v>0</v>
      </c>
      <c r="K96"/>
      <c r="L96"/>
      <c r="M96"/>
      <c r="N96"/>
      <c r="O96"/>
      <c r="P96"/>
      <c r="Q96"/>
      <c r="R96"/>
      <c r="S96"/>
    </row>
    <row r="97" spans="1:19">
      <c r="A97" s="85" t="s">
        <v>452</v>
      </c>
      <c r="B97" s="85">
        <v>32.61</v>
      </c>
      <c r="C97" s="85" t="s">
        <v>448</v>
      </c>
      <c r="D97" s="85">
        <v>109.34</v>
      </c>
      <c r="E97" s="85">
        <v>1</v>
      </c>
      <c r="F97" s="85">
        <v>13.29</v>
      </c>
      <c r="G97" s="85">
        <v>0</v>
      </c>
      <c r="H97" s="85">
        <v>9.6999999999999993</v>
      </c>
      <c r="I97" s="85">
        <v>32.61</v>
      </c>
      <c r="J97" s="85">
        <v>10.76</v>
      </c>
      <c r="K97"/>
      <c r="L97"/>
      <c r="M97"/>
      <c r="N97"/>
      <c r="O97"/>
      <c r="P97"/>
      <c r="Q97"/>
      <c r="R97"/>
      <c r="S97"/>
    </row>
    <row r="98" spans="1:19">
      <c r="A98" s="85" t="s">
        <v>220</v>
      </c>
      <c r="B98" s="85">
        <v>4013.59</v>
      </c>
      <c r="C98" s="85"/>
      <c r="D98" s="85">
        <v>11621.74</v>
      </c>
      <c r="E98" s="85"/>
      <c r="F98" s="85">
        <v>1694.58</v>
      </c>
      <c r="G98" s="85">
        <v>184.21</v>
      </c>
      <c r="H98" s="85">
        <v>10.414999999999999</v>
      </c>
      <c r="I98" s="85">
        <v>16.11</v>
      </c>
      <c r="J98" s="85">
        <v>24.161999999999999</v>
      </c>
      <c r="K98"/>
      <c r="L98"/>
      <c r="M98"/>
      <c r="N98"/>
      <c r="O98"/>
      <c r="P98"/>
      <c r="Q98"/>
      <c r="R98"/>
      <c r="S98"/>
    </row>
    <row r="99" spans="1:19">
      <c r="A99" s="85" t="s">
        <v>516</v>
      </c>
      <c r="B99" s="85">
        <v>3953.39</v>
      </c>
      <c r="C99" s="85"/>
      <c r="D99" s="85">
        <v>11447.42</v>
      </c>
      <c r="E99" s="85"/>
      <c r="F99" s="85">
        <v>1673.4</v>
      </c>
      <c r="G99" s="85">
        <v>184.21</v>
      </c>
      <c r="H99" s="85">
        <v>10.573600000000001</v>
      </c>
      <c r="I99" s="85">
        <v>15.87</v>
      </c>
      <c r="J99" s="85">
        <v>16.407800000000002</v>
      </c>
      <c r="K99"/>
      <c r="L99"/>
      <c r="M99"/>
      <c r="N99"/>
      <c r="O99"/>
      <c r="P99"/>
      <c r="Q99"/>
      <c r="R99"/>
      <c r="S99"/>
    </row>
    <row r="100" spans="1:19">
      <c r="A100" s="85" t="s">
        <v>517</v>
      </c>
      <c r="B100" s="85">
        <v>60.2</v>
      </c>
      <c r="C100" s="85"/>
      <c r="D100" s="85">
        <v>174.32</v>
      </c>
      <c r="E100" s="85"/>
      <c r="F100" s="85">
        <v>21.18</v>
      </c>
      <c r="G100" s="85">
        <v>0</v>
      </c>
      <c r="H100" s="85">
        <v>0</v>
      </c>
      <c r="I100" s="85"/>
      <c r="J100" s="85">
        <v>533.37649999999996</v>
      </c>
      <c r="K100"/>
      <c r="L100"/>
      <c r="M100"/>
      <c r="N100"/>
      <c r="O100"/>
      <c r="P100"/>
      <c r="Q100"/>
      <c r="R100"/>
      <c r="S100"/>
    </row>
    <row r="101" spans="1:19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77"/>
      <c r="B102" s="85" t="s">
        <v>316</v>
      </c>
      <c r="C102" s="85" t="s">
        <v>518</v>
      </c>
      <c r="D102" s="85" t="s">
        <v>519</v>
      </c>
      <c r="E102" s="85" t="s">
        <v>520</v>
      </c>
      <c r="F102" s="85" t="s">
        <v>521</v>
      </c>
      <c r="G102" s="85" t="s">
        <v>522</v>
      </c>
      <c r="H102" s="85" t="s">
        <v>523</v>
      </c>
      <c r="I102" s="85" t="s">
        <v>524</v>
      </c>
      <c r="J102"/>
      <c r="K102"/>
      <c r="L102"/>
      <c r="M102"/>
      <c r="N102"/>
      <c r="O102"/>
      <c r="P102"/>
      <c r="Q102"/>
      <c r="R102"/>
      <c r="S102"/>
    </row>
    <row r="103" spans="1:19">
      <c r="A103" s="85" t="s">
        <v>531</v>
      </c>
      <c r="B103" s="85" t="s">
        <v>1076</v>
      </c>
      <c r="C103" s="85">
        <v>0.22</v>
      </c>
      <c r="D103" s="85">
        <v>0.36299999999999999</v>
      </c>
      <c r="E103" s="85">
        <v>0.38400000000000001</v>
      </c>
      <c r="F103" s="85">
        <v>10.220000000000001</v>
      </c>
      <c r="G103" s="85">
        <v>0</v>
      </c>
      <c r="H103" s="85">
        <v>90</v>
      </c>
      <c r="I103" s="85" t="s">
        <v>528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5" t="s">
        <v>532</v>
      </c>
      <c r="B104" s="85" t="s">
        <v>1076</v>
      </c>
      <c r="C104" s="85">
        <v>0.22</v>
      </c>
      <c r="D104" s="85">
        <v>0.36299999999999999</v>
      </c>
      <c r="E104" s="85">
        <v>0.38400000000000001</v>
      </c>
      <c r="F104" s="85">
        <v>6.13</v>
      </c>
      <c r="G104" s="85">
        <v>270</v>
      </c>
      <c r="H104" s="85">
        <v>90</v>
      </c>
      <c r="I104" s="85" t="s">
        <v>533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5" t="s">
        <v>534</v>
      </c>
      <c r="B105" s="85" t="s">
        <v>1076</v>
      </c>
      <c r="C105" s="85">
        <v>0.22</v>
      </c>
      <c r="D105" s="85">
        <v>0.36299999999999999</v>
      </c>
      <c r="E105" s="85">
        <v>0.38400000000000001</v>
      </c>
      <c r="F105" s="85">
        <v>10.220000000000001</v>
      </c>
      <c r="G105" s="85">
        <v>180</v>
      </c>
      <c r="H105" s="85">
        <v>90</v>
      </c>
      <c r="I105" s="85" t="s">
        <v>535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5" t="s">
        <v>530</v>
      </c>
      <c r="B106" s="85" t="s">
        <v>1076</v>
      </c>
      <c r="C106" s="85">
        <v>0.22</v>
      </c>
      <c r="D106" s="85">
        <v>0.36299999999999999</v>
      </c>
      <c r="E106" s="85">
        <v>0.38400000000000001</v>
      </c>
      <c r="F106" s="85">
        <v>6.13</v>
      </c>
      <c r="G106" s="85">
        <v>90</v>
      </c>
      <c r="H106" s="85">
        <v>90</v>
      </c>
      <c r="I106" s="85" t="s">
        <v>526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5" t="s">
        <v>536</v>
      </c>
      <c r="B107" s="85" t="s">
        <v>1077</v>
      </c>
      <c r="C107" s="85">
        <v>0.3</v>
      </c>
      <c r="D107" s="85">
        <v>1.8620000000000001</v>
      </c>
      <c r="E107" s="85">
        <v>3.4009999999999998</v>
      </c>
      <c r="F107" s="85">
        <v>150.51</v>
      </c>
      <c r="G107" s="85">
        <v>270</v>
      </c>
      <c r="H107" s="85">
        <v>180</v>
      </c>
      <c r="I107" s="85"/>
      <c r="J107"/>
      <c r="K107"/>
      <c r="L107"/>
      <c r="M107"/>
      <c r="N107"/>
      <c r="O107"/>
      <c r="P107"/>
      <c r="Q107"/>
      <c r="R107"/>
      <c r="S107"/>
    </row>
    <row r="108" spans="1:19">
      <c r="A108" s="85" t="s">
        <v>578</v>
      </c>
      <c r="B108" s="85" t="s">
        <v>1076</v>
      </c>
      <c r="C108" s="85">
        <v>0.22</v>
      </c>
      <c r="D108" s="85">
        <v>0.36299999999999999</v>
      </c>
      <c r="E108" s="85">
        <v>0.38400000000000001</v>
      </c>
      <c r="F108" s="85">
        <v>5.0199999999999996</v>
      </c>
      <c r="G108" s="85">
        <v>270</v>
      </c>
      <c r="H108" s="85">
        <v>90</v>
      </c>
      <c r="I108" s="85" t="s">
        <v>533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85" t="s">
        <v>576</v>
      </c>
      <c r="B109" s="85" t="s">
        <v>1076</v>
      </c>
      <c r="C109" s="85">
        <v>0.22</v>
      </c>
      <c r="D109" s="85">
        <v>0.36299999999999999</v>
      </c>
      <c r="E109" s="85">
        <v>0.38400000000000001</v>
      </c>
      <c r="F109" s="85">
        <v>5.0199999999999996</v>
      </c>
      <c r="G109" s="85">
        <v>90</v>
      </c>
      <c r="H109" s="85">
        <v>90</v>
      </c>
      <c r="I109" s="85" t="s">
        <v>526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5" t="s">
        <v>577</v>
      </c>
      <c r="B110" s="85" t="s">
        <v>1076</v>
      </c>
      <c r="C110" s="85">
        <v>0.22</v>
      </c>
      <c r="D110" s="85">
        <v>0.36299999999999999</v>
      </c>
      <c r="E110" s="85">
        <v>0.38400000000000001</v>
      </c>
      <c r="F110" s="85">
        <v>8.36</v>
      </c>
      <c r="G110" s="85">
        <v>0</v>
      </c>
      <c r="H110" s="85">
        <v>90</v>
      </c>
      <c r="I110" s="85" t="s">
        <v>528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5" t="s">
        <v>600</v>
      </c>
      <c r="B111" s="85" t="s">
        <v>1076</v>
      </c>
      <c r="C111" s="85">
        <v>0.22</v>
      </c>
      <c r="D111" s="85">
        <v>0.36299999999999999</v>
      </c>
      <c r="E111" s="85">
        <v>0.38400000000000001</v>
      </c>
      <c r="F111" s="85">
        <v>5.0199999999999996</v>
      </c>
      <c r="G111" s="85">
        <v>270</v>
      </c>
      <c r="H111" s="85">
        <v>90</v>
      </c>
      <c r="I111" s="85" t="s">
        <v>533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5" t="s">
        <v>598</v>
      </c>
      <c r="B112" s="85" t="s">
        <v>1076</v>
      </c>
      <c r="C112" s="85">
        <v>0.22</v>
      </c>
      <c r="D112" s="85">
        <v>0.36299999999999999</v>
      </c>
      <c r="E112" s="85">
        <v>0.38400000000000001</v>
      </c>
      <c r="F112" s="85">
        <v>5.0199999999999996</v>
      </c>
      <c r="G112" s="85">
        <v>90</v>
      </c>
      <c r="H112" s="85">
        <v>90</v>
      </c>
      <c r="I112" s="85" t="s">
        <v>526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5" t="s">
        <v>599</v>
      </c>
      <c r="B113" s="85" t="s">
        <v>1076</v>
      </c>
      <c r="C113" s="85">
        <v>0.22</v>
      </c>
      <c r="D113" s="85">
        <v>0.36299999999999999</v>
      </c>
      <c r="E113" s="85">
        <v>0.38400000000000001</v>
      </c>
      <c r="F113" s="85">
        <v>8.36</v>
      </c>
      <c r="G113" s="85">
        <v>0</v>
      </c>
      <c r="H113" s="85">
        <v>90</v>
      </c>
      <c r="I113" s="85" t="s">
        <v>528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5" t="s">
        <v>623</v>
      </c>
      <c r="B114" s="85" t="s">
        <v>1076</v>
      </c>
      <c r="C114" s="85">
        <v>0.22</v>
      </c>
      <c r="D114" s="85">
        <v>0.36299999999999999</v>
      </c>
      <c r="E114" s="85">
        <v>0.38400000000000001</v>
      </c>
      <c r="F114" s="85">
        <v>5.0199999999999996</v>
      </c>
      <c r="G114" s="85">
        <v>270</v>
      </c>
      <c r="H114" s="85">
        <v>90</v>
      </c>
      <c r="I114" s="85" t="s">
        <v>533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5" t="s">
        <v>621</v>
      </c>
      <c r="B115" s="85" t="s">
        <v>1076</v>
      </c>
      <c r="C115" s="85">
        <v>0.22</v>
      </c>
      <c r="D115" s="85">
        <v>0.36299999999999999</v>
      </c>
      <c r="E115" s="85">
        <v>0.38400000000000001</v>
      </c>
      <c r="F115" s="85">
        <v>5.0199999999999996</v>
      </c>
      <c r="G115" s="85">
        <v>90</v>
      </c>
      <c r="H115" s="85">
        <v>90</v>
      </c>
      <c r="I115" s="85" t="s">
        <v>526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5" t="s">
        <v>622</v>
      </c>
      <c r="B116" s="85" t="s">
        <v>1076</v>
      </c>
      <c r="C116" s="85">
        <v>0.22</v>
      </c>
      <c r="D116" s="85">
        <v>0.36299999999999999</v>
      </c>
      <c r="E116" s="85">
        <v>0.38400000000000001</v>
      </c>
      <c r="F116" s="85">
        <v>8.36</v>
      </c>
      <c r="G116" s="85">
        <v>0</v>
      </c>
      <c r="H116" s="85">
        <v>90</v>
      </c>
      <c r="I116" s="85" t="s">
        <v>528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5" t="s">
        <v>624</v>
      </c>
      <c r="B117" s="85" t="s">
        <v>1078</v>
      </c>
      <c r="C117" s="85">
        <v>0.3</v>
      </c>
      <c r="D117" s="85">
        <v>0.35099999999999998</v>
      </c>
      <c r="E117" s="85">
        <v>0.376</v>
      </c>
      <c r="F117" s="85">
        <v>125.42</v>
      </c>
      <c r="G117" s="85">
        <v>90</v>
      </c>
      <c r="H117" s="85">
        <v>0</v>
      </c>
      <c r="I117" s="85"/>
      <c r="J117"/>
      <c r="K117"/>
      <c r="L117"/>
      <c r="M117"/>
      <c r="N117"/>
      <c r="O117"/>
      <c r="P117"/>
      <c r="Q117"/>
      <c r="R117"/>
      <c r="S117"/>
    </row>
    <row r="118" spans="1:19">
      <c r="A118" s="85" t="s">
        <v>563</v>
      </c>
      <c r="B118" s="85" t="s">
        <v>1076</v>
      </c>
      <c r="C118" s="85">
        <v>0.22</v>
      </c>
      <c r="D118" s="85">
        <v>0.36299999999999999</v>
      </c>
      <c r="E118" s="85">
        <v>0.38400000000000001</v>
      </c>
      <c r="F118" s="85">
        <v>6.13</v>
      </c>
      <c r="G118" s="85">
        <v>0</v>
      </c>
      <c r="H118" s="85">
        <v>90</v>
      </c>
      <c r="I118" s="85" t="s">
        <v>528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5" t="s">
        <v>564</v>
      </c>
      <c r="B119" s="85" t="s">
        <v>1077</v>
      </c>
      <c r="C119" s="85">
        <v>0.3</v>
      </c>
      <c r="D119" s="85">
        <v>1.8620000000000001</v>
      </c>
      <c r="E119" s="85">
        <v>3.4009999999999998</v>
      </c>
      <c r="F119" s="85">
        <v>15.05</v>
      </c>
      <c r="G119" s="85">
        <v>90</v>
      </c>
      <c r="H119" s="85">
        <v>180</v>
      </c>
      <c r="I119" s="85"/>
      <c r="J119"/>
      <c r="K119"/>
      <c r="L119"/>
      <c r="M119"/>
      <c r="N119"/>
      <c r="O119"/>
      <c r="P119"/>
      <c r="Q119"/>
      <c r="R119"/>
      <c r="S119"/>
    </row>
    <row r="120" spans="1:19">
      <c r="A120" s="85" t="s">
        <v>589</v>
      </c>
      <c r="B120" s="85" t="s">
        <v>1076</v>
      </c>
      <c r="C120" s="85">
        <v>0.22</v>
      </c>
      <c r="D120" s="85">
        <v>0.36299999999999999</v>
      </c>
      <c r="E120" s="85">
        <v>0.38400000000000001</v>
      </c>
      <c r="F120" s="85">
        <v>5.0199999999999996</v>
      </c>
      <c r="G120" s="85">
        <v>0</v>
      </c>
      <c r="H120" s="85">
        <v>90</v>
      </c>
      <c r="I120" s="85" t="s">
        <v>528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5" t="s">
        <v>611</v>
      </c>
      <c r="B121" s="85" t="s">
        <v>1076</v>
      </c>
      <c r="C121" s="85">
        <v>0.22</v>
      </c>
      <c r="D121" s="85">
        <v>0.36299999999999999</v>
      </c>
      <c r="E121" s="85">
        <v>0.38400000000000001</v>
      </c>
      <c r="F121" s="85">
        <v>5.0199999999999996</v>
      </c>
      <c r="G121" s="85">
        <v>0</v>
      </c>
      <c r="H121" s="85">
        <v>90</v>
      </c>
      <c r="I121" s="85" t="s">
        <v>528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5" t="s">
        <v>643</v>
      </c>
      <c r="B122" s="85" t="s">
        <v>1076</v>
      </c>
      <c r="C122" s="85">
        <v>0.22</v>
      </c>
      <c r="D122" s="85">
        <v>0.36299999999999999</v>
      </c>
      <c r="E122" s="85">
        <v>0.38400000000000001</v>
      </c>
      <c r="F122" s="85">
        <v>5.0199999999999996</v>
      </c>
      <c r="G122" s="85">
        <v>0</v>
      </c>
      <c r="H122" s="85">
        <v>90</v>
      </c>
      <c r="I122" s="85" t="s">
        <v>528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5" t="s">
        <v>644</v>
      </c>
      <c r="B123" s="85" t="s">
        <v>1078</v>
      </c>
      <c r="C123" s="85">
        <v>0.3</v>
      </c>
      <c r="D123" s="85">
        <v>0.35099999999999998</v>
      </c>
      <c r="E123" s="85">
        <v>0.376</v>
      </c>
      <c r="F123" s="85">
        <v>15.05</v>
      </c>
      <c r="G123" s="85">
        <v>90</v>
      </c>
      <c r="H123" s="85">
        <v>0</v>
      </c>
      <c r="I123" s="85"/>
      <c r="J123"/>
      <c r="K123"/>
      <c r="L123"/>
      <c r="M123"/>
      <c r="N123"/>
      <c r="O123"/>
      <c r="P123"/>
      <c r="Q123"/>
      <c r="R123"/>
      <c r="S123"/>
    </row>
    <row r="124" spans="1:19">
      <c r="A124" s="85" t="s">
        <v>559</v>
      </c>
      <c r="B124" s="85" t="s">
        <v>1076</v>
      </c>
      <c r="C124" s="85">
        <v>0.22</v>
      </c>
      <c r="D124" s="85">
        <v>0.36299999999999999</v>
      </c>
      <c r="E124" s="85">
        <v>0.38400000000000001</v>
      </c>
      <c r="F124" s="85">
        <v>13.29</v>
      </c>
      <c r="G124" s="85">
        <v>0</v>
      </c>
      <c r="H124" s="85">
        <v>90</v>
      </c>
      <c r="I124" s="85" t="s">
        <v>528</v>
      </c>
      <c r="J124"/>
      <c r="K124"/>
      <c r="L124"/>
      <c r="M124"/>
      <c r="N124"/>
      <c r="O124"/>
      <c r="P124"/>
      <c r="Q124"/>
      <c r="R124"/>
      <c r="S124"/>
    </row>
    <row r="125" spans="1:19">
      <c r="A125" s="85" t="s">
        <v>560</v>
      </c>
      <c r="B125" s="85" t="s">
        <v>1077</v>
      </c>
      <c r="C125" s="85">
        <v>0.3</v>
      </c>
      <c r="D125" s="85">
        <v>1.8620000000000001</v>
      </c>
      <c r="E125" s="85">
        <v>3.4009999999999998</v>
      </c>
      <c r="F125" s="85">
        <v>32.61</v>
      </c>
      <c r="G125" s="85">
        <v>90</v>
      </c>
      <c r="H125" s="85">
        <v>180</v>
      </c>
      <c r="I125" s="85"/>
      <c r="J125"/>
      <c r="K125"/>
      <c r="L125"/>
      <c r="M125"/>
      <c r="N125"/>
      <c r="O125"/>
      <c r="P125"/>
      <c r="Q125"/>
      <c r="R125"/>
      <c r="S125"/>
    </row>
    <row r="126" spans="1:19">
      <c r="A126" s="85" t="s">
        <v>565</v>
      </c>
      <c r="B126" s="85" t="s">
        <v>1076</v>
      </c>
      <c r="C126" s="85">
        <v>0.22</v>
      </c>
      <c r="D126" s="85">
        <v>0.36299999999999999</v>
      </c>
      <c r="E126" s="85">
        <v>0.38400000000000001</v>
      </c>
      <c r="F126" s="85">
        <v>13.29</v>
      </c>
      <c r="G126" s="85">
        <v>0</v>
      </c>
      <c r="H126" s="85">
        <v>90</v>
      </c>
      <c r="I126" s="85" t="s">
        <v>528</v>
      </c>
      <c r="J126"/>
      <c r="K126"/>
      <c r="L126"/>
      <c r="M126"/>
      <c r="N126"/>
      <c r="O126"/>
      <c r="P126"/>
      <c r="Q126"/>
      <c r="R126"/>
      <c r="S126"/>
    </row>
    <row r="127" spans="1:19">
      <c r="A127" s="85" t="s">
        <v>566</v>
      </c>
      <c r="B127" s="85" t="s">
        <v>1077</v>
      </c>
      <c r="C127" s="85">
        <v>0.3</v>
      </c>
      <c r="D127" s="85">
        <v>1.8620000000000001</v>
      </c>
      <c r="E127" s="85">
        <v>3.4009999999999998</v>
      </c>
      <c r="F127" s="85">
        <v>32.61</v>
      </c>
      <c r="G127" s="85">
        <v>90</v>
      </c>
      <c r="H127" s="85">
        <v>180</v>
      </c>
      <c r="I127" s="85"/>
      <c r="J127"/>
      <c r="K127"/>
      <c r="L127"/>
      <c r="M127"/>
      <c r="N127"/>
      <c r="O127"/>
      <c r="P127"/>
      <c r="Q127"/>
      <c r="R127"/>
      <c r="S127"/>
    </row>
    <row r="128" spans="1:19">
      <c r="A128" s="85" t="s">
        <v>540</v>
      </c>
      <c r="B128" s="85" t="s">
        <v>1076</v>
      </c>
      <c r="C128" s="85">
        <v>0.22</v>
      </c>
      <c r="D128" s="85">
        <v>0.36299999999999999</v>
      </c>
      <c r="E128" s="85">
        <v>0.38400000000000001</v>
      </c>
      <c r="F128" s="85">
        <v>27.59</v>
      </c>
      <c r="G128" s="85">
        <v>270</v>
      </c>
      <c r="H128" s="85">
        <v>90</v>
      </c>
      <c r="I128" s="85" t="s">
        <v>533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5" t="s">
        <v>541</v>
      </c>
      <c r="B129" s="85" t="s">
        <v>1076</v>
      </c>
      <c r="C129" s="85">
        <v>0.22</v>
      </c>
      <c r="D129" s="85">
        <v>0.36299999999999999</v>
      </c>
      <c r="E129" s="85">
        <v>0.38400000000000001</v>
      </c>
      <c r="F129" s="85">
        <v>66.430000000000007</v>
      </c>
      <c r="G129" s="85">
        <v>180</v>
      </c>
      <c r="H129" s="85">
        <v>90</v>
      </c>
      <c r="I129" s="85" t="s">
        <v>535</v>
      </c>
      <c r="J129"/>
      <c r="K129"/>
      <c r="L129"/>
      <c r="M129"/>
      <c r="N129"/>
      <c r="O129"/>
      <c r="P129"/>
      <c r="Q129"/>
      <c r="R129"/>
      <c r="S129"/>
    </row>
    <row r="130" spans="1:19">
      <c r="A130" s="85" t="s">
        <v>542</v>
      </c>
      <c r="B130" s="85" t="s">
        <v>1077</v>
      </c>
      <c r="C130" s="85">
        <v>0.3</v>
      </c>
      <c r="D130" s="85">
        <v>1.8620000000000001</v>
      </c>
      <c r="E130" s="85">
        <v>3.4009999999999998</v>
      </c>
      <c r="F130" s="85">
        <v>163.06</v>
      </c>
      <c r="G130" s="85">
        <v>90</v>
      </c>
      <c r="H130" s="85">
        <v>180</v>
      </c>
      <c r="I130" s="85"/>
      <c r="J130"/>
      <c r="K130"/>
      <c r="L130"/>
      <c r="M130"/>
      <c r="N130"/>
      <c r="O130"/>
      <c r="P130"/>
      <c r="Q130"/>
      <c r="R130"/>
      <c r="S130"/>
    </row>
    <row r="131" spans="1:19">
      <c r="A131" s="85" t="s">
        <v>567</v>
      </c>
      <c r="B131" s="85" t="s">
        <v>1076</v>
      </c>
      <c r="C131" s="85">
        <v>0.22</v>
      </c>
      <c r="D131" s="85">
        <v>0.36299999999999999</v>
      </c>
      <c r="E131" s="85">
        <v>0.38400000000000001</v>
      </c>
      <c r="F131" s="85">
        <v>53.14</v>
      </c>
      <c r="G131" s="85">
        <v>0</v>
      </c>
      <c r="H131" s="85">
        <v>90</v>
      </c>
      <c r="I131" s="85" t="s">
        <v>528</v>
      </c>
      <c r="J131"/>
      <c r="K131"/>
      <c r="L131"/>
      <c r="M131"/>
      <c r="N131"/>
      <c r="O131"/>
      <c r="P131"/>
      <c r="Q131"/>
      <c r="R131"/>
      <c r="S131"/>
    </row>
    <row r="132" spans="1:19">
      <c r="A132" s="85" t="s">
        <v>568</v>
      </c>
      <c r="B132" s="85" t="s">
        <v>1077</v>
      </c>
      <c r="C132" s="85">
        <v>0.3</v>
      </c>
      <c r="D132" s="85">
        <v>1.8620000000000001</v>
      </c>
      <c r="E132" s="85">
        <v>3.4009999999999998</v>
      </c>
      <c r="F132" s="85">
        <v>130.44</v>
      </c>
      <c r="G132" s="85">
        <v>90</v>
      </c>
      <c r="H132" s="85">
        <v>180</v>
      </c>
      <c r="I132" s="85"/>
      <c r="J132"/>
      <c r="K132"/>
      <c r="L132"/>
      <c r="M132"/>
      <c r="N132"/>
      <c r="O132"/>
      <c r="P132"/>
      <c r="Q132"/>
      <c r="R132"/>
      <c r="S132"/>
    </row>
    <row r="133" spans="1:19">
      <c r="A133" s="85" t="s">
        <v>569</v>
      </c>
      <c r="B133" s="85" t="s">
        <v>1076</v>
      </c>
      <c r="C133" s="85">
        <v>0.22</v>
      </c>
      <c r="D133" s="85">
        <v>0.36299999999999999</v>
      </c>
      <c r="E133" s="85">
        <v>0.38400000000000001</v>
      </c>
      <c r="F133" s="85">
        <v>8.18</v>
      </c>
      <c r="G133" s="85">
        <v>0</v>
      </c>
      <c r="H133" s="85">
        <v>90</v>
      </c>
      <c r="I133" s="85" t="s">
        <v>528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5" t="s">
        <v>570</v>
      </c>
      <c r="B134" s="85" t="s">
        <v>1076</v>
      </c>
      <c r="C134" s="85">
        <v>0.22</v>
      </c>
      <c r="D134" s="85">
        <v>0.36299999999999999</v>
      </c>
      <c r="E134" s="85">
        <v>0.38400000000000001</v>
      </c>
      <c r="F134" s="85">
        <v>27.59</v>
      </c>
      <c r="G134" s="85">
        <v>270</v>
      </c>
      <c r="H134" s="85">
        <v>90</v>
      </c>
      <c r="I134" s="85" t="s">
        <v>533</v>
      </c>
      <c r="J134"/>
      <c r="K134"/>
      <c r="L134"/>
      <c r="M134"/>
      <c r="N134"/>
      <c r="O134"/>
      <c r="P134"/>
      <c r="Q134"/>
      <c r="R134"/>
      <c r="S134"/>
    </row>
    <row r="135" spans="1:19">
      <c r="A135" s="85" t="s">
        <v>571</v>
      </c>
      <c r="B135" s="85" t="s">
        <v>1077</v>
      </c>
      <c r="C135" s="85">
        <v>0.3</v>
      </c>
      <c r="D135" s="85">
        <v>1.8620000000000001</v>
      </c>
      <c r="E135" s="85">
        <v>3.4009999999999998</v>
      </c>
      <c r="F135" s="85">
        <v>20.07</v>
      </c>
      <c r="G135" s="85">
        <v>90</v>
      </c>
      <c r="H135" s="85">
        <v>180</v>
      </c>
      <c r="I135" s="85"/>
      <c r="J135"/>
      <c r="K135"/>
      <c r="L135"/>
      <c r="M135"/>
      <c r="N135"/>
      <c r="O135"/>
      <c r="P135"/>
      <c r="Q135"/>
      <c r="R135"/>
      <c r="S135"/>
    </row>
    <row r="136" spans="1:19">
      <c r="A136" s="85" t="s">
        <v>594</v>
      </c>
      <c r="B136" s="85" t="s">
        <v>1076</v>
      </c>
      <c r="C136" s="85">
        <v>0.22</v>
      </c>
      <c r="D136" s="85">
        <v>0.36299999999999999</v>
      </c>
      <c r="E136" s="85">
        <v>0.38400000000000001</v>
      </c>
      <c r="F136" s="85">
        <v>6.69</v>
      </c>
      <c r="G136" s="85">
        <v>0</v>
      </c>
      <c r="H136" s="85">
        <v>90</v>
      </c>
      <c r="I136" s="85" t="s">
        <v>528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5" t="s">
        <v>595</v>
      </c>
      <c r="B137" s="85" t="s">
        <v>1076</v>
      </c>
      <c r="C137" s="85">
        <v>0.22</v>
      </c>
      <c r="D137" s="85">
        <v>0.36299999999999999</v>
      </c>
      <c r="E137" s="85">
        <v>0.38400000000000001</v>
      </c>
      <c r="F137" s="85">
        <v>22.58</v>
      </c>
      <c r="G137" s="85">
        <v>270</v>
      </c>
      <c r="H137" s="85">
        <v>90</v>
      </c>
      <c r="I137" s="85" t="s">
        <v>533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5" t="s">
        <v>616</v>
      </c>
      <c r="B138" s="85" t="s">
        <v>1076</v>
      </c>
      <c r="C138" s="85">
        <v>0.22</v>
      </c>
      <c r="D138" s="85">
        <v>0.36299999999999999</v>
      </c>
      <c r="E138" s="85">
        <v>0.38400000000000001</v>
      </c>
      <c r="F138" s="85">
        <v>6.69</v>
      </c>
      <c r="G138" s="85">
        <v>0</v>
      </c>
      <c r="H138" s="85">
        <v>90</v>
      </c>
      <c r="I138" s="85" t="s">
        <v>528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5" t="s">
        <v>617</v>
      </c>
      <c r="B139" s="85" t="s">
        <v>1076</v>
      </c>
      <c r="C139" s="85">
        <v>0.22</v>
      </c>
      <c r="D139" s="85">
        <v>0.36299999999999999</v>
      </c>
      <c r="E139" s="85">
        <v>0.38400000000000001</v>
      </c>
      <c r="F139" s="85">
        <v>22.58</v>
      </c>
      <c r="G139" s="85">
        <v>270</v>
      </c>
      <c r="H139" s="85">
        <v>90</v>
      </c>
      <c r="I139" s="85" t="s">
        <v>533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5" t="s">
        <v>653</v>
      </c>
      <c r="B140" s="85" t="s">
        <v>1076</v>
      </c>
      <c r="C140" s="85">
        <v>0.22</v>
      </c>
      <c r="D140" s="85">
        <v>0.36299999999999999</v>
      </c>
      <c r="E140" s="85">
        <v>0.38400000000000001</v>
      </c>
      <c r="F140" s="85">
        <v>6.69</v>
      </c>
      <c r="G140" s="85">
        <v>0</v>
      </c>
      <c r="H140" s="85">
        <v>90</v>
      </c>
      <c r="I140" s="85" t="s">
        <v>528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5" t="s">
        <v>654</v>
      </c>
      <c r="B141" s="85" t="s">
        <v>1076</v>
      </c>
      <c r="C141" s="85">
        <v>0.22</v>
      </c>
      <c r="D141" s="85">
        <v>0.36299999999999999</v>
      </c>
      <c r="E141" s="85">
        <v>0.38400000000000001</v>
      </c>
      <c r="F141" s="85">
        <v>22.58</v>
      </c>
      <c r="G141" s="85">
        <v>270</v>
      </c>
      <c r="H141" s="85">
        <v>90</v>
      </c>
      <c r="I141" s="85" t="s">
        <v>533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5" t="s">
        <v>655</v>
      </c>
      <c r="B142" s="85" t="s">
        <v>1078</v>
      </c>
      <c r="C142" s="85">
        <v>0.3</v>
      </c>
      <c r="D142" s="85">
        <v>0.35099999999999998</v>
      </c>
      <c r="E142" s="85">
        <v>0.376</v>
      </c>
      <c r="F142" s="85">
        <v>20.07</v>
      </c>
      <c r="G142" s="85">
        <v>90</v>
      </c>
      <c r="H142" s="85">
        <v>0</v>
      </c>
      <c r="I142" s="85"/>
      <c r="J142"/>
      <c r="K142"/>
      <c r="L142"/>
      <c r="M142"/>
      <c r="N142"/>
      <c r="O142"/>
      <c r="P142"/>
      <c r="Q142"/>
      <c r="R142"/>
      <c r="S142"/>
    </row>
    <row r="143" spans="1:19">
      <c r="A143" s="85" t="s">
        <v>572</v>
      </c>
      <c r="B143" s="85" t="s">
        <v>1076</v>
      </c>
      <c r="C143" s="85">
        <v>0.22</v>
      </c>
      <c r="D143" s="85">
        <v>0.36299999999999999</v>
      </c>
      <c r="E143" s="85">
        <v>0.38400000000000001</v>
      </c>
      <c r="F143" s="85">
        <v>5.1100000000000003</v>
      </c>
      <c r="G143" s="85">
        <v>0</v>
      </c>
      <c r="H143" s="85">
        <v>90</v>
      </c>
      <c r="I143" s="85" t="s">
        <v>528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5" t="s">
        <v>573</v>
      </c>
      <c r="B144" s="85" t="s">
        <v>1077</v>
      </c>
      <c r="C144" s="85">
        <v>0.3</v>
      </c>
      <c r="D144" s="85">
        <v>1.8620000000000001</v>
      </c>
      <c r="E144" s="85">
        <v>3.4009999999999998</v>
      </c>
      <c r="F144" s="85">
        <v>12.54</v>
      </c>
      <c r="G144" s="85">
        <v>90</v>
      </c>
      <c r="H144" s="85">
        <v>180</v>
      </c>
      <c r="I144" s="85"/>
      <c r="J144"/>
      <c r="K144"/>
      <c r="L144"/>
      <c r="M144"/>
      <c r="N144"/>
      <c r="O144"/>
      <c r="P144"/>
      <c r="Q144"/>
      <c r="R144"/>
      <c r="S144"/>
    </row>
    <row r="145" spans="1:19">
      <c r="A145" s="85" t="s">
        <v>593</v>
      </c>
      <c r="B145" s="85" t="s">
        <v>1076</v>
      </c>
      <c r="C145" s="85">
        <v>0.22</v>
      </c>
      <c r="D145" s="85">
        <v>0.36299999999999999</v>
      </c>
      <c r="E145" s="85">
        <v>0.38400000000000001</v>
      </c>
      <c r="F145" s="85">
        <v>4.18</v>
      </c>
      <c r="G145" s="85">
        <v>0</v>
      </c>
      <c r="H145" s="85">
        <v>90</v>
      </c>
      <c r="I145" s="85" t="s">
        <v>528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5" t="s">
        <v>615</v>
      </c>
      <c r="B146" s="85" t="s">
        <v>1076</v>
      </c>
      <c r="C146" s="85">
        <v>0.22</v>
      </c>
      <c r="D146" s="85">
        <v>0.36299999999999999</v>
      </c>
      <c r="E146" s="85">
        <v>0.38400000000000001</v>
      </c>
      <c r="F146" s="85">
        <v>4.18</v>
      </c>
      <c r="G146" s="85">
        <v>0</v>
      </c>
      <c r="H146" s="85">
        <v>90</v>
      </c>
      <c r="I146" s="85" t="s">
        <v>528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5" t="s">
        <v>651</v>
      </c>
      <c r="B147" s="85" t="s">
        <v>1076</v>
      </c>
      <c r="C147" s="85">
        <v>0.22</v>
      </c>
      <c r="D147" s="85">
        <v>0.36299999999999999</v>
      </c>
      <c r="E147" s="85">
        <v>0.38400000000000001</v>
      </c>
      <c r="F147" s="85">
        <v>4.18</v>
      </c>
      <c r="G147" s="85">
        <v>0</v>
      </c>
      <c r="H147" s="85">
        <v>90</v>
      </c>
      <c r="I147" s="85" t="s">
        <v>528</v>
      </c>
      <c r="J147"/>
      <c r="K147"/>
      <c r="L147"/>
      <c r="M147"/>
      <c r="N147"/>
      <c r="O147"/>
      <c r="P147"/>
      <c r="Q147"/>
      <c r="R147"/>
      <c r="S147"/>
    </row>
    <row r="148" spans="1:19">
      <c r="A148" s="85" t="s">
        <v>652</v>
      </c>
      <c r="B148" s="85" t="s">
        <v>1078</v>
      </c>
      <c r="C148" s="85">
        <v>0.3</v>
      </c>
      <c r="D148" s="85">
        <v>0.35099999999999998</v>
      </c>
      <c r="E148" s="85">
        <v>0.376</v>
      </c>
      <c r="F148" s="85">
        <v>12.54</v>
      </c>
      <c r="G148" s="85">
        <v>90</v>
      </c>
      <c r="H148" s="85">
        <v>0</v>
      </c>
      <c r="I148" s="85"/>
      <c r="J148"/>
      <c r="K148"/>
      <c r="L148"/>
      <c r="M148"/>
      <c r="N148"/>
      <c r="O148"/>
      <c r="P148"/>
      <c r="Q148"/>
      <c r="R148"/>
      <c r="S148"/>
    </row>
    <row r="149" spans="1:19">
      <c r="A149" s="85" t="s">
        <v>549</v>
      </c>
      <c r="B149" s="85" t="s">
        <v>1076</v>
      </c>
      <c r="C149" s="85">
        <v>0.22</v>
      </c>
      <c r="D149" s="85">
        <v>0.36299999999999999</v>
      </c>
      <c r="E149" s="85">
        <v>0.38400000000000001</v>
      </c>
      <c r="F149" s="85">
        <v>13.29</v>
      </c>
      <c r="G149" s="85">
        <v>180</v>
      </c>
      <c r="H149" s="85">
        <v>90</v>
      </c>
      <c r="I149" s="85" t="s">
        <v>535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85" t="s">
        <v>550</v>
      </c>
      <c r="B150" s="85" t="s">
        <v>1077</v>
      </c>
      <c r="C150" s="85">
        <v>0.3</v>
      </c>
      <c r="D150" s="85">
        <v>1.8620000000000001</v>
      </c>
      <c r="E150" s="85">
        <v>3.4009999999999998</v>
      </c>
      <c r="F150" s="85">
        <v>32.61</v>
      </c>
      <c r="G150" s="85">
        <v>90</v>
      </c>
      <c r="H150" s="85">
        <v>180</v>
      </c>
      <c r="I150" s="85"/>
      <c r="J150"/>
      <c r="K150"/>
      <c r="L150"/>
      <c r="M150"/>
      <c r="N150"/>
      <c r="O150"/>
      <c r="P150"/>
      <c r="Q150"/>
      <c r="R150"/>
      <c r="S150"/>
    </row>
    <row r="151" spans="1:19">
      <c r="A151" s="85" t="s">
        <v>551</v>
      </c>
      <c r="B151" s="85" t="s">
        <v>1076</v>
      </c>
      <c r="C151" s="85">
        <v>0.22</v>
      </c>
      <c r="D151" s="85">
        <v>0.36299999999999999</v>
      </c>
      <c r="E151" s="85">
        <v>0.38400000000000001</v>
      </c>
      <c r="F151" s="85">
        <v>13.29</v>
      </c>
      <c r="G151" s="85">
        <v>180</v>
      </c>
      <c r="H151" s="85">
        <v>90</v>
      </c>
      <c r="I151" s="85" t="s">
        <v>535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85" t="s">
        <v>552</v>
      </c>
      <c r="B152" s="85" t="s">
        <v>1077</v>
      </c>
      <c r="C152" s="85">
        <v>0.3</v>
      </c>
      <c r="D152" s="85">
        <v>1.8620000000000001</v>
      </c>
      <c r="E152" s="85">
        <v>3.4009999999999998</v>
      </c>
      <c r="F152" s="85">
        <v>32.61</v>
      </c>
      <c r="G152" s="85">
        <v>90</v>
      </c>
      <c r="H152" s="85">
        <v>180</v>
      </c>
      <c r="I152" s="85"/>
      <c r="J152"/>
      <c r="K152"/>
      <c r="L152"/>
      <c r="M152"/>
      <c r="N152"/>
      <c r="O152"/>
      <c r="P152"/>
      <c r="Q152"/>
      <c r="R152"/>
      <c r="S152"/>
    </row>
    <row r="153" spans="1:19">
      <c r="A153" s="85" t="s">
        <v>553</v>
      </c>
      <c r="B153" s="85" t="s">
        <v>1076</v>
      </c>
      <c r="C153" s="85">
        <v>0.22</v>
      </c>
      <c r="D153" s="85">
        <v>0.36299999999999999</v>
      </c>
      <c r="E153" s="85">
        <v>0.38400000000000001</v>
      </c>
      <c r="F153" s="85">
        <v>13.29</v>
      </c>
      <c r="G153" s="85">
        <v>180</v>
      </c>
      <c r="H153" s="85">
        <v>90</v>
      </c>
      <c r="I153" s="85" t="s">
        <v>535</v>
      </c>
      <c r="J153"/>
      <c r="K153"/>
      <c r="L153"/>
      <c r="M153"/>
      <c r="N153"/>
      <c r="O153"/>
      <c r="P153"/>
      <c r="Q153"/>
      <c r="R153"/>
      <c r="S153"/>
    </row>
    <row r="154" spans="1:19">
      <c r="A154" s="85" t="s">
        <v>554</v>
      </c>
      <c r="B154" s="85" t="s">
        <v>1077</v>
      </c>
      <c r="C154" s="85">
        <v>0.3</v>
      </c>
      <c r="D154" s="85">
        <v>1.8620000000000001</v>
      </c>
      <c r="E154" s="85">
        <v>3.4009999999999998</v>
      </c>
      <c r="F154" s="85">
        <v>32.61</v>
      </c>
      <c r="G154" s="85">
        <v>90</v>
      </c>
      <c r="H154" s="85">
        <v>180</v>
      </c>
      <c r="I154" s="85"/>
      <c r="J154"/>
      <c r="K154"/>
      <c r="L154"/>
      <c r="M154"/>
      <c r="N154"/>
      <c r="O154"/>
      <c r="P154"/>
      <c r="Q154"/>
      <c r="R154"/>
      <c r="S154"/>
    </row>
    <row r="155" spans="1:19">
      <c r="A155" s="85" t="s">
        <v>555</v>
      </c>
      <c r="B155" s="85" t="s">
        <v>1076</v>
      </c>
      <c r="C155" s="85">
        <v>0.22</v>
      </c>
      <c r="D155" s="85">
        <v>0.36299999999999999</v>
      </c>
      <c r="E155" s="85">
        <v>0.38400000000000001</v>
      </c>
      <c r="F155" s="85">
        <v>13.29</v>
      </c>
      <c r="G155" s="85">
        <v>0</v>
      </c>
      <c r="H155" s="85">
        <v>90</v>
      </c>
      <c r="I155" s="85" t="s">
        <v>528</v>
      </c>
      <c r="J155"/>
      <c r="K155"/>
      <c r="L155"/>
      <c r="M155"/>
      <c r="N155"/>
      <c r="O155"/>
      <c r="P155"/>
      <c r="Q155"/>
      <c r="R155"/>
      <c r="S155"/>
    </row>
    <row r="156" spans="1:19">
      <c r="A156" s="85" t="s">
        <v>556</v>
      </c>
      <c r="B156" s="85" t="s">
        <v>1077</v>
      </c>
      <c r="C156" s="85">
        <v>0.3</v>
      </c>
      <c r="D156" s="85">
        <v>1.8620000000000001</v>
      </c>
      <c r="E156" s="85">
        <v>3.4009999999999998</v>
      </c>
      <c r="F156" s="85">
        <v>32.61</v>
      </c>
      <c r="G156" s="85">
        <v>90</v>
      </c>
      <c r="H156" s="85">
        <v>180</v>
      </c>
      <c r="I156" s="85"/>
      <c r="J156"/>
      <c r="K156"/>
      <c r="L156"/>
      <c r="M156"/>
      <c r="N156"/>
      <c r="O156"/>
      <c r="P156"/>
      <c r="Q156"/>
      <c r="R156"/>
      <c r="S156"/>
    </row>
    <row r="157" spans="1:19">
      <c r="A157" s="85" t="s">
        <v>557</v>
      </c>
      <c r="B157" s="85" t="s">
        <v>1076</v>
      </c>
      <c r="C157" s="85">
        <v>0.22</v>
      </c>
      <c r="D157" s="85">
        <v>0.36299999999999999</v>
      </c>
      <c r="E157" s="85">
        <v>0.38400000000000001</v>
      </c>
      <c r="F157" s="85">
        <v>13.29</v>
      </c>
      <c r="G157" s="85">
        <v>0</v>
      </c>
      <c r="H157" s="85">
        <v>90</v>
      </c>
      <c r="I157" s="85" t="s">
        <v>528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5" t="s">
        <v>558</v>
      </c>
      <c r="B158" s="85" t="s">
        <v>1077</v>
      </c>
      <c r="C158" s="85">
        <v>0.3</v>
      </c>
      <c r="D158" s="85">
        <v>1.8620000000000001</v>
      </c>
      <c r="E158" s="85">
        <v>3.4009999999999998</v>
      </c>
      <c r="F158" s="85">
        <v>32.61</v>
      </c>
      <c r="G158" s="85">
        <v>90</v>
      </c>
      <c r="H158" s="85">
        <v>180</v>
      </c>
      <c r="I158" s="85"/>
      <c r="J158"/>
      <c r="K158"/>
      <c r="L158"/>
      <c r="M158"/>
      <c r="N158"/>
      <c r="O158"/>
      <c r="P158"/>
      <c r="Q158"/>
      <c r="R158"/>
      <c r="S158"/>
    </row>
    <row r="159" spans="1:19">
      <c r="A159" s="85" t="s">
        <v>581</v>
      </c>
      <c r="B159" s="85" t="s">
        <v>1076</v>
      </c>
      <c r="C159" s="85">
        <v>0.22</v>
      </c>
      <c r="D159" s="85">
        <v>0.36299999999999999</v>
      </c>
      <c r="E159" s="85">
        <v>0.38400000000000001</v>
      </c>
      <c r="F159" s="85">
        <v>22.58</v>
      </c>
      <c r="G159" s="85">
        <v>270</v>
      </c>
      <c r="H159" s="85">
        <v>90</v>
      </c>
      <c r="I159" s="85" t="s">
        <v>533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5" t="s">
        <v>582</v>
      </c>
      <c r="B160" s="85" t="s">
        <v>1076</v>
      </c>
      <c r="C160" s="85">
        <v>0.22</v>
      </c>
      <c r="D160" s="85">
        <v>0.36299999999999999</v>
      </c>
      <c r="E160" s="85">
        <v>0.38400000000000001</v>
      </c>
      <c r="F160" s="85">
        <v>10.87</v>
      </c>
      <c r="G160" s="85">
        <v>180</v>
      </c>
      <c r="H160" s="85">
        <v>90</v>
      </c>
      <c r="I160" s="85" t="s">
        <v>535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5" t="s">
        <v>583</v>
      </c>
      <c r="B161" s="85" t="s">
        <v>1076</v>
      </c>
      <c r="C161" s="85">
        <v>0.22</v>
      </c>
      <c r="D161" s="85">
        <v>0.36299999999999999</v>
      </c>
      <c r="E161" s="85">
        <v>0.38400000000000001</v>
      </c>
      <c r="F161" s="85">
        <v>43.48</v>
      </c>
      <c r="G161" s="85">
        <v>180</v>
      </c>
      <c r="H161" s="85">
        <v>90</v>
      </c>
      <c r="I161" s="85" t="s">
        <v>535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5" t="s">
        <v>584</v>
      </c>
      <c r="B162" s="85" t="s">
        <v>1076</v>
      </c>
      <c r="C162" s="85">
        <v>0.22</v>
      </c>
      <c r="D162" s="85">
        <v>0.36299999999999999</v>
      </c>
      <c r="E162" s="85">
        <v>0.38400000000000001</v>
      </c>
      <c r="F162" s="85">
        <v>35.119999999999997</v>
      </c>
      <c r="G162" s="85">
        <v>180</v>
      </c>
      <c r="H162" s="85">
        <v>90</v>
      </c>
      <c r="I162" s="85" t="s">
        <v>535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5" t="s">
        <v>585</v>
      </c>
      <c r="B163" s="85" t="s">
        <v>1076</v>
      </c>
      <c r="C163" s="85">
        <v>0.22</v>
      </c>
      <c r="D163" s="85">
        <v>0.36299999999999999</v>
      </c>
      <c r="E163" s="85">
        <v>0.38400000000000001</v>
      </c>
      <c r="F163" s="85">
        <v>43.48</v>
      </c>
      <c r="G163" s="85">
        <v>180</v>
      </c>
      <c r="H163" s="85">
        <v>90</v>
      </c>
      <c r="I163" s="85" t="s">
        <v>535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5" t="s">
        <v>586</v>
      </c>
      <c r="B164" s="85" t="s">
        <v>1076</v>
      </c>
      <c r="C164" s="85">
        <v>0.22</v>
      </c>
      <c r="D164" s="85">
        <v>0.36299999999999999</v>
      </c>
      <c r="E164" s="85">
        <v>0.38400000000000001</v>
      </c>
      <c r="F164" s="85">
        <v>10.87</v>
      </c>
      <c r="G164" s="85">
        <v>180</v>
      </c>
      <c r="H164" s="85">
        <v>90</v>
      </c>
      <c r="I164" s="85" t="s">
        <v>535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5" t="s">
        <v>587</v>
      </c>
      <c r="B165" s="85" t="s">
        <v>1076</v>
      </c>
      <c r="C165" s="85">
        <v>0.22</v>
      </c>
      <c r="D165" s="85">
        <v>0.36299999999999999</v>
      </c>
      <c r="E165" s="85">
        <v>0.38400000000000001</v>
      </c>
      <c r="F165" s="85">
        <v>10.87</v>
      </c>
      <c r="G165" s="85">
        <v>0</v>
      </c>
      <c r="H165" s="85">
        <v>90</v>
      </c>
      <c r="I165" s="85" t="s">
        <v>528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5" t="s">
        <v>588</v>
      </c>
      <c r="B166" s="85" t="s">
        <v>1076</v>
      </c>
      <c r="C166" s="85">
        <v>0.22</v>
      </c>
      <c r="D166" s="85">
        <v>0.36299999999999999</v>
      </c>
      <c r="E166" s="85">
        <v>0.38400000000000001</v>
      </c>
      <c r="F166" s="85">
        <v>43.48</v>
      </c>
      <c r="G166" s="85">
        <v>0</v>
      </c>
      <c r="H166" s="85">
        <v>90</v>
      </c>
      <c r="I166" s="85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5" t="s">
        <v>590</v>
      </c>
      <c r="B167" s="85" t="s">
        <v>1076</v>
      </c>
      <c r="C167" s="85">
        <v>0.22</v>
      </c>
      <c r="D167" s="85">
        <v>0.36299999999999999</v>
      </c>
      <c r="E167" s="85">
        <v>0.38400000000000001</v>
      </c>
      <c r="F167" s="85">
        <v>10.87</v>
      </c>
      <c r="G167" s="85">
        <v>0</v>
      </c>
      <c r="H167" s="85">
        <v>90</v>
      </c>
      <c r="I167" s="85" t="s">
        <v>528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5" t="s">
        <v>591</v>
      </c>
      <c r="B168" s="85" t="s">
        <v>1076</v>
      </c>
      <c r="C168" s="85">
        <v>0.22</v>
      </c>
      <c r="D168" s="85">
        <v>0.36299999999999999</v>
      </c>
      <c r="E168" s="85">
        <v>0.38400000000000001</v>
      </c>
      <c r="F168" s="85">
        <v>43.48</v>
      </c>
      <c r="G168" s="85">
        <v>0</v>
      </c>
      <c r="H168" s="85">
        <v>90</v>
      </c>
      <c r="I168" s="85" t="s">
        <v>528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5" t="s">
        <v>592</v>
      </c>
      <c r="B169" s="85" t="s">
        <v>1076</v>
      </c>
      <c r="C169" s="85">
        <v>0.22</v>
      </c>
      <c r="D169" s="85">
        <v>0.36299999999999999</v>
      </c>
      <c r="E169" s="85">
        <v>0.38400000000000001</v>
      </c>
      <c r="F169" s="85">
        <v>10.87</v>
      </c>
      <c r="G169" s="85">
        <v>0</v>
      </c>
      <c r="H169" s="85">
        <v>90</v>
      </c>
      <c r="I169" s="85" t="s">
        <v>528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5" t="s">
        <v>603</v>
      </c>
      <c r="B170" s="85" t="s">
        <v>1076</v>
      </c>
      <c r="C170" s="85">
        <v>0.22</v>
      </c>
      <c r="D170" s="85">
        <v>0.36299999999999999</v>
      </c>
      <c r="E170" s="85">
        <v>0.38400000000000001</v>
      </c>
      <c r="F170" s="85">
        <v>22.58</v>
      </c>
      <c r="G170" s="85">
        <v>270</v>
      </c>
      <c r="H170" s="85">
        <v>90</v>
      </c>
      <c r="I170" s="85" t="s">
        <v>533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5" t="s">
        <v>604</v>
      </c>
      <c r="B171" s="85" t="s">
        <v>1076</v>
      </c>
      <c r="C171" s="85">
        <v>0.22</v>
      </c>
      <c r="D171" s="85">
        <v>0.36299999999999999</v>
      </c>
      <c r="E171" s="85">
        <v>0.38400000000000001</v>
      </c>
      <c r="F171" s="85">
        <v>10.87</v>
      </c>
      <c r="G171" s="85">
        <v>180</v>
      </c>
      <c r="H171" s="85">
        <v>90</v>
      </c>
      <c r="I171" s="85" t="s">
        <v>535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5" t="s">
        <v>605</v>
      </c>
      <c r="B172" s="85" t="s">
        <v>1076</v>
      </c>
      <c r="C172" s="85">
        <v>0.22</v>
      </c>
      <c r="D172" s="85">
        <v>0.36299999999999999</v>
      </c>
      <c r="E172" s="85">
        <v>0.38400000000000001</v>
      </c>
      <c r="F172" s="85">
        <v>43.48</v>
      </c>
      <c r="G172" s="85">
        <v>180</v>
      </c>
      <c r="H172" s="85">
        <v>90</v>
      </c>
      <c r="I172" s="85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5" t="s">
        <v>606</v>
      </c>
      <c r="B173" s="85" t="s">
        <v>1076</v>
      </c>
      <c r="C173" s="85">
        <v>0.22</v>
      </c>
      <c r="D173" s="85">
        <v>0.36299999999999999</v>
      </c>
      <c r="E173" s="85">
        <v>0.38400000000000001</v>
      </c>
      <c r="F173" s="85">
        <v>35.119999999999997</v>
      </c>
      <c r="G173" s="85">
        <v>180</v>
      </c>
      <c r="H173" s="85">
        <v>90</v>
      </c>
      <c r="I173" s="85" t="s">
        <v>535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5" t="s">
        <v>607</v>
      </c>
      <c r="B174" s="85" t="s">
        <v>1076</v>
      </c>
      <c r="C174" s="85">
        <v>0.22</v>
      </c>
      <c r="D174" s="85">
        <v>0.36299999999999999</v>
      </c>
      <c r="E174" s="85">
        <v>0.38400000000000001</v>
      </c>
      <c r="F174" s="85">
        <v>43.48</v>
      </c>
      <c r="G174" s="85">
        <v>180</v>
      </c>
      <c r="H174" s="85">
        <v>90</v>
      </c>
      <c r="I174" s="85" t="s">
        <v>535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5" t="s">
        <v>608</v>
      </c>
      <c r="B175" s="85" t="s">
        <v>1076</v>
      </c>
      <c r="C175" s="85">
        <v>0.22</v>
      </c>
      <c r="D175" s="85">
        <v>0.36299999999999999</v>
      </c>
      <c r="E175" s="85">
        <v>0.38400000000000001</v>
      </c>
      <c r="F175" s="85">
        <v>10.87</v>
      </c>
      <c r="G175" s="85">
        <v>180</v>
      </c>
      <c r="H175" s="85">
        <v>90</v>
      </c>
      <c r="I175" s="85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5" t="s">
        <v>609</v>
      </c>
      <c r="B176" s="85" t="s">
        <v>1076</v>
      </c>
      <c r="C176" s="85">
        <v>0.22</v>
      </c>
      <c r="D176" s="85">
        <v>0.36299999999999999</v>
      </c>
      <c r="E176" s="85">
        <v>0.38400000000000001</v>
      </c>
      <c r="F176" s="85">
        <v>10.87</v>
      </c>
      <c r="G176" s="85">
        <v>0</v>
      </c>
      <c r="H176" s="85">
        <v>90</v>
      </c>
      <c r="I176" s="85" t="s">
        <v>528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5" t="s">
        <v>610</v>
      </c>
      <c r="B177" s="85" t="s">
        <v>1076</v>
      </c>
      <c r="C177" s="85">
        <v>0.22</v>
      </c>
      <c r="D177" s="85">
        <v>0.36299999999999999</v>
      </c>
      <c r="E177" s="85">
        <v>0.38400000000000001</v>
      </c>
      <c r="F177" s="85">
        <v>43.48</v>
      </c>
      <c r="G177" s="85">
        <v>0</v>
      </c>
      <c r="H177" s="85">
        <v>90</v>
      </c>
      <c r="I177" s="85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5" t="s">
        <v>612</v>
      </c>
      <c r="B178" s="85" t="s">
        <v>1076</v>
      </c>
      <c r="C178" s="85">
        <v>0.22</v>
      </c>
      <c r="D178" s="85">
        <v>0.36299999999999999</v>
      </c>
      <c r="E178" s="85">
        <v>0.38400000000000001</v>
      </c>
      <c r="F178" s="85">
        <v>10.87</v>
      </c>
      <c r="G178" s="85">
        <v>0</v>
      </c>
      <c r="H178" s="85">
        <v>90</v>
      </c>
      <c r="I178" s="85" t="s">
        <v>528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5" t="s">
        <v>613</v>
      </c>
      <c r="B179" s="85" t="s">
        <v>1076</v>
      </c>
      <c r="C179" s="85">
        <v>0.22</v>
      </c>
      <c r="D179" s="85">
        <v>0.36299999999999999</v>
      </c>
      <c r="E179" s="85">
        <v>0.38400000000000001</v>
      </c>
      <c r="F179" s="85">
        <v>43.48</v>
      </c>
      <c r="G179" s="85">
        <v>0</v>
      </c>
      <c r="H179" s="85">
        <v>90</v>
      </c>
      <c r="I179" s="85" t="s">
        <v>528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5" t="s">
        <v>614</v>
      </c>
      <c r="B180" s="85" t="s">
        <v>1076</v>
      </c>
      <c r="C180" s="85">
        <v>0.22</v>
      </c>
      <c r="D180" s="85">
        <v>0.36299999999999999</v>
      </c>
      <c r="E180" s="85">
        <v>0.38400000000000001</v>
      </c>
      <c r="F180" s="85">
        <v>10.87</v>
      </c>
      <c r="G180" s="85">
        <v>0</v>
      </c>
      <c r="H180" s="85">
        <v>90</v>
      </c>
      <c r="I180" s="85" t="s">
        <v>528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5" t="s">
        <v>628</v>
      </c>
      <c r="B181" s="85" t="s">
        <v>1076</v>
      </c>
      <c r="C181" s="85">
        <v>0.22</v>
      </c>
      <c r="D181" s="85">
        <v>0.36299999999999999</v>
      </c>
      <c r="E181" s="85">
        <v>0.38400000000000001</v>
      </c>
      <c r="F181" s="85">
        <v>22.58</v>
      </c>
      <c r="G181" s="85">
        <v>270</v>
      </c>
      <c r="H181" s="85">
        <v>90</v>
      </c>
      <c r="I181" s="85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5" t="s">
        <v>629</v>
      </c>
      <c r="B182" s="85" t="s">
        <v>1076</v>
      </c>
      <c r="C182" s="85">
        <v>0.22</v>
      </c>
      <c r="D182" s="85">
        <v>0.36299999999999999</v>
      </c>
      <c r="E182" s="85">
        <v>0.38400000000000001</v>
      </c>
      <c r="F182" s="85">
        <v>10.87</v>
      </c>
      <c r="G182" s="85">
        <v>180</v>
      </c>
      <c r="H182" s="85">
        <v>90</v>
      </c>
      <c r="I182" s="85" t="s">
        <v>535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5" t="s">
        <v>630</v>
      </c>
      <c r="B183" s="85" t="s">
        <v>1078</v>
      </c>
      <c r="C183" s="85">
        <v>0.3</v>
      </c>
      <c r="D183" s="85">
        <v>0.35099999999999998</v>
      </c>
      <c r="E183" s="85">
        <v>0.376</v>
      </c>
      <c r="F183" s="85">
        <v>32.61</v>
      </c>
      <c r="G183" s="85">
        <v>90</v>
      </c>
      <c r="H183" s="85">
        <v>0</v>
      </c>
      <c r="I183" s="85"/>
      <c r="J183"/>
      <c r="K183"/>
      <c r="L183"/>
      <c r="M183"/>
      <c r="N183"/>
      <c r="O183"/>
      <c r="P183"/>
      <c r="Q183"/>
      <c r="R183"/>
      <c r="S183"/>
    </row>
    <row r="184" spans="1:19">
      <c r="A184" s="85" t="s">
        <v>631</v>
      </c>
      <c r="B184" s="85" t="s">
        <v>1076</v>
      </c>
      <c r="C184" s="85">
        <v>0.22</v>
      </c>
      <c r="D184" s="85">
        <v>0.36299999999999999</v>
      </c>
      <c r="E184" s="85">
        <v>0.38400000000000001</v>
      </c>
      <c r="F184" s="85">
        <v>43.48</v>
      </c>
      <c r="G184" s="85">
        <v>180</v>
      </c>
      <c r="H184" s="85">
        <v>90</v>
      </c>
      <c r="I184" s="85" t="s">
        <v>535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5" t="s">
        <v>632</v>
      </c>
      <c r="B185" s="85" t="s">
        <v>1078</v>
      </c>
      <c r="C185" s="85">
        <v>0.3</v>
      </c>
      <c r="D185" s="85">
        <v>0.35099999999999998</v>
      </c>
      <c r="E185" s="85">
        <v>0.376</v>
      </c>
      <c r="F185" s="85">
        <v>130.44999999999999</v>
      </c>
      <c r="G185" s="85">
        <v>90</v>
      </c>
      <c r="H185" s="85">
        <v>0</v>
      </c>
      <c r="I185" s="85"/>
      <c r="J185"/>
      <c r="K185"/>
      <c r="L185"/>
      <c r="M185"/>
      <c r="N185"/>
      <c r="O185"/>
      <c r="P185"/>
      <c r="Q185"/>
      <c r="R185"/>
      <c r="S185"/>
    </row>
    <row r="186" spans="1:19">
      <c r="A186" s="85" t="s">
        <v>633</v>
      </c>
      <c r="B186" s="85" t="s">
        <v>1076</v>
      </c>
      <c r="C186" s="85">
        <v>0.22</v>
      </c>
      <c r="D186" s="85">
        <v>0.36299999999999999</v>
      </c>
      <c r="E186" s="85">
        <v>0.38400000000000001</v>
      </c>
      <c r="F186" s="85">
        <v>35.119999999999997</v>
      </c>
      <c r="G186" s="85">
        <v>180</v>
      </c>
      <c r="H186" s="85">
        <v>90</v>
      </c>
      <c r="I186" s="85" t="s">
        <v>535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5" t="s">
        <v>634</v>
      </c>
      <c r="B187" s="85" t="s">
        <v>1078</v>
      </c>
      <c r="C187" s="85">
        <v>0.3</v>
      </c>
      <c r="D187" s="85">
        <v>0.35099999999999998</v>
      </c>
      <c r="E187" s="85">
        <v>0.376</v>
      </c>
      <c r="F187" s="85">
        <v>105.36</v>
      </c>
      <c r="G187" s="85">
        <v>90</v>
      </c>
      <c r="H187" s="85">
        <v>0</v>
      </c>
      <c r="I187" s="85"/>
      <c r="J187"/>
      <c r="K187"/>
      <c r="L187"/>
      <c r="M187"/>
      <c r="N187"/>
      <c r="O187"/>
      <c r="P187"/>
      <c r="Q187"/>
      <c r="R187"/>
      <c r="S187"/>
    </row>
    <row r="188" spans="1:19">
      <c r="A188" s="85" t="s">
        <v>635</v>
      </c>
      <c r="B188" s="85" t="s">
        <v>1076</v>
      </c>
      <c r="C188" s="85">
        <v>0.22</v>
      </c>
      <c r="D188" s="85">
        <v>0.36299999999999999</v>
      </c>
      <c r="E188" s="85">
        <v>0.38400000000000001</v>
      </c>
      <c r="F188" s="85">
        <v>43.48</v>
      </c>
      <c r="G188" s="85">
        <v>180</v>
      </c>
      <c r="H188" s="85">
        <v>90</v>
      </c>
      <c r="I188" s="85" t="s">
        <v>535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5" t="s">
        <v>636</v>
      </c>
      <c r="B189" s="85" t="s">
        <v>1078</v>
      </c>
      <c r="C189" s="85">
        <v>0.3</v>
      </c>
      <c r="D189" s="85">
        <v>0.35099999999999998</v>
      </c>
      <c r="E189" s="85">
        <v>0.376</v>
      </c>
      <c r="F189" s="85">
        <v>130.44999999999999</v>
      </c>
      <c r="G189" s="85">
        <v>90</v>
      </c>
      <c r="H189" s="85">
        <v>0</v>
      </c>
      <c r="I189" s="85"/>
      <c r="J189"/>
      <c r="K189"/>
      <c r="L189"/>
      <c r="M189"/>
      <c r="N189"/>
      <c r="O189"/>
      <c r="P189"/>
      <c r="Q189"/>
      <c r="R189"/>
      <c r="S189"/>
    </row>
    <row r="190" spans="1:19">
      <c r="A190" s="85" t="s">
        <v>637</v>
      </c>
      <c r="B190" s="85" t="s">
        <v>1076</v>
      </c>
      <c r="C190" s="85">
        <v>0.22</v>
      </c>
      <c r="D190" s="85">
        <v>0.36299999999999999</v>
      </c>
      <c r="E190" s="85">
        <v>0.38400000000000001</v>
      </c>
      <c r="F190" s="85">
        <v>10.87</v>
      </c>
      <c r="G190" s="85">
        <v>180</v>
      </c>
      <c r="H190" s="85">
        <v>90</v>
      </c>
      <c r="I190" s="85" t="s">
        <v>535</v>
      </c>
      <c r="J190"/>
      <c r="K190"/>
      <c r="L190"/>
      <c r="M190"/>
      <c r="N190"/>
      <c r="O190"/>
      <c r="P190"/>
      <c r="Q190"/>
      <c r="R190"/>
      <c r="S190"/>
    </row>
    <row r="191" spans="1:19">
      <c r="A191" s="85" t="s">
        <v>638</v>
      </c>
      <c r="B191" s="85" t="s">
        <v>1078</v>
      </c>
      <c r="C191" s="85">
        <v>0.3</v>
      </c>
      <c r="D191" s="85">
        <v>0.35099999999999998</v>
      </c>
      <c r="E191" s="85">
        <v>0.376</v>
      </c>
      <c r="F191" s="85">
        <v>32.61</v>
      </c>
      <c r="G191" s="85">
        <v>90</v>
      </c>
      <c r="H191" s="85">
        <v>0</v>
      </c>
      <c r="I191" s="85"/>
      <c r="J191"/>
      <c r="K191"/>
      <c r="L191"/>
      <c r="M191"/>
      <c r="N191"/>
      <c r="O191"/>
      <c r="P191"/>
      <c r="Q191"/>
      <c r="R191"/>
      <c r="S191"/>
    </row>
    <row r="192" spans="1:19">
      <c r="A192" s="85" t="s">
        <v>639</v>
      </c>
      <c r="B192" s="85" t="s">
        <v>1076</v>
      </c>
      <c r="C192" s="85">
        <v>0.22</v>
      </c>
      <c r="D192" s="85">
        <v>0.36299999999999999</v>
      </c>
      <c r="E192" s="85">
        <v>0.38400000000000001</v>
      </c>
      <c r="F192" s="85">
        <v>10.87</v>
      </c>
      <c r="G192" s="85">
        <v>0</v>
      </c>
      <c r="H192" s="85">
        <v>90</v>
      </c>
      <c r="I192" s="85" t="s">
        <v>528</v>
      </c>
      <c r="J192"/>
      <c r="K192"/>
      <c r="L192"/>
      <c r="M192"/>
      <c r="N192"/>
      <c r="O192"/>
      <c r="P192"/>
      <c r="Q192"/>
      <c r="R192"/>
      <c r="S192"/>
    </row>
    <row r="193" spans="1:19">
      <c r="A193" s="85" t="s">
        <v>640</v>
      </c>
      <c r="B193" s="85" t="s">
        <v>1078</v>
      </c>
      <c r="C193" s="85">
        <v>0.3</v>
      </c>
      <c r="D193" s="85">
        <v>0.35099999999999998</v>
      </c>
      <c r="E193" s="85">
        <v>0.376</v>
      </c>
      <c r="F193" s="85">
        <v>32.61</v>
      </c>
      <c r="G193" s="85">
        <v>90</v>
      </c>
      <c r="H193" s="85">
        <v>0</v>
      </c>
      <c r="I193" s="85"/>
      <c r="J193"/>
      <c r="K193"/>
      <c r="L193"/>
      <c r="M193"/>
      <c r="N193"/>
      <c r="O193"/>
      <c r="P193"/>
      <c r="Q193"/>
      <c r="R193"/>
      <c r="S193"/>
    </row>
    <row r="194" spans="1:19">
      <c r="A194" s="85" t="s">
        <v>641</v>
      </c>
      <c r="B194" s="85" t="s">
        <v>1076</v>
      </c>
      <c r="C194" s="85">
        <v>0.22</v>
      </c>
      <c r="D194" s="85">
        <v>0.36299999999999999</v>
      </c>
      <c r="E194" s="85">
        <v>0.38400000000000001</v>
      </c>
      <c r="F194" s="85">
        <v>43.48</v>
      </c>
      <c r="G194" s="85">
        <v>0</v>
      </c>
      <c r="H194" s="85">
        <v>90</v>
      </c>
      <c r="I194" s="85" t="s">
        <v>528</v>
      </c>
      <c r="J194"/>
      <c r="K194"/>
      <c r="L194"/>
      <c r="M194"/>
      <c r="N194"/>
      <c r="O194"/>
      <c r="P194"/>
      <c r="Q194"/>
      <c r="R194"/>
      <c r="S194"/>
    </row>
    <row r="195" spans="1:19">
      <c r="A195" s="85" t="s">
        <v>642</v>
      </c>
      <c r="B195" s="85" t="s">
        <v>1078</v>
      </c>
      <c r="C195" s="85">
        <v>0.3</v>
      </c>
      <c r="D195" s="85">
        <v>0.35099999999999998</v>
      </c>
      <c r="E195" s="85">
        <v>0.376</v>
      </c>
      <c r="F195" s="85">
        <v>130.44</v>
      </c>
      <c r="G195" s="85">
        <v>90</v>
      </c>
      <c r="H195" s="85">
        <v>0</v>
      </c>
      <c r="I195" s="85"/>
      <c r="J195"/>
      <c r="K195"/>
      <c r="L195"/>
      <c r="M195"/>
      <c r="N195"/>
      <c r="O195"/>
      <c r="P195"/>
      <c r="Q195"/>
      <c r="R195"/>
      <c r="S195"/>
    </row>
    <row r="196" spans="1:19">
      <c r="A196" s="85" t="s">
        <v>645</v>
      </c>
      <c r="B196" s="85" t="s">
        <v>1076</v>
      </c>
      <c r="C196" s="85">
        <v>0.22</v>
      </c>
      <c r="D196" s="85">
        <v>0.36299999999999999</v>
      </c>
      <c r="E196" s="85">
        <v>0.38400000000000001</v>
      </c>
      <c r="F196" s="85">
        <v>10.87</v>
      </c>
      <c r="G196" s="85">
        <v>0</v>
      </c>
      <c r="H196" s="85">
        <v>90</v>
      </c>
      <c r="I196" s="85" t="s">
        <v>528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5" t="s">
        <v>646</v>
      </c>
      <c r="B197" s="85" t="s">
        <v>1078</v>
      </c>
      <c r="C197" s="85">
        <v>0.3</v>
      </c>
      <c r="D197" s="85">
        <v>0.35099999999999998</v>
      </c>
      <c r="E197" s="85">
        <v>0.376</v>
      </c>
      <c r="F197" s="85">
        <v>32.61</v>
      </c>
      <c r="G197" s="85">
        <v>90</v>
      </c>
      <c r="H197" s="85">
        <v>0</v>
      </c>
      <c r="I197" s="85"/>
      <c r="J197"/>
      <c r="K197"/>
      <c r="L197"/>
      <c r="M197"/>
      <c r="N197"/>
      <c r="O197"/>
      <c r="P197"/>
      <c r="Q197"/>
      <c r="R197"/>
      <c r="S197"/>
    </row>
    <row r="198" spans="1:19">
      <c r="A198" s="85" t="s">
        <v>647</v>
      </c>
      <c r="B198" s="85" t="s">
        <v>1076</v>
      </c>
      <c r="C198" s="85">
        <v>0.22</v>
      </c>
      <c r="D198" s="85">
        <v>0.36299999999999999</v>
      </c>
      <c r="E198" s="85">
        <v>0.38400000000000001</v>
      </c>
      <c r="F198" s="85">
        <v>43.48</v>
      </c>
      <c r="G198" s="85">
        <v>0</v>
      </c>
      <c r="H198" s="85">
        <v>90</v>
      </c>
      <c r="I198" s="85" t="s">
        <v>528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5" t="s">
        <v>648</v>
      </c>
      <c r="B199" s="85" t="s">
        <v>1078</v>
      </c>
      <c r="C199" s="85">
        <v>0.3</v>
      </c>
      <c r="D199" s="85">
        <v>0.35099999999999998</v>
      </c>
      <c r="E199" s="85">
        <v>0.376</v>
      </c>
      <c r="F199" s="85">
        <v>130.44</v>
      </c>
      <c r="G199" s="85">
        <v>90</v>
      </c>
      <c r="H199" s="85">
        <v>0</v>
      </c>
      <c r="I199" s="85"/>
      <c r="J199"/>
      <c r="K199"/>
      <c r="L199"/>
      <c r="M199"/>
      <c r="N199"/>
      <c r="O199"/>
      <c r="P199"/>
      <c r="Q199"/>
      <c r="R199"/>
      <c r="S199"/>
    </row>
    <row r="200" spans="1:19">
      <c r="A200" s="85" t="s">
        <v>649</v>
      </c>
      <c r="B200" s="85" t="s">
        <v>1076</v>
      </c>
      <c r="C200" s="85">
        <v>0.22</v>
      </c>
      <c r="D200" s="85">
        <v>0.36299999999999999</v>
      </c>
      <c r="E200" s="85">
        <v>0.38400000000000001</v>
      </c>
      <c r="F200" s="85">
        <v>10.87</v>
      </c>
      <c r="G200" s="85">
        <v>0</v>
      </c>
      <c r="H200" s="85">
        <v>90</v>
      </c>
      <c r="I200" s="85" t="s">
        <v>528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5" t="s">
        <v>650</v>
      </c>
      <c r="B201" s="85" t="s">
        <v>1078</v>
      </c>
      <c r="C201" s="85">
        <v>0.3</v>
      </c>
      <c r="D201" s="85">
        <v>0.35099999999999998</v>
      </c>
      <c r="E201" s="85">
        <v>0.376</v>
      </c>
      <c r="F201" s="85">
        <v>32.61</v>
      </c>
      <c r="G201" s="85">
        <v>90</v>
      </c>
      <c r="H201" s="85">
        <v>0</v>
      </c>
      <c r="I201" s="85"/>
      <c r="J201"/>
      <c r="K201"/>
      <c r="L201"/>
      <c r="M201"/>
      <c r="N201"/>
      <c r="O201"/>
      <c r="P201"/>
      <c r="Q201"/>
      <c r="R201"/>
      <c r="S201"/>
    </row>
    <row r="202" spans="1:19">
      <c r="A202" s="85" t="s">
        <v>561</v>
      </c>
      <c r="B202" s="85" t="s">
        <v>1076</v>
      </c>
      <c r="C202" s="85">
        <v>0.22</v>
      </c>
      <c r="D202" s="85">
        <v>0.36299999999999999</v>
      </c>
      <c r="E202" s="85">
        <v>0.38400000000000001</v>
      </c>
      <c r="F202" s="85">
        <v>39.86</v>
      </c>
      <c r="G202" s="85">
        <v>0</v>
      </c>
      <c r="H202" s="85">
        <v>90</v>
      </c>
      <c r="I202" s="85" t="s">
        <v>528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5" t="s">
        <v>562</v>
      </c>
      <c r="B203" s="85" t="s">
        <v>1077</v>
      </c>
      <c r="C203" s="85">
        <v>0.3</v>
      </c>
      <c r="D203" s="85">
        <v>1.8620000000000001</v>
      </c>
      <c r="E203" s="85">
        <v>3.4009999999999998</v>
      </c>
      <c r="F203" s="85">
        <v>97.83</v>
      </c>
      <c r="G203" s="85">
        <v>90</v>
      </c>
      <c r="H203" s="85">
        <v>180</v>
      </c>
      <c r="I203" s="85"/>
      <c r="J203"/>
      <c r="K203"/>
      <c r="L203"/>
      <c r="M203"/>
      <c r="N203"/>
      <c r="O203"/>
      <c r="P203"/>
      <c r="Q203"/>
      <c r="R203"/>
      <c r="S203"/>
    </row>
    <row r="204" spans="1:19">
      <c r="A204" s="85" t="s">
        <v>547</v>
      </c>
      <c r="B204" s="85" t="s">
        <v>1076</v>
      </c>
      <c r="C204" s="85">
        <v>0.22</v>
      </c>
      <c r="D204" s="85">
        <v>0.36299999999999999</v>
      </c>
      <c r="E204" s="85">
        <v>0.38400000000000001</v>
      </c>
      <c r="F204" s="85">
        <v>13.29</v>
      </c>
      <c r="G204" s="85">
        <v>180</v>
      </c>
      <c r="H204" s="85">
        <v>90</v>
      </c>
      <c r="I204" s="85" t="s">
        <v>535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5" t="s">
        <v>548</v>
      </c>
      <c r="B205" s="85" t="s">
        <v>1077</v>
      </c>
      <c r="C205" s="85">
        <v>0.3</v>
      </c>
      <c r="D205" s="85">
        <v>1.8620000000000001</v>
      </c>
      <c r="E205" s="85">
        <v>3.4009999999999998</v>
      </c>
      <c r="F205" s="85">
        <v>32.61</v>
      </c>
      <c r="G205" s="85">
        <v>90</v>
      </c>
      <c r="H205" s="85">
        <v>180</v>
      </c>
      <c r="I205" s="85"/>
      <c r="J205"/>
      <c r="K205"/>
      <c r="L205"/>
      <c r="M205"/>
      <c r="N205"/>
      <c r="O205"/>
      <c r="P205"/>
      <c r="Q205"/>
      <c r="R205"/>
      <c r="S205"/>
    </row>
    <row r="206" spans="1:19">
      <c r="A206" s="85" t="s">
        <v>545</v>
      </c>
      <c r="B206" s="85" t="s">
        <v>1076</v>
      </c>
      <c r="C206" s="85">
        <v>0.22</v>
      </c>
      <c r="D206" s="85">
        <v>0.36299999999999999</v>
      </c>
      <c r="E206" s="85">
        <v>0.38400000000000001</v>
      </c>
      <c r="F206" s="85">
        <v>32.700000000000003</v>
      </c>
      <c r="G206" s="85">
        <v>180</v>
      </c>
      <c r="H206" s="85">
        <v>90</v>
      </c>
      <c r="I206" s="85" t="s">
        <v>535</v>
      </c>
      <c r="J206"/>
      <c r="K206"/>
      <c r="L206"/>
      <c r="M206"/>
      <c r="N206"/>
      <c r="O206"/>
      <c r="P206"/>
      <c r="Q206"/>
      <c r="R206"/>
      <c r="S206"/>
    </row>
    <row r="207" spans="1:19">
      <c r="A207" s="85" t="s">
        <v>546</v>
      </c>
      <c r="B207" s="85" t="s">
        <v>1077</v>
      </c>
      <c r="C207" s="85">
        <v>0.3</v>
      </c>
      <c r="D207" s="85">
        <v>1.8620000000000001</v>
      </c>
      <c r="E207" s="85">
        <v>3.4009999999999998</v>
      </c>
      <c r="F207" s="85">
        <v>80.27</v>
      </c>
      <c r="G207" s="85">
        <v>90</v>
      </c>
      <c r="H207" s="85">
        <v>180</v>
      </c>
      <c r="I207" s="85"/>
      <c r="J207"/>
      <c r="K207"/>
      <c r="L207"/>
      <c r="M207"/>
      <c r="N207"/>
      <c r="O207"/>
      <c r="P207"/>
      <c r="Q207"/>
      <c r="R207"/>
      <c r="S207"/>
    </row>
    <row r="208" spans="1:19">
      <c r="A208" s="85" t="s">
        <v>525</v>
      </c>
      <c r="B208" s="85" t="s">
        <v>1076</v>
      </c>
      <c r="C208" s="85">
        <v>0.22</v>
      </c>
      <c r="D208" s="85">
        <v>0.36299999999999999</v>
      </c>
      <c r="E208" s="85">
        <v>0.38400000000000001</v>
      </c>
      <c r="F208" s="85">
        <v>27.59</v>
      </c>
      <c r="G208" s="85">
        <v>90</v>
      </c>
      <c r="H208" s="85">
        <v>90</v>
      </c>
      <c r="I208" s="85" t="s">
        <v>526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5" t="s">
        <v>527</v>
      </c>
      <c r="B209" s="85" t="s">
        <v>1076</v>
      </c>
      <c r="C209" s="85">
        <v>0.22</v>
      </c>
      <c r="D209" s="85">
        <v>0.36299999999999999</v>
      </c>
      <c r="E209" s="85">
        <v>0.38400000000000001</v>
      </c>
      <c r="F209" s="85">
        <v>8.18</v>
      </c>
      <c r="G209" s="85">
        <v>0</v>
      </c>
      <c r="H209" s="85">
        <v>90</v>
      </c>
      <c r="I209" s="85" t="s">
        <v>528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5" t="s">
        <v>529</v>
      </c>
      <c r="B210" s="85" t="s">
        <v>1077</v>
      </c>
      <c r="C210" s="85">
        <v>0.3</v>
      </c>
      <c r="D210" s="85">
        <v>1.8620000000000001</v>
      </c>
      <c r="E210" s="85">
        <v>3.4009999999999998</v>
      </c>
      <c r="F210" s="85">
        <v>20.07</v>
      </c>
      <c r="G210" s="85">
        <v>90</v>
      </c>
      <c r="H210" s="85">
        <v>180</v>
      </c>
      <c r="I210" s="85"/>
      <c r="J210"/>
      <c r="K210"/>
      <c r="L210"/>
      <c r="M210"/>
      <c r="N210"/>
      <c r="O210"/>
      <c r="P210"/>
      <c r="Q210"/>
      <c r="R210"/>
      <c r="S210"/>
    </row>
    <row r="211" spans="1:19">
      <c r="A211" s="85" t="s">
        <v>574</v>
      </c>
      <c r="B211" s="85" t="s">
        <v>1076</v>
      </c>
      <c r="C211" s="85">
        <v>0.22</v>
      </c>
      <c r="D211" s="85">
        <v>0.36299999999999999</v>
      </c>
      <c r="E211" s="85">
        <v>0.38400000000000001</v>
      </c>
      <c r="F211" s="85">
        <v>22.58</v>
      </c>
      <c r="G211" s="85">
        <v>90</v>
      </c>
      <c r="H211" s="85">
        <v>90</v>
      </c>
      <c r="I211" s="85" t="s">
        <v>526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5" t="s">
        <v>575</v>
      </c>
      <c r="B212" s="85" t="s">
        <v>1076</v>
      </c>
      <c r="C212" s="85">
        <v>0.22</v>
      </c>
      <c r="D212" s="85">
        <v>0.36299999999999999</v>
      </c>
      <c r="E212" s="85">
        <v>0.38400000000000001</v>
      </c>
      <c r="F212" s="85">
        <v>6.69</v>
      </c>
      <c r="G212" s="85">
        <v>0</v>
      </c>
      <c r="H212" s="85">
        <v>90</v>
      </c>
      <c r="I212" s="85" t="s">
        <v>528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5" t="s">
        <v>596</v>
      </c>
      <c r="B213" s="85" t="s">
        <v>1076</v>
      </c>
      <c r="C213" s="85">
        <v>0.22</v>
      </c>
      <c r="D213" s="85">
        <v>0.36299999999999999</v>
      </c>
      <c r="E213" s="85">
        <v>0.38400000000000001</v>
      </c>
      <c r="F213" s="85">
        <v>22.58</v>
      </c>
      <c r="G213" s="85">
        <v>90</v>
      </c>
      <c r="H213" s="85">
        <v>90</v>
      </c>
      <c r="I213" s="85" t="s">
        <v>526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5" t="s">
        <v>597</v>
      </c>
      <c r="B214" s="85" t="s">
        <v>1076</v>
      </c>
      <c r="C214" s="85">
        <v>0.22</v>
      </c>
      <c r="D214" s="85">
        <v>0.36299999999999999</v>
      </c>
      <c r="E214" s="85">
        <v>0.38400000000000001</v>
      </c>
      <c r="F214" s="85">
        <v>6.69</v>
      </c>
      <c r="G214" s="85">
        <v>0</v>
      </c>
      <c r="H214" s="85">
        <v>90</v>
      </c>
      <c r="I214" s="85" t="s">
        <v>528</v>
      </c>
      <c r="J214"/>
      <c r="K214"/>
      <c r="L214"/>
      <c r="M214"/>
      <c r="N214"/>
      <c r="O214"/>
      <c r="P214"/>
      <c r="Q214"/>
      <c r="R214"/>
      <c r="S214"/>
    </row>
    <row r="215" spans="1:19">
      <c r="A215" s="85" t="s">
        <v>618</v>
      </c>
      <c r="B215" s="85" t="s">
        <v>1076</v>
      </c>
      <c r="C215" s="85">
        <v>0.22</v>
      </c>
      <c r="D215" s="85">
        <v>0.36299999999999999</v>
      </c>
      <c r="E215" s="85">
        <v>0.38400000000000001</v>
      </c>
      <c r="F215" s="85">
        <v>22.58</v>
      </c>
      <c r="G215" s="85">
        <v>90</v>
      </c>
      <c r="H215" s="85">
        <v>90</v>
      </c>
      <c r="I215" s="85" t="s">
        <v>526</v>
      </c>
      <c r="J215"/>
      <c r="K215"/>
      <c r="L215"/>
      <c r="M215"/>
      <c r="N215"/>
      <c r="O215"/>
      <c r="P215"/>
      <c r="Q215"/>
      <c r="R215"/>
      <c r="S215"/>
    </row>
    <row r="216" spans="1:19">
      <c r="A216" s="85" t="s">
        <v>619</v>
      </c>
      <c r="B216" s="85" t="s">
        <v>1076</v>
      </c>
      <c r="C216" s="85">
        <v>0.22</v>
      </c>
      <c r="D216" s="85">
        <v>0.36299999999999999</v>
      </c>
      <c r="E216" s="85">
        <v>0.38400000000000001</v>
      </c>
      <c r="F216" s="85">
        <v>6.69</v>
      </c>
      <c r="G216" s="85">
        <v>0</v>
      </c>
      <c r="H216" s="85">
        <v>90</v>
      </c>
      <c r="I216" s="85" t="s">
        <v>528</v>
      </c>
      <c r="J216"/>
      <c r="K216"/>
      <c r="L216"/>
      <c r="M216"/>
      <c r="N216"/>
      <c r="O216"/>
      <c r="P216"/>
      <c r="Q216"/>
      <c r="R216"/>
      <c r="S216"/>
    </row>
    <row r="217" spans="1:19">
      <c r="A217" s="85" t="s">
        <v>620</v>
      </c>
      <c r="B217" s="85" t="s">
        <v>1078</v>
      </c>
      <c r="C217" s="85">
        <v>0.3</v>
      </c>
      <c r="D217" s="85">
        <v>0.35099999999999998</v>
      </c>
      <c r="E217" s="85">
        <v>0.376</v>
      </c>
      <c r="F217" s="85">
        <v>20.07</v>
      </c>
      <c r="G217" s="85">
        <v>90</v>
      </c>
      <c r="H217" s="85">
        <v>0</v>
      </c>
      <c r="I217" s="85"/>
      <c r="J217"/>
      <c r="K217"/>
      <c r="L217"/>
      <c r="M217"/>
      <c r="N217"/>
      <c r="O217"/>
      <c r="P217"/>
      <c r="Q217"/>
      <c r="R217"/>
      <c r="S217"/>
    </row>
    <row r="218" spans="1:19">
      <c r="A218" s="85" t="s">
        <v>537</v>
      </c>
      <c r="B218" s="85" t="s">
        <v>1076</v>
      </c>
      <c r="C218" s="85">
        <v>0.22</v>
      </c>
      <c r="D218" s="85">
        <v>0.36299999999999999</v>
      </c>
      <c r="E218" s="85">
        <v>0.38400000000000001</v>
      </c>
      <c r="F218" s="85">
        <v>27.59</v>
      </c>
      <c r="G218" s="85">
        <v>90</v>
      </c>
      <c r="H218" s="85">
        <v>90</v>
      </c>
      <c r="I218" s="85" t="s">
        <v>526</v>
      </c>
      <c r="J218"/>
      <c r="K218"/>
      <c r="L218"/>
      <c r="M218"/>
      <c r="N218"/>
      <c r="O218"/>
      <c r="P218"/>
      <c r="Q218"/>
      <c r="R218"/>
      <c r="S218"/>
    </row>
    <row r="219" spans="1:19">
      <c r="A219" s="85" t="s">
        <v>538</v>
      </c>
      <c r="B219" s="85" t="s">
        <v>1076</v>
      </c>
      <c r="C219" s="85">
        <v>0.22</v>
      </c>
      <c r="D219" s="85">
        <v>0.36299999999999999</v>
      </c>
      <c r="E219" s="85">
        <v>0.38400000000000001</v>
      </c>
      <c r="F219" s="85">
        <v>8.18</v>
      </c>
      <c r="G219" s="85">
        <v>180</v>
      </c>
      <c r="H219" s="85">
        <v>90</v>
      </c>
      <c r="I219" s="85" t="s">
        <v>535</v>
      </c>
      <c r="J219"/>
      <c r="K219"/>
      <c r="L219"/>
      <c r="M219"/>
      <c r="N219"/>
      <c r="O219"/>
      <c r="P219"/>
      <c r="Q219"/>
      <c r="R219"/>
      <c r="S219"/>
    </row>
    <row r="220" spans="1:19">
      <c r="A220" s="85" t="s">
        <v>539</v>
      </c>
      <c r="B220" s="85" t="s">
        <v>1077</v>
      </c>
      <c r="C220" s="85">
        <v>0.3</v>
      </c>
      <c r="D220" s="85">
        <v>1.8620000000000001</v>
      </c>
      <c r="E220" s="85">
        <v>3.4009999999999998</v>
      </c>
      <c r="F220" s="85">
        <v>20.07</v>
      </c>
      <c r="G220" s="85">
        <v>90</v>
      </c>
      <c r="H220" s="85">
        <v>180</v>
      </c>
      <c r="I220" s="85"/>
      <c r="J220"/>
      <c r="K220"/>
      <c r="L220"/>
      <c r="M220"/>
      <c r="N220"/>
      <c r="O220"/>
      <c r="P220"/>
      <c r="Q220"/>
      <c r="R220"/>
      <c r="S220"/>
    </row>
    <row r="221" spans="1:19">
      <c r="A221" s="85" t="s">
        <v>579</v>
      </c>
      <c r="B221" s="85" t="s">
        <v>1076</v>
      </c>
      <c r="C221" s="85">
        <v>0.22</v>
      </c>
      <c r="D221" s="85">
        <v>0.36299999999999999</v>
      </c>
      <c r="E221" s="85">
        <v>0.38400000000000001</v>
      </c>
      <c r="F221" s="85">
        <v>22.58</v>
      </c>
      <c r="G221" s="85">
        <v>90</v>
      </c>
      <c r="H221" s="85">
        <v>90</v>
      </c>
      <c r="I221" s="85" t="s">
        <v>526</v>
      </c>
      <c r="J221"/>
      <c r="K221"/>
      <c r="L221"/>
      <c r="M221"/>
      <c r="N221"/>
      <c r="O221"/>
      <c r="P221"/>
      <c r="Q221"/>
      <c r="R221"/>
      <c r="S221"/>
    </row>
    <row r="222" spans="1:19">
      <c r="A222" s="85" t="s">
        <v>580</v>
      </c>
      <c r="B222" s="85" t="s">
        <v>1076</v>
      </c>
      <c r="C222" s="85">
        <v>0.22</v>
      </c>
      <c r="D222" s="85">
        <v>0.36299999999999999</v>
      </c>
      <c r="E222" s="85">
        <v>0.38400000000000001</v>
      </c>
      <c r="F222" s="85">
        <v>6.69</v>
      </c>
      <c r="G222" s="85">
        <v>180</v>
      </c>
      <c r="H222" s="85">
        <v>90</v>
      </c>
      <c r="I222" s="85" t="s">
        <v>535</v>
      </c>
      <c r="J222"/>
      <c r="K222"/>
      <c r="L222"/>
      <c r="M222"/>
      <c r="N222"/>
      <c r="O222"/>
      <c r="P222"/>
      <c r="Q222"/>
      <c r="R222"/>
      <c r="S222"/>
    </row>
    <row r="223" spans="1:19">
      <c r="A223" s="85" t="s">
        <v>601</v>
      </c>
      <c r="B223" s="85" t="s">
        <v>1076</v>
      </c>
      <c r="C223" s="85">
        <v>0.22</v>
      </c>
      <c r="D223" s="85">
        <v>0.36299999999999999</v>
      </c>
      <c r="E223" s="85">
        <v>0.38400000000000001</v>
      </c>
      <c r="F223" s="85">
        <v>22.58</v>
      </c>
      <c r="G223" s="85">
        <v>90</v>
      </c>
      <c r="H223" s="85">
        <v>90</v>
      </c>
      <c r="I223" s="85" t="s">
        <v>526</v>
      </c>
      <c r="J223"/>
      <c r="K223"/>
      <c r="L223"/>
      <c r="M223"/>
      <c r="N223"/>
      <c r="O223"/>
      <c r="P223"/>
      <c r="Q223"/>
      <c r="R223"/>
      <c r="S223"/>
    </row>
    <row r="224" spans="1:19">
      <c r="A224" s="85" t="s">
        <v>602</v>
      </c>
      <c r="B224" s="85" t="s">
        <v>1076</v>
      </c>
      <c r="C224" s="85">
        <v>0.22</v>
      </c>
      <c r="D224" s="85">
        <v>0.36299999999999999</v>
      </c>
      <c r="E224" s="85">
        <v>0.38400000000000001</v>
      </c>
      <c r="F224" s="85">
        <v>6.69</v>
      </c>
      <c r="G224" s="85">
        <v>180</v>
      </c>
      <c r="H224" s="85">
        <v>90</v>
      </c>
      <c r="I224" s="85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85" t="s">
        <v>625</v>
      </c>
      <c r="B225" s="85" t="s">
        <v>1076</v>
      </c>
      <c r="C225" s="85">
        <v>0.22</v>
      </c>
      <c r="D225" s="85">
        <v>0.36299999999999999</v>
      </c>
      <c r="E225" s="85">
        <v>0.38400000000000001</v>
      </c>
      <c r="F225" s="85">
        <v>22.58</v>
      </c>
      <c r="G225" s="85">
        <v>90</v>
      </c>
      <c r="H225" s="85">
        <v>90</v>
      </c>
      <c r="I225" s="85" t="s">
        <v>526</v>
      </c>
      <c r="J225"/>
      <c r="K225"/>
      <c r="L225"/>
      <c r="M225"/>
      <c r="N225"/>
      <c r="O225"/>
      <c r="P225"/>
      <c r="Q225"/>
      <c r="R225"/>
      <c r="S225"/>
    </row>
    <row r="226" spans="1:19">
      <c r="A226" s="85" t="s">
        <v>626</v>
      </c>
      <c r="B226" s="85" t="s">
        <v>1076</v>
      </c>
      <c r="C226" s="85">
        <v>0.22</v>
      </c>
      <c r="D226" s="85">
        <v>0.36299999999999999</v>
      </c>
      <c r="E226" s="85">
        <v>0.38400000000000001</v>
      </c>
      <c r="F226" s="85">
        <v>6.69</v>
      </c>
      <c r="G226" s="85">
        <v>180</v>
      </c>
      <c r="H226" s="85">
        <v>90</v>
      </c>
      <c r="I226" s="85" t="s">
        <v>535</v>
      </c>
      <c r="J226"/>
      <c r="K226"/>
      <c r="L226"/>
      <c r="M226"/>
      <c r="N226"/>
      <c r="O226"/>
      <c r="P226"/>
      <c r="Q226"/>
      <c r="R226"/>
      <c r="S226"/>
    </row>
    <row r="227" spans="1:19">
      <c r="A227" s="85" t="s">
        <v>627</v>
      </c>
      <c r="B227" s="85" t="s">
        <v>1078</v>
      </c>
      <c r="C227" s="85">
        <v>0.3</v>
      </c>
      <c r="D227" s="85">
        <v>0.35099999999999998</v>
      </c>
      <c r="E227" s="85">
        <v>0.376</v>
      </c>
      <c r="F227" s="85">
        <v>20.07</v>
      </c>
      <c r="G227" s="85">
        <v>90</v>
      </c>
      <c r="H227" s="85">
        <v>0</v>
      </c>
      <c r="I227" s="85"/>
      <c r="J227"/>
      <c r="K227"/>
      <c r="L227"/>
      <c r="M227"/>
      <c r="N227"/>
      <c r="O227"/>
      <c r="P227"/>
      <c r="Q227"/>
      <c r="R227"/>
      <c r="S227"/>
    </row>
    <row r="228" spans="1:19">
      <c r="A228" s="85" t="s">
        <v>543</v>
      </c>
      <c r="B228" s="85" t="s">
        <v>1076</v>
      </c>
      <c r="C228" s="85">
        <v>0.22</v>
      </c>
      <c r="D228" s="85">
        <v>0.36299999999999999</v>
      </c>
      <c r="E228" s="85">
        <v>0.38400000000000001</v>
      </c>
      <c r="F228" s="85">
        <v>13.29</v>
      </c>
      <c r="G228" s="85">
        <v>180</v>
      </c>
      <c r="H228" s="85">
        <v>90</v>
      </c>
      <c r="I228" s="85" t="s">
        <v>535</v>
      </c>
      <c r="J228"/>
      <c r="K228"/>
      <c r="L228"/>
      <c r="M228"/>
      <c r="N228"/>
      <c r="O228"/>
      <c r="P228"/>
      <c r="Q228"/>
      <c r="R228"/>
      <c r="S228"/>
    </row>
    <row r="229" spans="1:19">
      <c r="A229" s="85" t="s">
        <v>544</v>
      </c>
      <c r="B229" s="85" t="s">
        <v>1077</v>
      </c>
      <c r="C229" s="85">
        <v>0.3</v>
      </c>
      <c r="D229" s="85">
        <v>1.8620000000000001</v>
      </c>
      <c r="E229" s="85">
        <v>3.4009999999999998</v>
      </c>
      <c r="F229" s="85">
        <v>32.61</v>
      </c>
      <c r="G229" s="85">
        <v>90</v>
      </c>
      <c r="H229" s="85">
        <v>180</v>
      </c>
      <c r="I229" s="85"/>
      <c r="J229"/>
      <c r="K229"/>
      <c r="L229"/>
      <c r="M229"/>
      <c r="N229"/>
      <c r="O229"/>
      <c r="P229"/>
      <c r="Q229"/>
      <c r="R229"/>
      <c r="S229"/>
    </row>
    <row r="230" spans="1:19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7"/>
      <c r="B231" s="85" t="s">
        <v>316</v>
      </c>
      <c r="C231" s="85" t="s">
        <v>656</v>
      </c>
      <c r="D231" s="85" t="s">
        <v>657</v>
      </c>
      <c r="E231" s="85" t="s">
        <v>658</v>
      </c>
      <c r="F231" s="85" t="s">
        <v>310</v>
      </c>
      <c r="G231" s="85" t="s">
        <v>659</v>
      </c>
      <c r="H231" s="85" t="s">
        <v>660</v>
      </c>
      <c r="I231" s="85" t="s">
        <v>661</v>
      </c>
      <c r="J231" s="85" t="s">
        <v>522</v>
      </c>
      <c r="K231" s="85" t="s">
        <v>524</v>
      </c>
      <c r="L231"/>
      <c r="M231"/>
      <c r="N231"/>
      <c r="O231"/>
      <c r="P231"/>
      <c r="Q231"/>
      <c r="R231"/>
      <c r="S231"/>
    </row>
    <row r="232" spans="1:19">
      <c r="A232" s="85" t="s">
        <v>663</v>
      </c>
      <c r="B232" s="85" t="s">
        <v>1079</v>
      </c>
      <c r="C232" s="85">
        <v>4.4400000000000004</v>
      </c>
      <c r="D232" s="85">
        <v>4.4400000000000004</v>
      </c>
      <c r="E232" s="85">
        <v>3.2410000000000001</v>
      </c>
      <c r="F232" s="85">
        <v>0.38500000000000001</v>
      </c>
      <c r="G232" s="85">
        <v>0.30499999999999999</v>
      </c>
      <c r="H232" s="85" t="s">
        <v>463</v>
      </c>
      <c r="I232" s="85" t="s">
        <v>532</v>
      </c>
      <c r="J232" s="85">
        <v>270</v>
      </c>
      <c r="K232" s="85" t="s">
        <v>533</v>
      </c>
      <c r="L232"/>
      <c r="M232"/>
      <c r="N232"/>
      <c r="O232"/>
      <c r="P232"/>
      <c r="Q232"/>
      <c r="R232"/>
      <c r="S232"/>
    </row>
    <row r="233" spans="1:19">
      <c r="A233" s="85" t="s">
        <v>664</v>
      </c>
      <c r="B233" s="85" t="s">
        <v>1079</v>
      </c>
      <c r="C233" s="85">
        <v>2.69</v>
      </c>
      <c r="D233" s="85">
        <v>2.69</v>
      </c>
      <c r="E233" s="85">
        <v>3.2410000000000001</v>
      </c>
      <c r="F233" s="85">
        <v>0.38500000000000001</v>
      </c>
      <c r="G233" s="85">
        <v>0.30499999999999999</v>
      </c>
      <c r="H233" s="85" t="s">
        <v>463</v>
      </c>
      <c r="I233" s="85" t="s">
        <v>534</v>
      </c>
      <c r="J233" s="85">
        <v>180</v>
      </c>
      <c r="K233" s="85" t="s">
        <v>535</v>
      </c>
      <c r="L233"/>
      <c r="M233"/>
      <c r="N233"/>
      <c r="O233"/>
      <c r="P233"/>
      <c r="Q233"/>
      <c r="R233"/>
      <c r="S233"/>
    </row>
    <row r="234" spans="1:19">
      <c r="A234" s="85" t="s">
        <v>662</v>
      </c>
      <c r="B234" s="85" t="s">
        <v>1079</v>
      </c>
      <c r="C234" s="85">
        <v>2.69</v>
      </c>
      <c r="D234" s="85">
        <v>2.69</v>
      </c>
      <c r="E234" s="85">
        <v>3.2410000000000001</v>
      </c>
      <c r="F234" s="85">
        <v>0.38500000000000001</v>
      </c>
      <c r="G234" s="85">
        <v>0.30499999999999999</v>
      </c>
      <c r="H234" s="85" t="s">
        <v>463</v>
      </c>
      <c r="I234" s="85" t="s">
        <v>530</v>
      </c>
      <c r="J234" s="85">
        <v>90</v>
      </c>
      <c r="K234" s="85" t="s">
        <v>526</v>
      </c>
      <c r="L234"/>
      <c r="M234"/>
      <c r="N234"/>
      <c r="O234"/>
      <c r="P234"/>
      <c r="Q234"/>
      <c r="R234"/>
      <c r="S234"/>
    </row>
    <row r="235" spans="1:19">
      <c r="A235" s="85" t="s">
        <v>688</v>
      </c>
      <c r="B235" s="85" t="s">
        <v>1079</v>
      </c>
      <c r="C235" s="85">
        <v>1.31</v>
      </c>
      <c r="D235" s="85">
        <v>1.31</v>
      </c>
      <c r="E235" s="85">
        <v>3.2410000000000001</v>
      </c>
      <c r="F235" s="85">
        <v>0.38500000000000001</v>
      </c>
      <c r="G235" s="85">
        <v>0.30499999999999999</v>
      </c>
      <c r="H235" s="85" t="s">
        <v>463</v>
      </c>
      <c r="I235" s="85" t="s">
        <v>578</v>
      </c>
      <c r="J235" s="85">
        <v>270</v>
      </c>
      <c r="K235" s="85" t="s">
        <v>533</v>
      </c>
      <c r="L235"/>
      <c r="M235"/>
      <c r="N235"/>
      <c r="O235"/>
      <c r="P235"/>
      <c r="Q235"/>
      <c r="R235"/>
      <c r="S235"/>
    </row>
    <row r="236" spans="1:19">
      <c r="A236" s="85" t="s">
        <v>687</v>
      </c>
      <c r="B236" s="85" t="s">
        <v>1079</v>
      </c>
      <c r="C236" s="85">
        <v>1.31</v>
      </c>
      <c r="D236" s="85">
        <v>1.31</v>
      </c>
      <c r="E236" s="85">
        <v>3.2410000000000001</v>
      </c>
      <c r="F236" s="85">
        <v>0.38500000000000001</v>
      </c>
      <c r="G236" s="85">
        <v>0.30499999999999999</v>
      </c>
      <c r="H236" s="85" t="s">
        <v>463</v>
      </c>
      <c r="I236" s="85" t="s">
        <v>576</v>
      </c>
      <c r="J236" s="85">
        <v>90</v>
      </c>
      <c r="K236" s="85" t="s">
        <v>526</v>
      </c>
      <c r="L236"/>
      <c r="M236"/>
      <c r="N236"/>
      <c r="O236"/>
      <c r="P236"/>
      <c r="Q236"/>
      <c r="R236"/>
      <c r="S236"/>
    </row>
    <row r="237" spans="1:19">
      <c r="A237" s="85" t="s">
        <v>714</v>
      </c>
      <c r="B237" s="85" t="s">
        <v>1079</v>
      </c>
      <c r="C237" s="85">
        <v>1.31</v>
      </c>
      <c r="D237" s="85">
        <v>1.31</v>
      </c>
      <c r="E237" s="85">
        <v>3.2410000000000001</v>
      </c>
      <c r="F237" s="85">
        <v>0.38500000000000001</v>
      </c>
      <c r="G237" s="85">
        <v>0.30499999999999999</v>
      </c>
      <c r="H237" s="85" t="s">
        <v>463</v>
      </c>
      <c r="I237" s="85" t="s">
        <v>600</v>
      </c>
      <c r="J237" s="85">
        <v>270</v>
      </c>
      <c r="K237" s="85" t="s">
        <v>533</v>
      </c>
      <c r="L237"/>
      <c r="M237"/>
      <c r="N237"/>
      <c r="O237"/>
      <c r="P237"/>
      <c r="Q237"/>
      <c r="R237"/>
      <c r="S237"/>
    </row>
    <row r="238" spans="1:19">
      <c r="A238" s="85" t="s">
        <v>713</v>
      </c>
      <c r="B238" s="85" t="s">
        <v>1079</v>
      </c>
      <c r="C238" s="85">
        <v>1.31</v>
      </c>
      <c r="D238" s="85">
        <v>1.31</v>
      </c>
      <c r="E238" s="85">
        <v>3.2410000000000001</v>
      </c>
      <c r="F238" s="85">
        <v>0.38500000000000001</v>
      </c>
      <c r="G238" s="85">
        <v>0.30499999999999999</v>
      </c>
      <c r="H238" s="85" t="s">
        <v>463</v>
      </c>
      <c r="I238" s="85" t="s">
        <v>598</v>
      </c>
      <c r="J238" s="85">
        <v>90</v>
      </c>
      <c r="K238" s="85" t="s">
        <v>526</v>
      </c>
      <c r="L238"/>
      <c r="M238"/>
      <c r="N238"/>
      <c r="O238"/>
      <c r="P238"/>
      <c r="Q238"/>
      <c r="R238"/>
      <c r="S238"/>
    </row>
    <row r="239" spans="1:19">
      <c r="A239" s="85" t="s">
        <v>740</v>
      </c>
      <c r="B239" s="85" t="s">
        <v>1079</v>
      </c>
      <c r="C239" s="85">
        <v>1.31</v>
      </c>
      <c r="D239" s="85">
        <v>1.31</v>
      </c>
      <c r="E239" s="85">
        <v>3.2410000000000001</v>
      </c>
      <c r="F239" s="85">
        <v>0.38500000000000001</v>
      </c>
      <c r="G239" s="85">
        <v>0.30499999999999999</v>
      </c>
      <c r="H239" s="85" t="s">
        <v>463</v>
      </c>
      <c r="I239" s="85" t="s">
        <v>623</v>
      </c>
      <c r="J239" s="85">
        <v>270</v>
      </c>
      <c r="K239" s="85" t="s">
        <v>533</v>
      </c>
      <c r="L239"/>
      <c r="M239"/>
      <c r="N239"/>
      <c r="O239"/>
      <c r="P239"/>
      <c r="Q239"/>
      <c r="R239"/>
      <c r="S239"/>
    </row>
    <row r="240" spans="1:19">
      <c r="A240" s="85" t="s">
        <v>739</v>
      </c>
      <c r="B240" s="85" t="s">
        <v>1079</v>
      </c>
      <c r="C240" s="85">
        <v>1.31</v>
      </c>
      <c r="D240" s="85">
        <v>1.31</v>
      </c>
      <c r="E240" s="85">
        <v>3.2410000000000001</v>
      </c>
      <c r="F240" s="85">
        <v>0.38500000000000001</v>
      </c>
      <c r="G240" s="85">
        <v>0.30499999999999999</v>
      </c>
      <c r="H240" s="85" t="s">
        <v>463</v>
      </c>
      <c r="I240" s="85" t="s">
        <v>621</v>
      </c>
      <c r="J240" s="85">
        <v>90</v>
      </c>
      <c r="K240" s="85" t="s">
        <v>526</v>
      </c>
      <c r="L240"/>
      <c r="M240"/>
      <c r="N240"/>
      <c r="O240"/>
      <c r="P240"/>
      <c r="Q240"/>
      <c r="R240"/>
      <c r="S240"/>
    </row>
    <row r="241" spans="1:19">
      <c r="A241" s="85" t="s">
        <v>678</v>
      </c>
      <c r="B241" s="85" t="s">
        <v>1079</v>
      </c>
      <c r="C241" s="85">
        <v>1.64</v>
      </c>
      <c r="D241" s="85">
        <v>1.64</v>
      </c>
      <c r="E241" s="85">
        <v>3.2410000000000001</v>
      </c>
      <c r="F241" s="85">
        <v>0.38500000000000001</v>
      </c>
      <c r="G241" s="85">
        <v>0.30499999999999999</v>
      </c>
      <c r="H241" s="85" t="s">
        <v>463</v>
      </c>
      <c r="I241" s="85" t="s">
        <v>559</v>
      </c>
      <c r="J241" s="85">
        <v>0</v>
      </c>
      <c r="K241" s="85" t="s">
        <v>528</v>
      </c>
      <c r="L241"/>
      <c r="M241"/>
      <c r="N241"/>
      <c r="O241"/>
      <c r="P241"/>
      <c r="Q241"/>
      <c r="R241"/>
      <c r="S241"/>
    </row>
    <row r="242" spans="1:19">
      <c r="A242" s="85" t="s">
        <v>682</v>
      </c>
      <c r="B242" s="85" t="s">
        <v>1079</v>
      </c>
      <c r="C242" s="85">
        <v>1.65</v>
      </c>
      <c r="D242" s="85">
        <v>1.65</v>
      </c>
      <c r="E242" s="85">
        <v>3.2410000000000001</v>
      </c>
      <c r="F242" s="85">
        <v>0.38500000000000001</v>
      </c>
      <c r="G242" s="85">
        <v>0.30499999999999999</v>
      </c>
      <c r="H242" s="85" t="s">
        <v>463</v>
      </c>
      <c r="I242" s="85" t="s">
        <v>565</v>
      </c>
      <c r="J242" s="85">
        <v>0</v>
      </c>
      <c r="K242" s="85" t="s">
        <v>528</v>
      </c>
      <c r="L242"/>
      <c r="M242"/>
      <c r="N242"/>
      <c r="O242"/>
      <c r="P242"/>
      <c r="Q242"/>
      <c r="R242"/>
      <c r="S242"/>
    </row>
    <row r="243" spans="1:19">
      <c r="A243" s="85" t="s">
        <v>665</v>
      </c>
      <c r="B243" s="85" t="s">
        <v>1079</v>
      </c>
      <c r="C243" s="85">
        <v>2.97</v>
      </c>
      <c r="D243" s="85">
        <v>2.97</v>
      </c>
      <c r="E243" s="85">
        <v>3.2410000000000001</v>
      </c>
      <c r="F243" s="85">
        <v>0.38500000000000001</v>
      </c>
      <c r="G243" s="85">
        <v>0.30499999999999999</v>
      </c>
      <c r="H243" s="85" t="s">
        <v>463</v>
      </c>
      <c r="I243" s="85" t="s">
        <v>541</v>
      </c>
      <c r="J243" s="85">
        <v>180</v>
      </c>
      <c r="K243" s="85" t="s">
        <v>535</v>
      </c>
      <c r="L243"/>
      <c r="M243"/>
      <c r="N243"/>
      <c r="O243"/>
      <c r="P243"/>
      <c r="Q243"/>
      <c r="R243"/>
      <c r="S243"/>
    </row>
    <row r="244" spans="1:19">
      <c r="A244" s="85" t="s">
        <v>666</v>
      </c>
      <c r="B244" s="85" t="s">
        <v>1079</v>
      </c>
      <c r="C244" s="85">
        <v>2.97</v>
      </c>
      <c r="D244" s="85">
        <v>2.97</v>
      </c>
      <c r="E244" s="85">
        <v>3.2410000000000001</v>
      </c>
      <c r="F244" s="85">
        <v>0.38500000000000001</v>
      </c>
      <c r="G244" s="85">
        <v>0.30499999999999999</v>
      </c>
      <c r="H244" s="85" t="s">
        <v>463</v>
      </c>
      <c r="I244" s="85" t="s">
        <v>541</v>
      </c>
      <c r="J244" s="85">
        <v>180</v>
      </c>
      <c r="K244" s="85" t="s">
        <v>535</v>
      </c>
      <c r="L244"/>
      <c r="M244"/>
      <c r="N244"/>
      <c r="O244"/>
      <c r="P244"/>
      <c r="Q244"/>
      <c r="R244"/>
      <c r="S244"/>
    </row>
    <row r="245" spans="1:19">
      <c r="A245" s="85" t="s">
        <v>667</v>
      </c>
      <c r="B245" s="85" t="s">
        <v>1079</v>
      </c>
      <c r="C245" s="85">
        <v>2.97</v>
      </c>
      <c r="D245" s="85">
        <v>2.97</v>
      </c>
      <c r="E245" s="85">
        <v>3.2410000000000001</v>
      </c>
      <c r="F245" s="85">
        <v>0.38500000000000001</v>
      </c>
      <c r="G245" s="85">
        <v>0.30499999999999999</v>
      </c>
      <c r="H245" s="85" t="s">
        <v>463</v>
      </c>
      <c r="I245" s="85" t="s">
        <v>541</v>
      </c>
      <c r="J245" s="85">
        <v>180</v>
      </c>
      <c r="K245" s="85" t="s">
        <v>535</v>
      </c>
      <c r="L245"/>
      <c r="M245"/>
      <c r="N245"/>
      <c r="O245"/>
      <c r="P245"/>
      <c r="Q245"/>
      <c r="R245"/>
      <c r="S245"/>
    </row>
    <row r="246" spans="1:19">
      <c r="A246" s="85" t="s">
        <v>668</v>
      </c>
      <c r="B246" s="85" t="s">
        <v>1079</v>
      </c>
      <c r="C246" s="85">
        <v>2.97</v>
      </c>
      <c r="D246" s="85">
        <v>2.97</v>
      </c>
      <c r="E246" s="85">
        <v>3.2410000000000001</v>
      </c>
      <c r="F246" s="85">
        <v>0.38500000000000001</v>
      </c>
      <c r="G246" s="85">
        <v>0.30499999999999999</v>
      </c>
      <c r="H246" s="85" t="s">
        <v>463</v>
      </c>
      <c r="I246" s="85" t="s">
        <v>541</v>
      </c>
      <c r="J246" s="85">
        <v>180</v>
      </c>
      <c r="K246" s="85" t="s">
        <v>535</v>
      </c>
      <c r="L246"/>
      <c r="M246"/>
      <c r="N246"/>
      <c r="O246"/>
      <c r="P246"/>
      <c r="Q246"/>
      <c r="R246"/>
      <c r="S246"/>
    </row>
    <row r="247" spans="1:19">
      <c r="A247" s="85" t="s">
        <v>669</v>
      </c>
      <c r="B247" s="85" t="s">
        <v>1079</v>
      </c>
      <c r="C247" s="85">
        <v>2.96</v>
      </c>
      <c r="D247" s="85">
        <v>2.96</v>
      </c>
      <c r="E247" s="85">
        <v>3.2410000000000001</v>
      </c>
      <c r="F247" s="85">
        <v>0.38500000000000001</v>
      </c>
      <c r="G247" s="85">
        <v>0.30499999999999999</v>
      </c>
      <c r="H247" s="85" t="s">
        <v>463</v>
      </c>
      <c r="I247" s="85" t="s">
        <v>541</v>
      </c>
      <c r="J247" s="85">
        <v>180</v>
      </c>
      <c r="K247" s="85" t="s">
        <v>535</v>
      </c>
      <c r="L247"/>
      <c r="M247"/>
      <c r="N247"/>
      <c r="O247"/>
      <c r="P247"/>
      <c r="Q247"/>
      <c r="R247"/>
      <c r="S247"/>
    </row>
    <row r="248" spans="1:19">
      <c r="A248" s="85" t="s">
        <v>683</v>
      </c>
      <c r="B248" s="85" t="s">
        <v>1079</v>
      </c>
      <c r="C248" s="85">
        <v>1.64</v>
      </c>
      <c r="D248" s="85">
        <v>1.64</v>
      </c>
      <c r="E248" s="85">
        <v>3.2410000000000001</v>
      </c>
      <c r="F248" s="85">
        <v>0.38500000000000001</v>
      </c>
      <c r="G248" s="85">
        <v>0.30499999999999999</v>
      </c>
      <c r="H248" s="85" t="s">
        <v>463</v>
      </c>
      <c r="I248" s="85" t="s">
        <v>567</v>
      </c>
      <c r="J248" s="85">
        <v>0</v>
      </c>
      <c r="K248" s="85" t="s">
        <v>528</v>
      </c>
      <c r="L248"/>
      <c r="M248"/>
      <c r="N248"/>
      <c r="O248"/>
      <c r="P248"/>
      <c r="Q248"/>
      <c r="R248"/>
      <c r="S248"/>
    </row>
    <row r="249" spans="1:19">
      <c r="A249" s="85" t="s">
        <v>684</v>
      </c>
      <c r="B249" s="85" t="s">
        <v>1079</v>
      </c>
      <c r="C249" s="85">
        <v>1.64</v>
      </c>
      <c r="D249" s="85">
        <v>1.64</v>
      </c>
      <c r="E249" s="85">
        <v>3.2410000000000001</v>
      </c>
      <c r="F249" s="85">
        <v>0.38500000000000001</v>
      </c>
      <c r="G249" s="85">
        <v>0.30499999999999999</v>
      </c>
      <c r="H249" s="85" t="s">
        <v>463</v>
      </c>
      <c r="I249" s="85" t="s">
        <v>567</v>
      </c>
      <c r="J249" s="85">
        <v>0</v>
      </c>
      <c r="K249" s="85" t="s">
        <v>528</v>
      </c>
      <c r="L249"/>
      <c r="M249"/>
      <c r="N249"/>
      <c r="O249"/>
      <c r="P249"/>
      <c r="Q249"/>
      <c r="R249"/>
      <c r="S249"/>
    </row>
    <row r="250" spans="1:19">
      <c r="A250" s="85" t="s">
        <v>685</v>
      </c>
      <c r="B250" s="85" t="s">
        <v>1079</v>
      </c>
      <c r="C250" s="85">
        <v>1.64</v>
      </c>
      <c r="D250" s="85">
        <v>1.64</v>
      </c>
      <c r="E250" s="85">
        <v>3.2410000000000001</v>
      </c>
      <c r="F250" s="85">
        <v>0.38500000000000001</v>
      </c>
      <c r="G250" s="85">
        <v>0.30499999999999999</v>
      </c>
      <c r="H250" s="85" t="s">
        <v>463</v>
      </c>
      <c r="I250" s="85" t="s">
        <v>567</v>
      </c>
      <c r="J250" s="85">
        <v>0</v>
      </c>
      <c r="K250" s="85" t="s">
        <v>528</v>
      </c>
      <c r="L250"/>
      <c r="M250"/>
      <c r="N250"/>
      <c r="O250"/>
      <c r="P250"/>
      <c r="Q250"/>
      <c r="R250"/>
      <c r="S250"/>
    </row>
    <row r="251" spans="1:19">
      <c r="A251" s="85" t="s">
        <v>686</v>
      </c>
      <c r="B251" s="85" t="s">
        <v>1079</v>
      </c>
      <c r="C251" s="85">
        <v>1.64</v>
      </c>
      <c r="D251" s="85">
        <v>1.64</v>
      </c>
      <c r="E251" s="85">
        <v>3.2410000000000001</v>
      </c>
      <c r="F251" s="85">
        <v>0.38500000000000001</v>
      </c>
      <c r="G251" s="85">
        <v>0.30499999999999999</v>
      </c>
      <c r="H251" s="85" t="s">
        <v>463</v>
      </c>
      <c r="I251" s="85" t="s">
        <v>567</v>
      </c>
      <c r="J251" s="85">
        <v>0</v>
      </c>
      <c r="K251" s="85" t="s">
        <v>528</v>
      </c>
      <c r="L251"/>
      <c r="M251"/>
      <c r="N251"/>
      <c r="O251"/>
      <c r="P251"/>
      <c r="Q251"/>
      <c r="R251"/>
      <c r="S251"/>
    </row>
    <row r="252" spans="1:19">
      <c r="A252" s="85" t="s">
        <v>673</v>
      </c>
      <c r="B252" s="85" t="s">
        <v>1080</v>
      </c>
      <c r="C252" s="85">
        <v>1.64</v>
      </c>
      <c r="D252" s="85">
        <v>1.64</v>
      </c>
      <c r="E252" s="85">
        <v>3.8079999999999998</v>
      </c>
      <c r="F252" s="85">
        <v>0.38900000000000001</v>
      </c>
      <c r="G252" s="85">
        <v>0.27400000000000002</v>
      </c>
      <c r="H252" s="85" t="s">
        <v>463</v>
      </c>
      <c r="I252" s="85" t="s">
        <v>549</v>
      </c>
      <c r="J252" s="85">
        <v>180</v>
      </c>
      <c r="K252" s="85" t="s">
        <v>535</v>
      </c>
      <c r="L252"/>
      <c r="M252"/>
      <c r="N252"/>
      <c r="O252"/>
      <c r="P252"/>
      <c r="Q252"/>
      <c r="R252"/>
      <c r="S252"/>
    </row>
    <row r="253" spans="1:19">
      <c r="A253" s="85" t="s">
        <v>674</v>
      </c>
      <c r="B253" s="85" t="s">
        <v>1080</v>
      </c>
      <c r="C253" s="85">
        <v>1.64</v>
      </c>
      <c r="D253" s="85">
        <v>1.64</v>
      </c>
      <c r="E253" s="85">
        <v>3.8079999999999998</v>
      </c>
      <c r="F253" s="85">
        <v>0.38900000000000001</v>
      </c>
      <c r="G253" s="85">
        <v>0.27400000000000002</v>
      </c>
      <c r="H253" s="85" t="s">
        <v>463</v>
      </c>
      <c r="I253" s="85" t="s">
        <v>551</v>
      </c>
      <c r="J253" s="85">
        <v>180</v>
      </c>
      <c r="K253" s="85" t="s">
        <v>535</v>
      </c>
      <c r="L253"/>
      <c r="M253"/>
      <c r="N253"/>
      <c r="O253"/>
      <c r="P253"/>
      <c r="Q253"/>
      <c r="R253"/>
      <c r="S253"/>
    </row>
    <row r="254" spans="1:19">
      <c r="A254" s="85" t="s">
        <v>675</v>
      </c>
      <c r="B254" s="85" t="s">
        <v>1080</v>
      </c>
      <c r="C254" s="85">
        <v>1.65</v>
      </c>
      <c r="D254" s="85">
        <v>1.65</v>
      </c>
      <c r="E254" s="85">
        <v>3.8079999999999998</v>
      </c>
      <c r="F254" s="85">
        <v>0.38900000000000001</v>
      </c>
      <c r="G254" s="85">
        <v>0.27400000000000002</v>
      </c>
      <c r="H254" s="85" t="s">
        <v>463</v>
      </c>
      <c r="I254" s="85" t="s">
        <v>553</v>
      </c>
      <c r="J254" s="85">
        <v>180</v>
      </c>
      <c r="K254" s="85" t="s">
        <v>535</v>
      </c>
      <c r="L254"/>
      <c r="M254"/>
      <c r="N254"/>
      <c r="O254"/>
      <c r="P254"/>
      <c r="Q254"/>
      <c r="R254"/>
      <c r="S254"/>
    </row>
    <row r="255" spans="1:19">
      <c r="A255" s="85" t="s">
        <v>676</v>
      </c>
      <c r="B255" s="85" t="s">
        <v>1080</v>
      </c>
      <c r="C255" s="85">
        <v>1.65</v>
      </c>
      <c r="D255" s="85">
        <v>1.65</v>
      </c>
      <c r="E255" s="85">
        <v>3.8079999999999998</v>
      </c>
      <c r="F255" s="85">
        <v>0.38900000000000001</v>
      </c>
      <c r="G255" s="85">
        <v>0.27400000000000002</v>
      </c>
      <c r="H255" s="85" t="s">
        <v>463</v>
      </c>
      <c r="I255" s="85" t="s">
        <v>555</v>
      </c>
      <c r="J255" s="85">
        <v>0</v>
      </c>
      <c r="K255" s="85" t="s">
        <v>528</v>
      </c>
      <c r="L255"/>
      <c r="M255"/>
      <c r="N255"/>
      <c r="O255"/>
      <c r="P255"/>
      <c r="Q255"/>
      <c r="R255"/>
      <c r="S255"/>
    </row>
    <row r="256" spans="1:19">
      <c r="A256" s="85" t="s">
        <v>677</v>
      </c>
      <c r="B256" s="85" t="s">
        <v>1080</v>
      </c>
      <c r="C256" s="85">
        <v>1.64</v>
      </c>
      <c r="D256" s="85">
        <v>1.64</v>
      </c>
      <c r="E256" s="85">
        <v>3.8079999999999998</v>
      </c>
      <c r="F256" s="85">
        <v>0.38900000000000001</v>
      </c>
      <c r="G256" s="85">
        <v>0.27400000000000002</v>
      </c>
      <c r="H256" s="85" t="s">
        <v>463</v>
      </c>
      <c r="I256" s="85" t="s">
        <v>557</v>
      </c>
      <c r="J256" s="85">
        <v>0</v>
      </c>
      <c r="K256" s="85" t="s">
        <v>528</v>
      </c>
      <c r="L256"/>
      <c r="M256"/>
      <c r="N256"/>
      <c r="O256"/>
      <c r="P256"/>
      <c r="Q256"/>
      <c r="R256"/>
      <c r="S256"/>
    </row>
    <row r="257" spans="1:19">
      <c r="A257" s="85" t="s">
        <v>689</v>
      </c>
      <c r="B257" s="85" t="s">
        <v>1080</v>
      </c>
      <c r="C257" s="85">
        <v>1.64</v>
      </c>
      <c r="D257" s="85">
        <v>1.64</v>
      </c>
      <c r="E257" s="85">
        <v>3.8079999999999998</v>
      </c>
      <c r="F257" s="85">
        <v>0.38900000000000001</v>
      </c>
      <c r="G257" s="85">
        <v>0.27400000000000002</v>
      </c>
      <c r="H257" s="85" t="s">
        <v>463</v>
      </c>
      <c r="I257" s="85" t="s">
        <v>582</v>
      </c>
      <c r="J257" s="85">
        <v>180</v>
      </c>
      <c r="K257" s="85" t="s">
        <v>535</v>
      </c>
      <c r="L257"/>
      <c r="M257"/>
      <c r="N257"/>
      <c r="O257"/>
      <c r="P257"/>
      <c r="Q257"/>
      <c r="R257"/>
      <c r="S257"/>
    </row>
    <row r="258" spans="1:19">
      <c r="A258" s="85" t="s">
        <v>690</v>
      </c>
      <c r="B258" s="85" t="s">
        <v>1080</v>
      </c>
      <c r="C258" s="85">
        <v>1.64</v>
      </c>
      <c r="D258" s="85">
        <v>1.64</v>
      </c>
      <c r="E258" s="85">
        <v>3.8079999999999998</v>
      </c>
      <c r="F258" s="85">
        <v>0.38900000000000001</v>
      </c>
      <c r="G258" s="85">
        <v>0.27400000000000002</v>
      </c>
      <c r="H258" s="85" t="s">
        <v>463</v>
      </c>
      <c r="I258" s="85" t="s">
        <v>583</v>
      </c>
      <c r="J258" s="85">
        <v>180</v>
      </c>
      <c r="K258" s="85" t="s">
        <v>535</v>
      </c>
      <c r="L258"/>
      <c r="M258"/>
      <c r="N258"/>
      <c r="O258"/>
      <c r="P258"/>
      <c r="Q258"/>
      <c r="R258"/>
      <c r="S258"/>
    </row>
    <row r="259" spans="1:19">
      <c r="A259" s="85" t="s">
        <v>691</v>
      </c>
      <c r="B259" s="85" t="s">
        <v>1080</v>
      </c>
      <c r="C259" s="85">
        <v>1.64</v>
      </c>
      <c r="D259" s="85">
        <v>1.64</v>
      </c>
      <c r="E259" s="85">
        <v>3.8079999999999998</v>
      </c>
      <c r="F259" s="85">
        <v>0.38900000000000001</v>
      </c>
      <c r="G259" s="85">
        <v>0.27400000000000002</v>
      </c>
      <c r="H259" s="85" t="s">
        <v>463</v>
      </c>
      <c r="I259" s="85" t="s">
        <v>583</v>
      </c>
      <c r="J259" s="85">
        <v>180</v>
      </c>
      <c r="K259" s="85" t="s">
        <v>535</v>
      </c>
      <c r="L259"/>
      <c r="M259"/>
      <c r="N259"/>
      <c r="O259"/>
      <c r="P259"/>
      <c r="Q259"/>
      <c r="R259"/>
      <c r="S259"/>
    </row>
    <row r="260" spans="1:19">
      <c r="A260" s="85" t="s">
        <v>692</v>
      </c>
      <c r="B260" s="85" t="s">
        <v>1080</v>
      </c>
      <c r="C260" s="85">
        <v>1.64</v>
      </c>
      <c r="D260" s="85">
        <v>1.64</v>
      </c>
      <c r="E260" s="85">
        <v>3.8079999999999998</v>
      </c>
      <c r="F260" s="85">
        <v>0.38900000000000001</v>
      </c>
      <c r="G260" s="85">
        <v>0.27400000000000002</v>
      </c>
      <c r="H260" s="85" t="s">
        <v>463</v>
      </c>
      <c r="I260" s="85" t="s">
        <v>583</v>
      </c>
      <c r="J260" s="85">
        <v>180</v>
      </c>
      <c r="K260" s="85" t="s">
        <v>535</v>
      </c>
      <c r="L260"/>
      <c r="M260"/>
      <c r="N260"/>
      <c r="O260"/>
      <c r="P260"/>
      <c r="Q260"/>
      <c r="R260"/>
      <c r="S260"/>
    </row>
    <row r="261" spans="1:19">
      <c r="A261" s="85" t="s">
        <v>693</v>
      </c>
      <c r="B261" s="85" t="s">
        <v>1080</v>
      </c>
      <c r="C261" s="85">
        <v>1.64</v>
      </c>
      <c r="D261" s="85">
        <v>1.64</v>
      </c>
      <c r="E261" s="85">
        <v>3.8079999999999998</v>
      </c>
      <c r="F261" s="85">
        <v>0.38900000000000001</v>
      </c>
      <c r="G261" s="85">
        <v>0.27400000000000002</v>
      </c>
      <c r="H261" s="85" t="s">
        <v>463</v>
      </c>
      <c r="I261" s="85" t="s">
        <v>583</v>
      </c>
      <c r="J261" s="85">
        <v>180</v>
      </c>
      <c r="K261" s="85" t="s">
        <v>535</v>
      </c>
      <c r="L261"/>
      <c r="M261"/>
      <c r="N261"/>
      <c r="O261"/>
      <c r="P261"/>
      <c r="Q261"/>
      <c r="R261"/>
      <c r="S261"/>
    </row>
    <row r="262" spans="1:19">
      <c r="A262" s="85" t="s">
        <v>694</v>
      </c>
      <c r="B262" s="85" t="s">
        <v>1080</v>
      </c>
      <c r="C262" s="85">
        <v>1.65</v>
      </c>
      <c r="D262" s="85">
        <v>1.65</v>
      </c>
      <c r="E262" s="85">
        <v>3.8079999999999998</v>
      </c>
      <c r="F262" s="85">
        <v>0.38900000000000001</v>
      </c>
      <c r="G262" s="85">
        <v>0.27400000000000002</v>
      </c>
      <c r="H262" s="85" t="s">
        <v>463</v>
      </c>
      <c r="I262" s="85" t="s">
        <v>584</v>
      </c>
      <c r="J262" s="85">
        <v>180</v>
      </c>
      <c r="K262" s="85" t="s">
        <v>535</v>
      </c>
      <c r="L262"/>
      <c r="M262"/>
      <c r="N262"/>
      <c r="O262"/>
      <c r="P262"/>
      <c r="Q262"/>
      <c r="R262"/>
      <c r="S262"/>
    </row>
    <row r="263" spans="1:19">
      <c r="A263" s="85" t="s">
        <v>695</v>
      </c>
      <c r="B263" s="85" t="s">
        <v>1080</v>
      </c>
      <c r="C263" s="85">
        <v>3.41</v>
      </c>
      <c r="D263" s="85">
        <v>3.41</v>
      </c>
      <c r="E263" s="85">
        <v>3.8079999999999998</v>
      </c>
      <c r="F263" s="85">
        <v>0.38900000000000001</v>
      </c>
      <c r="G263" s="85">
        <v>0.27400000000000002</v>
      </c>
      <c r="H263" s="85" t="s">
        <v>463</v>
      </c>
      <c r="I263" s="85" t="s">
        <v>584</v>
      </c>
      <c r="J263" s="85">
        <v>180</v>
      </c>
      <c r="K263" s="85" t="s">
        <v>535</v>
      </c>
      <c r="L263"/>
      <c r="M263"/>
      <c r="N263"/>
      <c r="O263"/>
      <c r="P263"/>
      <c r="Q263"/>
      <c r="R263"/>
      <c r="S263"/>
    </row>
    <row r="264" spans="1:19">
      <c r="A264" s="85" t="s">
        <v>696</v>
      </c>
      <c r="B264" s="85" t="s">
        <v>1080</v>
      </c>
      <c r="C264" s="85">
        <v>1.65</v>
      </c>
      <c r="D264" s="85">
        <v>1.65</v>
      </c>
      <c r="E264" s="85">
        <v>3.8079999999999998</v>
      </c>
      <c r="F264" s="85">
        <v>0.38900000000000001</v>
      </c>
      <c r="G264" s="85">
        <v>0.27400000000000002</v>
      </c>
      <c r="H264" s="85" t="s">
        <v>463</v>
      </c>
      <c r="I264" s="85" t="s">
        <v>584</v>
      </c>
      <c r="J264" s="85">
        <v>180</v>
      </c>
      <c r="K264" s="85" t="s">
        <v>535</v>
      </c>
      <c r="L264"/>
      <c r="M264"/>
      <c r="N264"/>
      <c r="O264"/>
      <c r="P264"/>
      <c r="Q264"/>
      <c r="R264"/>
      <c r="S264"/>
    </row>
    <row r="265" spans="1:19">
      <c r="A265" s="85" t="s">
        <v>697</v>
      </c>
      <c r="B265" s="85" t="s">
        <v>1080</v>
      </c>
      <c r="C265" s="85">
        <v>1.64</v>
      </c>
      <c r="D265" s="85">
        <v>1.64</v>
      </c>
      <c r="E265" s="85">
        <v>3.8079999999999998</v>
      </c>
      <c r="F265" s="85">
        <v>0.38900000000000001</v>
      </c>
      <c r="G265" s="85">
        <v>0.27400000000000002</v>
      </c>
      <c r="H265" s="85" t="s">
        <v>463</v>
      </c>
      <c r="I265" s="85" t="s">
        <v>585</v>
      </c>
      <c r="J265" s="85">
        <v>180</v>
      </c>
      <c r="K265" s="85" t="s">
        <v>535</v>
      </c>
      <c r="L265"/>
      <c r="M265"/>
      <c r="N265"/>
      <c r="O265"/>
      <c r="P265"/>
      <c r="Q265"/>
      <c r="R265"/>
      <c r="S265"/>
    </row>
    <row r="266" spans="1:19">
      <c r="A266" s="85" t="s">
        <v>698</v>
      </c>
      <c r="B266" s="85" t="s">
        <v>1080</v>
      </c>
      <c r="C266" s="85">
        <v>1.64</v>
      </c>
      <c r="D266" s="85">
        <v>1.64</v>
      </c>
      <c r="E266" s="85">
        <v>3.8079999999999998</v>
      </c>
      <c r="F266" s="85">
        <v>0.38900000000000001</v>
      </c>
      <c r="G266" s="85">
        <v>0.27400000000000002</v>
      </c>
      <c r="H266" s="85" t="s">
        <v>463</v>
      </c>
      <c r="I266" s="85" t="s">
        <v>585</v>
      </c>
      <c r="J266" s="85">
        <v>180</v>
      </c>
      <c r="K266" s="85" t="s">
        <v>535</v>
      </c>
      <c r="L266"/>
      <c r="M266"/>
      <c r="N266"/>
      <c r="O266"/>
      <c r="P266"/>
      <c r="Q266"/>
      <c r="R266"/>
      <c r="S266"/>
    </row>
    <row r="267" spans="1:19">
      <c r="A267" s="85" t="s">
        <v>699</v>
      </c>
      <c r="B267" s="85" t="s">
        <v>1080</v>
      </c>
      <c r="C267" s="85">
        <v>1.64</v>
      </c>
      <c r="D267" s="85">
        <v>1.64</v>
      </c>
      <c r="E267" s="85">
        <v>3.8079999999999998</v>
      </c>
      <c r="F267" s="85">
        <v>0.38900000000000001</v>
      </c>
      <c r="G267" s="85">
        <v>0.27400000000000002</v>
      </c>
      <c r="H267" s="85" t="s">
        <v>463</v>
      </c>
      <c r="I267" s="85" t="s">
        <v>585</v>
      </c>
      <c r="J267" s="85">
        <v>180</v>
      </c>
      <c r="K267" s="85" t="s">
        <v>535</v>
      </c>
      <c r="L267"/>
      <c r="M267"/>
      <c r="N267"/>
      <c r="O267"/>
      <c r="P267"/>
      <c r="Q267"/>
      <c r="R267"/>
      <c r="S267"/>
    </row>
    <row r="268" spans="1:19">
      <c r="A268" s="85" t="s">
        <v>700</v>
      </c>
      <c r="B268" s="85" t="s">
        <v>1080</v>
      </c>
      <c r="C268" s="85">
        <v>1.64</v>
      </c>
      <c r="D268" s="85">
        <v>1.64</v>
      </c>
      <c r="E268" s="85">
        <v>3.8079999999999998</v>
      </c>
      <c r="F268" s="85">
        <v>0.38900000000000001</v>
      </c>
      <c r="G268" s="85">
        <v>0.27400000000000002</v>
      </c>
      <c r="H268" s="85" t="s">
        <v>463</v>
      </c>
      <c r="I268" s="85" t="s">
        <v>585</v>
      </c>
      <c r="J268" s="85">
        <v>180</v>
      </c>
      <c r="K268" s="85" t="s">
        <v>535</v>
      </c>
      <c r="L268"/>
      <c r="M268"/>
      <c r="N268"/>
      <c r="O268"/>
      <c r="P268"/>
      <c r="Q268"/>
      <c r="R268"/>
      <c r="S268"/>
    </row>
    <row r="269" spans="1:19">
      <c r="A269" s="85" t="s">
        <v>701</v>
      </c>
      <c r="B269" s="85" t="s">
        <v>1080</v>
      </c>
      <c r="C269" s="85">
        <v>1.65</v>
      </c>
      <c r="D269" s="85">
        <v>1.65</v>
      </c>
      <c r="E269" s="85">
        <v>3.8079999999999998</v>
      </c>
      <c r="F269" s="85">
        <v>0.38900000000000001</v>
      </c>
      <c r="G269" s="85">
        <v>0.27400000000000002</v>
      </c>
      <c r="H269" s="85" t="s">
        <v>463</v>
      </c>
      <c r="I269" s="85" t="s">
        <v>586</v>
      </c>
      <c r="J269" s="85">
        <v>180</v>
      </c>
      <c r="K269" s="85" t="s">
        <v>535</v>
      </c>
      <c r="L269"/>
      <c r="M269"/>
      <c r="N269"/>
      <c r="O269"/>
      <c r="P269"/>
      <c r="Q269"/>
      <c r="R269"/>
      <c r="S269"/>
    </row>
    <row r="270" spans="1:19">
      <c r="A270" s="85" t="s">
        <v>702</v>
      </c>
      <c r="B270" s="85" t="s">
        <v>1080</v>
      </c>
      <c r="C270" s="85">
        <v>1.65</v>
      </c>
      <c r="D270" s="85">
        <v>1.65</v>
      </c>
      <c r="E270" s="85">
        <v>3.8079999999999998</v>
      </c>
      <c r="F270" s="85">
        <v>0.38900000000000001</v>
      </c>
      <c r="G270" s="85">
        <v>0.27400000000000002</v>
      </c>
      <c r="H270" s="85" t="s">
        <v>463</v>
      </c>
      <c r="I270" s="85" t="s">
        <v>587</v>
      </c>
      <c r="J270" s="85">
        <v>0</v>
      </c>
      <c r="K270" s="85" t="s">
        <v>528</v>
      </c>
      <c r="L270"/>
      <c r="M270"/>
      <c r="N270"/>
      <c r="O270"/>
      <c r="P270"/>
      <c r="Q270"/>
      <c r="R270"/>
      <c r="S270"/>
    </row>
    <row r="271" spans="1:19">
      <c r="A271" s="85" t="s">
        <v>703</v>
      </c>
      <c r="B271" s="85" t="s">
        <v>1080</v>
      </c>
      <c r="C271" s="85">
        <v>1.64</v>
      </c>
      <c r="D271" s="85">
        <v>1.64</v>
      </c>
      <c r="E271" s="85">
        <v>3.8079999999999998</v>
      </c>
      <c r="F271" s="85">
        <v>0.38900000000000001</v>
      </c>
      <c r="G271" s="85">
        <v>0.27400000000000002</v>
      </c>
      <c r="H271" s="85" t="s">
        <v>463</v>
      </c>
      <c r="I271" s="85" t="s">
        <v>588</v>
      </c>
      <c r="J271" s="85">
        <v>0</v>
      </c>
      <c r="K271" s="85" t="s">
        <v>528</v>
      </c>
      <c r="L271"/>
      <c r="M271"/>
      <c r="N271"/>
      <c r="O271"/>
      <c r="P271"/>
      <c r="Q271"/>
      <c r="R271"/>
      <c r="S271"/>
    </row>
    <row r="272" spans="1:19">
      <c r="A272" s="85" t="s">
        <v>704</v>
      </c>
      <c r="B272" s="85" t="s">
        <v>1080</v>
      </c>
      <c r="C272" s="85">
        <v>1.64</v>
      </c>
      <c r="D272" s="85">
        <v>1.64</v>
      </c>
      <c r="E272" s="85">
        <v>3.8079999999999998</v>
      </c>
      <c r="F272" s="85">
        <v>0.38900000000000001</v>
      </c>
      <c r="G272" s="85">
        <v>0.27400000000000002</v>
      </c>
      <c r="H272" s="85" t="s">
        <v>463</v>
      </c>
      <c r="I272" s="85" t="s">
        <v>588</v>
      </c>
      <c r="J272" s="85">
        <v>0</v>
      </c>
      <c r="K272" s="85" t="s">
        <v>528</v>
      </c>
      <c r="L272"/>
      <c r="M272"/>
      <c r="N272"/>
      <c r="O272"/>
      <c r="P272"/>
      <c r="Q272"/>
      <c r="R272"/>
      <c r="S272"/>
    </row>
    <row r="273" spans="1:19">
      <c r="A273" s="85" t="s">
        <v>705</v>
      </c>
      <c r="B273" s="85" t="s">
        <v>1080</v>
      </c>
      <c r="C273" s="85">
        <v>1.64</v>
      </c>
      <c r="D273" s="85">
        <v>1.64</v>
      </c>
      <c r="E273" s="85">
        <v>3.8079999999999998</v>
      </c>
      <c r="F273" s="85">
        <v>0.38900000000000001</v>
      </c>
      <c r="G273" s="85">
        <v>0.27400000000000002</v>
      </c>
      <c r="H273" s="85" t="s">
        <v>463</v>
      </c>
      <c r="I273" s="85" t="s">
        <v>588</v>
      </c>
      <c r="J273" s="85">
        <v>0</v>
      </c>
      <c r="K273" s="85" t="s">
        <v>528</v>
      </c>
      <c r="L273"/>
      <c r="M273"/>
      <c r="N273"/>
      <c r="O273"/>
      <c r="P273"/>
      <c r="Q273"/>
      <c r="R273"/>
      <c r="S273"/>
    </row>
    <row r="274" spans="1:19">
      <c r="A274" s="85" t="s">
        <v>706</v>
      </c>
      <c r="B274" s="85" t="s">
        <v>1080</v>
      </c>
      <c r="C274" s="85">
        <v>1.64</v>
      </c>
      <c r="D274" s="85">
        <v>1.64</v>
      </c>
      <c r="E274" s="85">
        <v>3.8079999999999998</v>
      </c>
      <c r="F274" s="85">
        <v>0.38900000000000001</v>
      </c>
      <c r="G274" s="85">
        <v>0.27400000000000002</v>
      </c>
      <c r="H274" s="85" t="s">
        <v>463</v>
      </c>
      <c r="I274" s="85" t="s">
        <v>588</v>
      </c>
      <c r="J274" s="85">
        <v>0</v>
      </c>
      <c r="K274" s="85" t="s">
        <v>528</v>
      </c>
      <c r="L274"/>
      <c r="M274"/>
      <c r="N274"/>
      <c r="O274"/>
      <c r="P274"/>
      <c r="Q274"/>
      <c r="R274"/>
      <c r="S274"/>
    </row>
    <row r="275" spans="1:19">
      <c r="A275" s="85" t="s">
        <v>707</v>
      </c>
      <c r="B275" s="85" t="s">
        <v>1080</v>
      </c>
      <c r="C275" s="85">
        <v>1.65</v>
      </c>
      <c r="D275" s="85">
        <v>1.65</v>
      </c>
      <c r="E275" s="85">
        <v>3.8079999999999998</v>
      </c>
      <c r="F275" s="85">
        <v>0.38900000000000001</v>
      </c>
      <c r="G275" s="85">
        <v>0.27400000000000002</v>
      </c>
      <c r="H275" s="85" t="s">
        <v>463</v>
      </c>
      <c r="I275" s="85" t="s">
        <v>590</v>
      </c>
      <c r="J275" s="85">
        <v>0</v>
      </c>
      <c r="K275" s="85" t="s">
        <v>528</v>
      </c>
      <c r="L275"/>
      <c r="M275"/>
      <c r="N275"/>
      <c r="O275"/>
      <c r="P275"/>
      <c r="Q275"/>
      <c r="R275"/>
      <c r="S275"/>
    </row>
    <row r="276" spans="1:19">
      <c r="A276" s="85" t="s">
        <v>708</v>
      </c>
      <c r="B276" s="85" t="s">
        <v>1080</v>
      </c>
      <c r="C276" s="85">
        <v>1.65</v>
      </c>
      <c r="D276" s="85">
        <v>1.65</v>
      </c>
      <c r="E276" s="85">
        <v>3.8079999999999998</v>
      </c>
      <c r="F276" s="85">
        <v>0.38900000000000001</v>
      </c>
      <c r="G276" s="85">
        <v>0.27400000000000002</v>
      </c>
      <c r="H276" s="85" t="s">
        <v>463</v>
      </c>
      <c r="I276" s="85" t="s">
        <v>591</v>
      </c>
      <c r="J276" s="85">
        <v>0</v>
      </c>
      <c r="K276" s="85" t="s">
        <v>528</v>
      </c>
      <c r="L276"/>
      <c r="M276"/>
      <c r="N276"/>
      <c r="O276"/>
      <c r="P276"/>
      <c r="Q276"/>
      <c r="R276"/>
      <c r="S276"/>
    </row>
    <row r="277" spans="1:19">
      <c r="A277" s="85" t="s">
        <v>709</v>
      </c>
      <c r="B277" s="85" t="s">
        <v>1080</v>
      </c>
      <c r="C277" s="85">
        <v>1.64</v>
      </c>
      <c r="D277" s="85">
        <v>1.64</v>
      </c>
      <c r="E277" s="85">
        <v>3.8079999999999998</v>
      </c>
      <c r="F277" s="85">
        <v>0.38900000000000001</v>
      </c>
      <c r="G277" s="85">
        <v>0.27400000000000002</v>
      </c>
      <c r="H277" s="85" t="s">
        <v>463</v>
      </c>
      <c r="I277" s="85" t="s">
        <v>591</v>
      </c>
      <c r="J277" s="85">
        <v>0</v>
      </c>
      <c r="K277" s="85" t="s">
        <v>528</v>
      </c>
      <c r="L277"/>
      <c r="M277"/>
      <c r="N277"/>
      <c r="O277"/>
      <c r="P277"/>
      <c r="Q277"/>
      <c r="R277"/>
      <c r="S277"/>
    </row>
    <row r="278" spans="1:19">
      <c r="A278" s="85" t="s">
        <v>710</v>
      </c>
      <c r="B278" s="85" t="s">
        <v>1080</v>
      </c>
      <c r="C278" s="85">
        <v>1.64</v>
      </c>
      <c r="D278" s="85">
        <v>1.64</v>
      </c>
      <c r="E278" s="85">
        <v>3.8079999999999998</v>
      </c>
      <c r="F278" s="85">
        <v>0.38900000000000001</v>
      </c>
      <c r="G278" s="85">
        <v>0.27400000000000002</v>
      </c>
      <c r="H278" s="85" t="s">
        <v>463</v>
      </c>
      <c r="I278" s="85" t="s">
        <v>591</v>
      </c>
      <c r="J278" s="85">
        <v>0</v>
      </c>
      <c r="K278" s="85" t="s">
        <v>528</v>
      </c>
      <c r="L278"/>
      <c r="M278"/>
      <c r="N278"/>
      <c r="O278"/>
      <c r="P278"/>
      <c r="Q278"/>
      <c r="R278"/>
      <c r="S278"/>
    </row>
    <row r="279" spans="1:19">
      <c r="A279" s="85" t="s">
        <v>711</v>
      </c>
      <c r="B279" s="85" t="s">
        <v>1080</v>
      </c>
      <c r="C279" s="85">
        <v>1.64</v>
      </c>
      <c r="D279" s="85">
        <v>1.64</v>
      </c>
      <c r="E279" s="85">
        <v>3.8079999999999998</v>
      </c>
      <c r="F279" s="85">
        <v>0.38900000000000001</v>
      </c>
      <c r="G279" s="85">
        <v>0.27400000000000002</v>
      </c>
      <c r="H279" s="85" t="s">
        <v>463</v>
      </c>
      <c r="I279" s="85" t="s">
        <v>591</v>
      </c>
      <c r="J279" s="85">
        <v>0</v>
      </c>
      <c r="K279" s="85" t="s">
        <v>528</v>
      </c>
      <c r="L279"/>
      <c r="M279"/>
      <c r="N279"/>
      <c r="O279"/>
      <c r="P279"/>
      <c r="Q279"/>
      <c r="R279"/>
      <c r="S279"/>
    </row>
    <row r="280" spans="1:19">
      <c r="A280" s="85" t="s">
        <v>712</v>
      </c>
      <c r="B280" s="85" t="s">
        <v>1080</v>
      </c>
      <c r="C280" s="85">
        <v>1.64</v>
      </c>
      <c r="D280" s="85">
        <v>1.64</v>
      </c>
      <c r="E280" s="85">
        <v>3.8079999999999998</v>
      </c>
      <c r="F280" s="85">
        <v>0.38900000000000001</v>
      </c>
      <c r="G280" s="85">
        <v>0.27400000000000002</v>
      </c>
      <c r="H280" s="85" t="s">
        <v>463</v>
      </c>
      <c r="I280" s="85" t="s">
        <v>592</v>
      </c>
      <c r="J280" s="85">
        <v>0</v>
      </c>
      <c r="K280" s="85" t="s">
        <v>528</v>
      </c>
      <c r="L280"/>
      <c r="M280"/>
      <c r="N280"/>
      <c r="O280"/>
      <c r="P280"/>
      <c r="Q280"/>
      <c r="R280"/>
      <c r="S280"/>
    </row>
    <row r="281" spans="1:19">
      <c r="A281" s="85" t="s">
        <v>715</v>
      </c>
      <c r="B281" s="85" t="s">
        <v>1080</v>
      </c>
      <c r="C281" s="85">
        <v>1.64</v>
      </c>
      <c r="D281" s="85">
        <v>1.64</v>
      </c>
      <c r="E281" s="85">
        <v>3.8079999999999998</v>
      </c>
      <c r="F281" s="85">
        <v>0.38900000000000001</v>
      </c>
      <c r="G281" s="85">
        <v>0.27400000000000002</v>
      </c>
      <c r="H281" s="85" t="s">
        <v>463</v>
      </c>
      <c r="I281" s="85" t="s">
        <v>604</v>
      </c>
      <c r="J281" s="85">
        <v>180</v>
      </c>
      <c r="K281" s="85" t="s">
        <v>535</v>
      </c>
      <c r="L281"/>
      <c r="M281"/>
      <c r="N281"/>
      <c r="O281"/>
      <c r="P281"/>
      <c r="Q281"/>
      <c r="R281"/>
      <c r="S281"/>
    </row>
    <row r="282" spans="1:19">
      <c r="A282" s="85" t="s">
        <v>716</v>
      </c>
      <c r="B282" s="85" t="s">
        <v>1080</v>
      </c>
      <c r="C282" s="85">
        <v>1.64</v>
      </c>
      <c r="D282" s="85">
        <v>1.64</v>
      </c>
      <c r="E282" s="85">
        <v>3.8079999999999998</v>
      </c>
      <c r="F282" s="85">
        <v>0.38900000000000001</v>
      </c>
      <c r="G282" s="85">
        <v>0.27400000000000002</v>
      </c>
      <c r="H282" s="85" t="s">
        <v>463</v>
      </c>
      <c r="I282" s="85" t="s">
        <v>605</v>
      </c>
      <c r="J282" s="85">
        <v>180</v>
      </c>
      <c r="K282" s="85" t="s">
        <v>535</v>
      </c>
      <c r="L282"/>
      <c r="M282"/>
      <c r="N282"/>
      <c r="O282"/>
      <c r="P282"/>
      <c r="Q282"/>
      <c r="R282"/>
      <c r="S282"/>
    </row>
    <row r="283" spans="1:19">
      <c r="A283" s="85" t="s">
        <v>717</v>
      </c>
      <c r="B283" s="85" t="s">
        <v>1080</v>
      </c>
      <c r="C283" s="85">
        <v>1.64</v>
      </c>
      <c r="D283" s="85">
        <v>1.64</v>
      </c>
      <c r="E283" s="85">
        <v>3.8079999999999998</v>
      </c>
      <c r="F283" s="85">
        <v>0.38900000000000001</v>
      </c>
      <c r="G283" s="85">
        <v>0.27400000000000002</v>
      </c>
      <c r="H283" s="85" t="s">
        <v>463</v>
      </c>
      <c r="I283" s="85" t="s">
        <v>605</v>
      </c>
      <c r="J283" s="85">
        <v>180</v>
      </c>
      <c r="K283" s="85" t="s">
        <v>535</v>
      </c>
      <c r="L283"/>
      <c r="M283"/>
      <c r="N283"/>
      <c r="O283"/>
      <c r="P283"/>
      <c r="Q283"/>
      <c r="R283"/>
      <c r="S283"/>
    </row>
    <row r="284" spans="1:19">
      <c r="A284" s="85" t="s">
        <v>718</v>
      </c>
      <c r="B284" s="85" t="s">
        <v>1080</v>
      </c>
      <c r="C284" s="85">
        <v>1.64</v>
      </c>
      <c r="D284" s="85">
        <v>1.64</v>
      </c>
      <c r="E284" s="85">
        <v>3.8079999999999998</v>
      </c>
      <c r="F284" s="85">
        <v>0.38900000000000001</v>
      </c>
      <c r="G284" s="85">
        <v>0.27400000000000002</v>
      </c>
      <c r="H284" s="85" t="s">
        <v>463</v>
      </c>
      <c r="I284" s="85" t="s">
        <v>605</v>
      </c>
      <c r="J284" s="85">
        <v>180</v>
      </c>
      <c r="K284" s="85" t="s">
        <v>535</v>
      </c>
      <c r="L284"/>
      <c r="M284"/>
      <c r="N284"/>
      <c r="O284"/>
      <c r="P284"/>
      <c r="Q284"/>
      <c r="R284"/>
      <c r="S284"/>
    </row>
    <row r="285" spans="1:19">
      <c r="A285" s="85" t="s">
        <v>719</v>
      </c>
      <c r="B285" s="85" t="s">
        <v>1080</v>
      </c>
      <c r="C285" s="85">
        <v>1.64</v>
      </c>
      <c r="D285" s="85">
        <v>1.64</v>
      </c>
      <c r="E285" s="85">
        <v>3.8079999999999998</v>
      </c>
      <c r="F285" s="85">
        <v>0.38900000000000001</v>
      </c>
      <c r="G285" s="85">
        <v>0.27400000000000002</v>
      </c>
      <c r="H285" s="85" t="s">
        <v>463</v>
      </c>
      <c r="I285" s="85" t="s">
        <v>605</v>
      </c>
      <c r="J285" s="85">
        <v>180</v>
      </c>
      <c r="K285" s="85" t="s">
        <v>535</v>
      </c>
      <c r="L285"/>
      <c r="M285"/>
      <c r="N285"/>
      <c r="O285"/>
      <c r="P285"/>
      <c r="Q285"/>
      <c r="R285"/>
      <c r="S285"/>
    </row>
    <row r="286" spans="1:19">
      <c r="A286" s="85" t="s">
        <v>720</v>
      </c>
      <c r="B286" s="85" t="s">
        <v>1080</v>
      </c>
      <c r="C286" s="85">
        <v>1.65</v>
      </c>
      <c r="D286" s="85">
        <v>1.65</v>
      </c>
      <c r="E286" s="85">
        <v>3.8079999999999998</v>
      </c>
      <c r="F286" s="85">
        <v>0.38900000000000001</v>
      </c>
      <c r="G286" s="85">
        <v>0.27400000000000002</v>
      </c>
      <c r="H286" s="85" t="s">
        <v>463</v>
      </c>
      <c r="I286" s="85" t="s">
        <v>606</v>
      </c>
      <c r="J286" s="85">
        <v>180</v>
      </c>
      <c r="K286" s="85" t="s">
        <v>535</v>
      </c>
      <c r="L286"/>
      <c r="M286"/>
      <c r="N286"/>
      <c r="O286"/>
      <c r="P286"/>
      <c r="Q286"/>
      <c r="R286"/>
      <c r="S286"/>
    </row>
    <row r="287" spans="1:19">
      <c r="A287" s="85" t="s">
        <v>721</v>
      </c>
      <c r="B287" s="85" t="s">
        <v>1080</v>
      </c>
      <c r="C287" s="85">
        <v>3.41</v>
      </c>
      <c r="D287" s="85">
        <v>3.41</v>
      </c>
      <c r="E287" s="85">
        <v>3.8079999999999998</v>
      </c>
      <c r="F287" s="85">
        <v>0.38900000000000001</v>
      </c>
      <c r="G287" s="85">
        <v>0.27400000000000002</v>
      </c>
      <c r="H287" s="85" t="s">
        <v>463</v>
      </c>
      <c r="I287" s="85" t="s">
        <v>606</v>
      </c>
      <c r="J287" s="85">
        <v>180</v>
      </c>
      <c r="K287" s="85" t="s">
        <v>535</v>
      </c>
      <c r="L287"/>
      <c r="M287"/>
      <c r="N287"/>
      <c r="O287"/>
      <c r="P287"/>
      <c r="Q287"/>
      <c r="R287"/>
      <c r="S287"/>
    </row>
    <row r="288" spans="1:19">
      <c r="A288" s="85" t="s">
        <v>722</v>
      </c>
      <c r="B288" s="85" t="s">
        <v>1080</v>
      </c>
      <c r="C288" s="85">
        <v>1.65</v>
      </c>
      <c r="D288" s="85">
        <v>1.65</v>
      </c>
      <c r="E288" s="85">
        <v>3.8079999999999998</v>
      </c>
      <c r="F288" s="85">
        <v>0.38900000000000001</v>
      </c>
      <c r="G288" s="85">
        <v>0.27400000000000002</v>
      </c>
      <c r="H288" s="85" t="s">
        <v>463</v>
      </c>
      <c r="I288" s="85" t="s">
        <v>606</v>
      </c>
      <c r="J288" s="85">
        <v>180</v>
      </c>
      <c r="K288" s="85" t="s">
        <v>535</v>
      </c>
      <c r="L288"/>
      <c r="M288"/>
      <c r="N288"/>
      <c r="O288"/>
      <c r="P288"/>
      <c r="Q288"/>
      <c r="R288"/>
      <c r="S288"/>
    </row>
    <row r="289" spans="1:19">
      <c r="A289" s="85" t="s">
        <v>723</v>
      </c>
      <c r="B289" s="85" t="s">
        <v>1080</v>
      </c>
      <c r="C289" s="85">
        <v>1.64</v>
      </c>
      <c r="D289" s="85">
        <v>1.64</v>
      </c>
      <c r="E289" s="85">
        <v>3.8079999999999998</v>
      </c>
      <c r="F289" s="85">
        <v>0.38900000000000001</v>
      </c>
      <c r="G289" s="85">
        <v>0.27400000000000002</v>
      </c>
      <c r="H289" s="85" t="s">
        <v>463</v>
      </c>
      <c r="I289" s="85" t="s">
        <v>607</v>
      </c>
      <c r="J289" s="85">
        <v>180</v>
      </c>
      <c r="K289" s="85" t="s">
        <v>535</v>
      </c>
      <c r="L289"/>
      <c r="M289"/>
      <c r="N289"/>
      <c r="O289"/>
      <c r="P289"/>
      <c r="Q289"/>
      <c r="R289"/>
      <c r="S289"/>
    </row>
    <row r="290" spans="1:19">
      <c r="A290" s="85" t="s">
        <v>724</v>
      </c>
      <c r="B290" s="85" t="s">
        <v>1080</v>
      </c>
      <c r="C290" s="85">
        <v>1.64</v>
      </c>
      <c r="D290" s="85">
        <v>1.64</v>
      </c>
      <c r="E290" s="85">
        <v>3.8079999999999998</v>
      </c>
      <c r="F290" s="85">
        <v>0.38900000000000001</v>
      </c>
      <c r="G290" s="85">
        <v>0.27400000000000002</v>
      </c>
      <c r="H290" s="85" t="s">
        <v>463</v>
      </c>
      <c r="I290" s="85" t="s">
        <v>607</v>
      </c>
      <c r="J290" s="85">
        <v>180</v>
      </c>
      <c r="K290" s="85" t="s">
        <v>535</v>
      </c>
      <c r="L290"/>
      <c r="M290"/>
      <c r="N290"/>
      <c r="O290"/>
      <c r="P290"/>
      <c r="Q290"/>
      <c r="R290"/>
      <c r="S290"/>
    </row>
    <row r="291" spans="1:19">
      <c r="A291" s="85" t="s">
        <v>725</v>
      </c>
      <c r="B291" s="85" t="s">
        <v>1080</v>
      </c>
      <c r="C291" s="85">
        <v>1.64</v>
      </c>
      <c r="D291" s="85">
        <v>1.64</v>
      </c>
      <c r="E291" s="85">
        <v>3.8079999999999998</v>
      </c>
      <c r="F291" s="85">
        <v>0.38900000000000001</v>
      </c>
      <c r="G291" s="85">
        <v>0.27400000000000002</v>
      </c>
      <c r="H291" s="85" t="s">
        <v>463</v>
      </c>
      <c r="I291" s="85" t="s">
        <v>607</v>
      </c>
      <c r="J291" s="85">
        <v>180</v>
      </c>
      <c r="K291" s="85" t="s">
        <v>535</v>
      </c>
      <c r="L291"/>
      <c r="M291"/>
      <c r="N291"/>
      <c r="O291"/>
      <c r="P291"/>
      <c r="Q291"/>
      <c r="R291"/>
      <c r="S291"/>
    </row>
    <row r="292" spans="1:19">
      <c r="A292" s="85" t="s">
        <v>726</v>
      </c>
      <c r="B292" s="85" t="s">
        <v>1080</v>
      </c>
      <c r="C292" s="85">
        <v>1.64</v>
      </c>
      <c r="D292" s="85">
        <v>1.64</v>
      </c>
      <c r="E292" s="85">
        <v>3.8079999999999998</v>
      </c>
      <c r="F292" s="85">
        <v>0.38900000000000001</v>
      </c>
      <c r="G292" s="85">
        <v>0.27400000000000002</v>
      </c>
      <c r="H292" s="85" t="s">
        <v>463</v>
      </c>
      <c r="I292" s="85" t="s">
        <v>607</v>
      </c>
      <c r="J292" s="85">
        <v>180</v>
      </c>
      <c r="K292" s="85" t="s">
        <v>535</v>
      </c>
      <c r="L292"/>
      <c r="M292"/>
      <c r="N292"/>
      <c r="O292"/>
      <c r="P292"/>
      <c r="Q292"/>
      <c r="R292"/>
      <c r="S292"/>
    </row>
    <row r="293" spans="1:19">
      <c r="A293" s="85" t="s">
        <v>727</v>
      </c>
      <c r="B293" s="85" t="s">
        <v>1080</v>
      </c>
      <c r="C293" s="85">
        <v>1.65</v>
      </c>
      <c r="D293" s="85">
        <v>1.65</v>
      </c>
      <c r="E293" s="85">
        <v>3.8079999999999998</v>
      </c>
      <c r="F293" s="85">
        <v>0.38900000000000001</v>
      </c>
      <c r="G293" s="85">
        <v>0.27400000000000002</v>
      </c>
      <c r="H293" s="85" t="s">
        <v>463</v>
      </c>
      <c r="I293" s="85" t="s">
        <v>608</v>
      </c>
      <c r="J293" s="85">
        <v>180</v>
      </c>
      <c r="K293" s="85" t="s">
        <v>535</v>
      </c>
      <c r="L293"/>
      <c r="M293"/>
      <c r="N293"/>
      <c r="O293"/>
      <c r="P293"/>
      <c r="Q293"/>
      <c r="R293"/>
      <c r="S293"/>
    </row>
    <row r="294" spans="1:19">
      <c r="A294" s="85" t="s">
        <v>728</v>
      </c>
      <c r="B294" s="85" t="s">
        <v>1080</v>
      </c>
      <c r="C294" s="85">
        <v>1.65</v>
      </c>
      <c r="D294" s="85">
        <v>1.65</v>
      </c>
      <c r="E294" s="85">
        <v>3.8079999999999998</v>
      </c>
      <c r="F294" s="85">
        <v>0.38900000000000001</v>
      </c>
      <c r="G294" s="85">
        <v>0.27400000000000002</v>
      </c>
      <c r="H294" s="85" t="s">
        <v>463</v>
      </c>
      <c r="I294" s="85" t="s">
        <v>609</v>
      </c>
      <c r="J294" s="85">
        <v>0</v>
      </c>
      <c r="K294" s="85" t="s">
        <v>528</v>
      </c>
      <c r="L294"/>
      <c r="M294"/>
      <c r="N294"/>
      <c r="O294"/>
      <c r="P294"/>
      <c r="Q294"/>
      <c r="R294"/>
      <c r="S294"/>
    </row>
    <row r="295" spans="1:19">
      <c r="A295" s="85" t="s">
        <v>729</v>
      </c>
      <c r="B295" s="85" t="s">
        <v>1080</v>
      </c>
      <c r="C295" s="85">
        <v>1.64</v>
      </c>
      <c r="D295" s="85">
        <v>1.64</v>
      </c>
      <c r="E295" s="85">
        <v>3.8079999999999998</v>
      </c>
      <c r="F295" s="85">
        <v>0.38900000000000001</v>
      </c>
      <c r="G295" s="85">
        <v>0.27400000000000002</v>
      </c>
      <c r="H295" s="85" t="s">
        <v>463</v>
      </c>
      <c r="I295" s="85" t="s">
        <v>610</v>
      </c>
      <c r="J295" s="85">
        <v>0</v>
      </c>
      <c r="K295" s="85" t="s">
        <v>528</v>
      </c>
      <c r="L295"/>
      <c r="M295"/>
      <c r="N295"/>
      <c r="O295"/>
      <c r="P295"/>
      <c r="Q295"/>
      <c r="R295"/>
      <c r="S295"/>
    </row>
    <row r="296" spans="1:19">
      <c r="A296" s="85" t="s">
        <v>730</v>
      </c>
      <c r="B296" s="85" t="s">
        <v>1080</v>
      </c>
      <c r="C296" s="85">
        <v>1.64</v>
      </c>
      <c r="D296" s="85">
        <v>1.64</v>
      </c>
      <c r="E296" s="85">
        <v>3.8079999999999998</v>
      </c>
      <c r="F296" s="85">
        <v>0.38900000000000001</v>
      </c>
      <c r="G296" s="85">
        <v>0.27400000000000002</v>
      </c>
      <c r="H296" s="85" t="s">
        <v>463</v>
      </c>
      <c r="I296" s="85" t="s">
        <v>610</v>
      </c>
      <c r="J296" s="85">
        <v>0</v>
      </c>
      <c r="K296" s="85" t="s">
        <v>528</v>
      </c>
      <c r="L296"/>
      <c r="M296"/>
      <c r="N296"/>
      <c r="O296"/>
      <c r="P296"/>
      <c r="Q296"/>
      <c r="R296"/>
      <c r="S296"/>
    </row>
    <row r="297" spans="1:19">
      <c r="A297" s="85" t="s">
        <v>731</v>
      </c>
      <c r="B297" s="85" t="s">
        <v>1080</v>
      </c>
      <c r="C297" s="85">
        <v>1.64</v>
      </c>
      <c r="D297" s="85">
        <v>1.64</v>
      </c>
      <c r="E297" s="85">
        <v>3.8079999999999998</v>
      </c>
      <c r="F297" s="85">
        <v>0.38900000000000001</v>
      </c>
      <c r="G297" s="85">
        <v>0.27400000000000002</v>
      </c>
      <c r="H297" s="85" t="s">
        <v>463</v>
      </c>
      <c r="I297" s="85" t="s">
        <v>610</v>
      </c>
      <c r="J297" s="85">
        <v>0</v>
      </c>
      <c r="K297" s="85" t="s">
        <v>528</v>
      </c>
      <c r="L297"/>
      <c r="M297"/>
      <c r="N297"/>
      <c r="O297"/>
      <c r="P297"/>
      <c r="Q297"/>
      <c r="R297"/>
      <c r="S297"/>
    </row>
    <row r="298" spans="1:19">
      <c r="A298" s="85" t="s">
        <v>732</v>
      </c>
      <c r="B298" s="85" t="s">
        <v>1080</v>
      </c>
      <c r="C298" s="85">
        <v>1.64</v>
      </c>
      <c r="D298" s="85">
        <v>1.64</v>
      </c>
      <c r="E298" s="85">
        <v>3.8079999999999998</v>
      </c>
      <c r="F298" s="85">
        <v>0.38900000000000001</v>
      </c>
      <c r="G298" s="85">
        <v>0.27400000000000002</v>
      </c>
      <c r="H298" s="85" t="s">
        <v>463</v>
      </c>
      <c r="I298" s="85" t="s">
        <v>610</v>
      </c>
      <c r="J298" s="85">
        <v>0</v>
      </c>
      <c r="K298" s="85" t="s">
        <v>528</v>
      </c>
      <c r="L298"/>
      <c r="M298"/>
      <c r="N298"/>
      <c r="O298"/>
      <c r="P298"/>
      <c r="Q298"/>
      <c r="R298"/>
      <c r="S298"/>
    </row>
    <row r="299" spans="1:19">
      <c r="A299" s="85" t="s">
        <v>733</v>
      </c>
      <c r="B299" s="85" t="s">
        <v>1080</v>
      </c>
      <c r="C299" s="85">
        <v>1.65</v>
      </c>
      <c r="D299" s="85">
        <v>1.65</v>
      </c>
      <c r="E299" s="85">
        <v>3.8079999999999998</v>
      </c>
      <c r="F299" s="85">
        <v>0.38900000000000001</v>
      </c>
      <c r="G299" s="85">
        <v>0.27400000000000002</v>
      </c>
      <c r="H299" s="85" t="s">
        <v>463</v>
      </c>
      <c r="I299" s="85" t="s">
        <v>612</v>
      </c>
      <c r="J299" s="85">
        <v>0</v>
      </c>
      <c r="K299" s="85" t="s">
        <v>528</v>
      </c>
      <c r="L299"/>
      <c r="M299"/>
      <c r="N299"/>
      <c r="O299"/>
      <c r="P299"/>
      <c r="Q299"/>
      <c r="R299"/>
      <c r="S299"/>
    </row>
    <row r="300" spans="1:19">
      <c r="A300" s="85" t="s">
        <v>734</v>
      </c>
      <c r="B300" s="85" t="s">
        <v>1080</v>
      </c>
      <c r="C300" s="85">
        <v>1.65</v>
      </c>
      <c r="D300" s="85">
        <v>1.65</v>
      </c>
      <c r="E300" s="85">
        <v>3.8079999999999998</v>
      </c>
      <c r="F300" s="85">
        <v>0.38900000000000001</v>
      </c>
      <c r="G300" s="85">
        <v>0.27400000000000002</v>
      </c>
      <c r="H300" s="85" t="s">
        <v>463</v>
      </c>
      <c r="I300" s="85" t="s">
        <v>613</v>
      </c>
      <c r="J300" s="85">
        <v>0</v>
      </c>
      <c r="K300" s="85" t="s">
        <v>528</v>
      </c>
      <c r="L300"/>
      <c r="M300"/>
      <c r="N300"/>
      <c r="O300"/>
      <c r="P300"/>
      <c r="Q300"/>
      <c r="R300"/>
      <c r="S300"/>
    </row>
    <row r="301" spans="1:19">
      <c r="A301" s="85" t="s">
        <v>735</v>
      </c>
      <c r="B301" s="85" t="s">
        <v>1080</v>
      </c>
      <c r="C301" s="85">
        <v>1.64</v>
      </c>
      <c r="D301" s="85">
        <v>1.64</v>
      </c>
      <c r="E301" s="85">
        <v>3.8079999999999998</v>
      </c>
      <c r="F301" s="85">
        <v>0.38900000000000001</v>
      </c>
      <c r="G301" s="85">
        <v>0.27400000000000002</v>
      </c>
      <c r="H301" s="85" t="s">
        <v>463</v>
      </c>
      <c r="I301" s="85" t="s">
        <v>613</v>
      </c>
      <c r="J301" s="85">
        <v>0</v>
      </c>
      <c r="K301" s="85" t="s">
        <v>528</v>
      </c>
      <c r="L301"/>
      <c r="M301"/>
      <c r="N301"/>
      <c r="O301"/>
      <c r="P301"/>
      <c r="Q301"/>
      <c r="R301"/>
      <c r="S301"/>
    </row>
    <row r="302" spans="1:19">
      <c r="A302" s="85" t="s">
        <v>736</v>
      </c>
      <c r="B302" s="85" t="s">
        <v>1080</v>
      </c>
      <c r="C302" s="85">
        <v>1.64</v>
      </c>
      <c r="D302" s="85">
        <v>1.64</v>
      </c>
      <c r="E302" s="85">
        <v>3.8079999999999998</v>
      </c>
      <c r="F302" s="85">
        <v>0.38900000000000001</v>
      </c>
      <c r="G302" s="85">
        <v>0.27400000000000002</v>
      </c>
      <c r="H302" s="85" t="s">
        <v>463</v>
      </c>
      <c r="I302" s="85" t="s">
        <v>613</v>
      </c>
      <c r="J302" s="85">
        <v>0</v>
      </c>
      <c r="K302" s="85" t="s">
        <v>528</v>
      </c>
      <c r="L302"/>
      <c r="M302"/>
      <c r="N302"/>
      <c r="O302"/>
      <c r="P302"/>
      <c r="Q302"/>
      <c r="R302"/>
      <c r="S302"/>
    </row>
    <row r="303" spans="1:19">
      <c r="A303" s="85" t="s">
        <v>737</v>
      </c>
      <c r="B303" s="85" t="s">
        <v>1080</v>
      </c>
      <c r="C303" s="85">
        <v>1.64</v>
      </c>
      <c r="D303" s="85">
        <v>1.64</v>
      </c>
      <c r="E303" s="85">
        <v>3.8079999999999998</v>
      </c>
      <c r="F303" s="85">
        <v>0.38900000000000001</v>
      </c>
      <c r="G303" s="85">
        <v>0.27400000000000002</v>
      </c>
      <c r="H303" s="85" t="s">
        <v>463</v>
      </c>
      <c r="I303" s="85" t="s">
        <v>613</v>
      </c>
      <c r="J303" s="85">
        <v>0</v>
      </c>
      <c r="K303" s="85" t="s">
        <v>528</v>
      </c>
      <c r="L303"/>
      <c r="M303"/>
      <c r="N303"/>
      <c r="O303"/>
      <c r="P303"/>
      <c r="Q303"/>
      <c r="R303"/>
      <c r="S303"/>
    </row>
    <row r="304" spans="1:19">
      <c r="A304" s="85" t="s">
        <v>738</v>
      </c>
      <c r="B304" s="85" t="s">
        <v>1080</v>
      </c>
      <c r="C304" s="85">
        <v>1.64</v>
      </c>
      <c r="D304" s="85">
        <v>1.64</v>
      </c>
      <c r="E304" s="85">
        <v>3.8079999999999998</v>
      </c>
      <c r="F304" s="85">
        <v>0.38900000000000001</v>
      </c>
      <c r="G304" s="85">
        <v>0.27400000000000002</v>
      </c>
      <c r="H304" s="85" t="s">
        <v>463</v>
      </c>
      <c r="I304" s="85" t="s">
        <v>614</v>
      </c>
      <c r="J304" s="85">
        <v>0</v>
      </c>
      <c r="K304" s="85" t="s">
        <v>528</v>
      </c>
      <c r="L304"/>
      <c r="M304"/>
      <c r="N304"/>
      <c r="O304"/>
      <c r="P304"/>
      <c r="Q304"/>
      <c r="R304"/>
      <c r="S304"/>
    </row>
    <row r="305" spans="1:19">
      <c r="A305" s="85" t="s">
        <v>741</v>
      </c>
      <c r="B305" s="85" t="s">
        <v>1080</v>
      </c>
      <c r="C305" s="85">
        <v>1.64</v>
      </c>
      <c r="D305" s="85">
        <v>1.64</v>
      </c>
      <c r="E305" s="85">
        <v>3.8079999999999998</v>
      </c>
      <c r="F305" s="85">
        <v>0.38900000000000001</v>
      </c>
      <c r="G305" s="85">
        <v>0.27400000000000002</v>
      </c>
      <c r="H305" s="85" t="s">
        <v>463</v>
      </c>
      <c r="I305" s="85" t="s">
        <v>629</v>
      </c>
      <c r="J305" s="85">
        <v>180</v>
      </c>
      <c r="K305" s="85" t="s">
        <v>535</v>
      </c>
      <c r="L305"/>
      <c r="M305"/>
      <c r="N305"/>
      <c r="O305"/>
      <c r="P305"/>
      <c r="Q305"/>
      <c r="R305"/>
      <c r="S305"/>
    </row>
    <row r="306" spans="1:19">
      <c r="A306" s="85" t="s">
        <v>742</v>
      </c>
      <c r="B306" s="85" t="s">
        <v>1080</v>
      </c>
      <c r="C306" s="85">
        <v>1.64</v>
      </c>
      <c r="D306" s="85">
        <v>1.64</v>
      </c>
      <c r="E306" s="85">
        <v>3.8079999999999998</v>
      </c>
      <c r="F306" s="85">
        <v>0.38900000000000001</v>
      </c>
      <c r="G306" s="85">
        <v>0.27400000000000002</v>
      </c>
      <c r="H306" s="85" t="s">
        <v>463</v>
      </c>
      <c r="I306" s="85" t="s">
        <v>631</v>
      </c>
      <c r="J306" s="85">
        <v>180</v>
      </c>
      <c r="K306" s="85" t="s">
        <v>535</v>
      </c>
      <c r="L306"/>
      <c r="M306"/>
      <c r="N306"/>
      <c r="O306"/>
      <c r="P306"/>
      <c r="Q306"/>
      <c r="R306"/>
      <c r="S306"/>
    </row>
    <row r="307" spans="1:19">
      <c r="A307" s="85" t="s">
        <v>743</v>
      </c>
      <c r="B307" s="85" t="s">
        <v>1080</v>
      </c>
      <c r="C307" s="85">
        <v>1.64</v>
      </c>
      <c r="D307" s="85">
        <v>1.64</v>
      </c>
      <c r="E307" s="85">
        <v>3.8079999999999998</v>
      </c>
      <c r="F307" s="85">
        <v>0.38900000000000001</v>
      </c>
      <c r="G307" s="85">
        <v>0.27400000000000002</v>
      </c>
      <c r="H307" s="85" t="s">
        <v>463</v>
      </c>
      <c r="I307" s="85" t="s">
        <v>631</v>
      </c>
      <c r="J307" s="85">
        <v>180</v>
      </c>
      <c r="K307" s="85" t="s">
        <v>535</v>
      </c>
      <c r="L307"/>
      <c r="M307"/>
      <c r="N307"/>
      <c r="O307"/>
      <c r="P307"/>
      <c r="Q307"/>
      <c r="R307"/>
      <c r="S307"/>
    </row>
    <row r="308" spans="1:19">
      <c r="A308" s="85" t="s">
        <v>744</v>
      </c>
      <c r="B308" s="85" t="s">
        <v>1080</v>
      </c>
      <c r="C308" s="85">
        <v>1.64</v>
      </c>
      <c r="D308" s="85">
        <v>1.64</v>
      </c>
      <c r="E308" s="85">
        <v>3.8079999999999998</v>
      </c>
      <c r="F308" s="85">
        <v>0.38900000000000001</v>
      </c>
      <c r="G308" s="85">
        <v>0.27400000000000002</v>
      </c>
      <c r="H308" s="85" t="s">
        <v>463</v>
      </c>
      <c r="I308" s="85" t="s">
        <v>631</v>
      </c>
      <c r="J308" s="85">
        <v>180</v>
      </c>
      <c r="K308" s="85" t="s">
        <v>535</v>
      </c>
      <c r="L308"/>
      <c r="M308"/>
      <c r="N308"/>
      <c r="O308"/>
      <c r="P308"/>
      <c r="Q308"/>
      <c r="R308"/>
      <c r="S308"/>
    </row>
    <row r="309" spans="1:19">
      <c r="A309" s="85" t="s">
        <v>745</v>
      </c>
      <c r="B309" s="85" t="s">
        <v>1080</v>
      </c>
      <c r="C309" s="85">
        <v>1.64</v>
      </c>
      <c r="D309" s="85">
        <v>1.64</v>
      </c>
      <c r="E309" s="85">
        <v>3.8079999999999998</v>
      </c>
      <c r="F309" s="85">
        <v>0.38900000000000001</v>
      </c>
      <c r="G309" s="85">
        <v>0.27400000000000002</v>
      </c>
      <c r="H309" s="85" t="s">
        <v>463</v>
      </c>
      <c r="I309" s="85" t="s">
        <v>631</v>
      </c>
      <c r="J309" s="85">
        <v>180</v>
      </c>
      <c r="K309" s="85" t="s">
        <v>535</v>
      </c>
      <c r="L309"/>
      <c r="M309"/>
      <c r="N309"/>
      <c r="O309"/>
      <c r="P309"/>
      <c r="Q309"/>
      <c r="R309"/>
      <c r="S309"/>
    </row>
    <row r="310" spans="1:19">
      <c r="A310" s="85" t="s">
        <v>746</v>
      </c>
      <c r="B310" s="85" t="s">
        <v>1080</v>
      </c>
      <c r="C310" s="85">
        <v>1.65</v>
      </c>
      <c r="D310" s="85">
        <v>1.65</v>
      </c>
      <c r="E310" s="85">
        <v>3.8079999999999998</v>
      </c>
      <c r="F310" s="85">
        <v>0.38900000000000001</v>
      </c>
      <c r="G310" s="85">
        <v>0.27400000000000002</v>
      </c>
      <c r="H310" s="85" t="s">
        <v>463</v>
      </c>
      <c r="I310" s="85" t="s">
        <v>633</v>
      </c>
      <c r="J310" s="85">
        <v>180</v>
      </c>
      <c r="K310" s="85" t="s">
        <v>535</v>
      </c>
      <c r="L310"/>
      <c r="M310"/>
      <c r="N310"/>
      <c r="O310"/>
      <c r="P310"/>
      <c r="Q310"/>
      <c r="R310"/>
      <c r="S310"/>
    </row>
    <row r="311" spans="1:19">
      <c r="A311" s="85" t="s">
        <v>747</v>
      </c>
      <c r="B311" s="85" t="s">
        <v>1080</v>
      </c>
      <c r="C311" s="85">
        <v>1.65</v>
      </c>
      <c r="D311" s="85">
        <v>1.65</v>
      </c>
      <c r="E311" s="85">
        <v>3.8079999999999998</v>
      </c>
      <c r="F311" s="85">
        <v>0.38900000000000001</v>
      </c>
      <c r="G311" s="85">
        <v>0.27400000000000002</v>
      </c>
      <c r="H311" s="85" t="s">
        <v>463</v>
      </c>
      <c r="I311" s="85" t="s">
        <v>633</v>
      </c>
      <c r="J311" s="85">
        <v>180</v>
      </c>
      <c r="K311" s="85" t="s">
        <v>535</v>
      </c>
      <c r="L311"/>
      <c r="M311"/>
      <c r="N311"/>
      <c r="O311"/>
      <c r="P311"/>
      <c r="Q311"/>
      <c r="R311"/>
      <c r="S311"/>
    </row>
    <row r="312" spans="1:19">
      <c r="A312" s="85" t="s">
        <v>748</v>
      </c>
      <c r="B312" s="85" t="s">
        <v>1080</v>
      </c>
      <c r="C312" s="85">
        <v>3.41</v>
      </c>
      <c r="D312" s="85">
        <v>3.41</v>
      </c>
      <c r="E312" s="85">
        <v>3.8079999999999998</v>
      </c>
      <c r="F312" s="85">
        <v>0.38900000000000001</v>
      </c>
      <c r="G312" s="85">
        <v>0.27400000000000002</v>
      </c>
      <c r="H312" s="85" t="s">
        <v>463</v>
      </c>
      <c r="I312" s="85" t="s">
        <v>633</v>
      </c>
      <c r="J312" s="85">
        <v>180</v>
      </c>
      <c r="K312" s="85" t="s">
        <v>535</v>
      </c>
      <c r="L312"/>
      <c r="M312"/>
      <c r="N312"/>
      <c r="O312"/>
      <c r="P312"/>
      <c r="Q312"/>
      <c r="R312"/>
      <c r="S312"/>
    </row>
    <row r="313" spans="1:19">
      <c r="A313" s="85" t="s">
        <v>749</v>
      </c>
      <c r="B313" s="85" t="s">
        <v>1080</v>
      </c>
      <c r="C313" s="85">
        <v>1.64</v>
      </c>
      <c r="D313" s="85">
        <v>1.64</v>
      </c>
      <c r="E313" s="85">
        <v>3.8079999999999998</v>
      </c>
      <c r="F313" s="85">
        <v>0.38900000000000001</v>
      </c>
      <c r="G313" s="85">
        <v>0.27400000000000002</v>
      </c>
      <c r="H313" s="85" t="s">
        <v>463</v>
      </c>
      <c r="I313" s="85" t="s">
        <v>635</v>
      </c>
      <c r="J313" s="85">
        <v>180</v>
      </c>
      <c r="K313" s="85" t="s">
        <v>535</v>
      </c>
      <c r="L313"/>
      <c r="M313"/>
      <c r="N313"/>
      <c r="O313"/>
      <c r="P313"/>
      <c r="Q313"/>
      <c r="R313"/>
      <c r="S313"/>
    </row>
    <row r="314" spans="1:19">
      <c r="A314" s="85" t="s">
        <v>750</v>
      </c>
      <c r="B314" s="85" t="s">
        <v>1080</v>
      </c>
      <c r="C314" s="85">
        <v>1.64</v>
      </c>
      <c r="D314" s="85">
        <v>1.64</v>
      </c>
      <c r="E314" s="85">
        <v>3.8079999999999998</v>
      </c>
      <c r="F314" s="85">
        <v>0.38900000000000001</v>
      </c>
      <c r="G314" s="85">
        <v>0.27400000000000002</v>
      </c>
      <c r="H314" s="85" t="s">
        <v>463</v>
      </c>
      <c r="I314" s="85" t="s">
        <v>635</v>
      </c>
      <c r="J314" s="85">
        <v>180</v>
      </c>
      <c r="K314" s="85" t="s">
        <v>535</v>
      </c>
      <c r="L314"/>
      <c r="M314"/>
      <c r="N314"/>
      <c r="O314"/>
      <c r="P314"/>
      <c r="Q314"/>
      <c r="R314"/>
      <c r="S314"/>
    </row>
    <row r="315" spans="1:19">
      <c r="A315" s="85" t="s">
        <v>751</v>
      </c>
      <c r="B315" s="85" t="s">
        <v>1080</v>
      </c>
      <c r="C315" s="85">
        <v>1.64</v>
      </c>
      <c r="D315" s="85">
        <v>1.64</v>
      </c>
      <c r="E315" s="85">
        <v>3.8079999999999998</v>
      </c>
      <c r="F315" s="85">
        <v>0.38900000000000001</v>
      </c>
      <c r="G315" s="85">
        <v>0.27400000000000002</v>
      </c>
      <c r="H315" s="85" t="s">
        <v>463</v>
      </c>
      <c r="I315" s="85" t="s">
        <v>635</v>
      </c>
      <c r="J315" s="85">
        <v>180</v>
      </c>
      <c r="K315" s="85" t="s">
        <v>535</v>
      </c>
      <c r="L315"/>
      <c r="M315"/>
      <c r="N315"/>
      <c r="O315"/>
      <c r="P315"/>
      <c r="Q315"/>
      <c r="R315"/>
      <c r="S315"/>
    </row>
    <row r="316" spans="1:19">
      <c r="A316" s="85" t="s">
        <v>752</v>
      </c>
      <c r="B316" s="85" t="s">
        <v>1080</v>
      </c>
      <c r="C316" s="85">
        <v>1.64</v>
      </c>
      <c r="D316" s="85">
        <v>1.64</v>
      </c>
      <c r="E316" s="85">
        <v>3.8079999999999998</v>
      </c>
      <c r="F316" s="85">
        <v>0.38900000000000001</v>
      </c>
      <c r="G316" s="85">
        <v>0.27400000000000002</v>
      </c>
      <c r="H316" s="85" t="s">
        <v>463</v>
      </c>
      <c r="I316" s="85" t="s">
        <v>635</v>
      </c>
      <c r="J316" s="85">
        <v>180</v>
      </c>
      <c r="K316" s="85" t="s">
        <v>535</v>
      </c>
      <c r="L316"/>
      <c r="M316"/>
      <c r="N316"/>
      <c r="O316"/>
      <c r="P316"/>
      <c r="Q316"/>
      <c r="R316"/>
      <c r="S316"/>
    </row>
    <row r="317" spans="1:19">
      <c r="A317" s="85" t="s">
        <v>753</v>
      </c>
      <c r="B317" s="85" t="s">
        <v>1080</v>
      </c>
      <c r="C317" s="85">
        <v>1.65</v>
      </c>
      <c r="D317" s="85">
        <v>1.65</v>
      </c>
      <c r="E317" s="85">
        <v>3.8079999999999998</v>
      </c>
      <c r="F317" s="85">
        <v>0.38900000000000001</v>
      </c>
      <c r="G317" s="85">
        <v>0.27400000000000002</v>
      </c>
      <c r="H317" s="85" t="s">
        <v>463</v>
      </c>
      <c r="I317" s="85" t="s">
        <v>637</v>
      </c>
      <c r="J317" s="85">
        <v>180</v>
      </c>
      <c r="K317" s="85" t="s">
        <v>535</v>
      </c>
      <c r="L317"/>
      <c r="M317"/>
      <c r="N317"/>
      <c r="O317"/>
      <c r="P317"/>
      <c r="Q317"/>
      <c r="R317"/>
      <c r="S317"/>
    </row>
    <row r="318" spans="1:19">
      <c r="A318" s="85" t="s">
        <v>754</v>
      </c>
      <c r="B318" s="85" t="s">
        <v>1080</v>
      </c>
      <c r="C318" s="85">
        <v>1.65</v>
      </c>
      <c r="D318" s="85">
        <v>1.65</v>
      </c>
      <c r="E318" s="85">
        <v>3.8079999999999998</v>
      </c>
      <c r="F318" s="85">
        <v>0.38900000000000001</v>
      </c>
      <c r="G318" s="85">
        <v>0.27400000000000002</v>
      </c>
      <c r="H318" s="85" t="s">
        <v>463</v>
      </c>
      <c r="I318" s="85" t="s">
        <v>639</v>
      </c>
      <c r="J318" s="85">
        <v>0</v>
      </c>
      <c r="K318" s="85" t="s">
        <v>528</v>
      </c>
      <c r="L318"/>
      <c r="M318"/>
      <c r="N318"/>
      <c r="O318"/>
      <c r="P318"/>
      <c r="Q318"/>
      <c r="R318"/>
      <c r="S318"/>
    </row>
    <row r="319" spans="1:19">
      <c r="A319" s="85" t="s">
        <v>755</v>
      </c>
      <c r="B319" s="85" t="s">
        <v>1080</v>
      </c>
      <c r="C319" s="85">
        <v>1.64</v>
      </c>
      <c r="D319" s="85">
        <v>1.64</v>
      </c>
      <c r="E319" s="85">
        <v>3.8079999999999998</v>
      </c>
      <c r="F319" s="85">
        <v>0.38900000000000001</v>
      </c>
      <c r="G319" s="85">
        <v>0.27400000000000002</v>
      </c>
      <c r="H319" s="85" t="s">
        <v>463</v>
      </c>
      <c r="I319" s="85" t="s">
        <v>641</v>
      </c>
      <c r="J319" s="85">
        <v>0</v>
      </c>
      <c r="K319" s="85" t="s">
        <v>528</v>
      </c>
      <c r="L319"/>
      <c r="M319"/>
      <c r="N319"/>
      <c r="O319"/>
      <c r="P319"/>
      <c r="Q319"/>
      <c r="R319"/>
      <c r="S319"/>
    </row>
    <row r="320" spans="1:19">
      <c r="A320" s="85" t="s">
        <v>756</v>
      </c>
      <c r="B320" s="85" t="s">
        <v>1080</v>
      </c>
      <c r="C320" s="85">
        <v>1.64</v>
      </c>
      <c r="D320" s="85">
        <v>1.64</v>
      </c>
      <c r="E320" s="85">
        <v>3.8079999999999998</v>
      </c>
      <c r="F320" s="85">
        <v>0.38900000000000001</v>
      </c>
      <c r="G320" s="85">
        <v>0.27400000000000002</v>
      </c>
      <c r="H320" s="85" t="s">
        <v>463</v>
      </c>
      <c r="I320" s="85" t="s">
        <v>641</v>
      </c>
      <c r="J320" s="85">
        <v>0</v>
      </c>
      <c r="K320" s="85" t="s">
        <v>528</v>
      </c>
      <c r="L320"/>
      <c r="M320"/>
      <c r="N320"/>
      <c r="O320"/>
      <c r="P320"/>
      <c r="Q320"/>
      <c r="R320"/>
      <c r="S320"/>
    </row>
    <row r="321" spans="1:19">
      <c r="A321" s="85" t="s">
        <v>757</v>
      </c>
      <c r="B321" s="85" t="s">
        <v>1080</v>
      </c>
      <c r="C321" s="85">
        <v>1.64</v>
      </c>
      <c r="D321" s="85">
        <v>1.64</v>
      </c>
      <c r="E321" s="85">
        <v>3.8079999999999998</v>
      </c>
      <c r="F321" s="85">
        <v>0.38900000000000001</v>
      </c>
      <c r="G321" s="85">
        <v>0.27400000000000002</v>
      </c>
      <c r="H321" s="85" t="s">
        <v>463</v>
      </c>
      <c r="I321" s="85" t="s">
        <v>641</v>
      </c>
      <c r="J321" s="85">
        <v>0</v>
      </c>
      <c r="K321" s="85" t="s">
        <v>528</v>
      </c>
      <c r="L321"/>
      <c r="M321"/>
      <c r="N321"/>
      <c r="O321"/>
      <c r="P321"/>
      <c r="Q321"/>
      <c r="R321"/>
      <c r="S321"/>
    </row>
    <row r="322" spans="1:19">
      <c r="A322" s="85" t="s">
        <v>758</v>
      </c>
      <c r="B322" s="85" t="s">
        <v>1080</v>
      </c>
      <c r="C322" s="85">
        <v>1.64</v>
      </c>
      <c r="D322" s="85">
        <v>1.64</v>
      </c>
      <c r="E322" s="85">
        <v>3.8079999999999998</v>
      </c>
      <c r="F322" s="85">
        <v>0.38900000000000001</v>
      </c>
      <c r="G322" s="85">
        <v>0.27400000000000002</v>
      </c>
      <c r="H322" s="85" t="s">
        <v>463</v>
      </c>
      <c r="I322" s="85" t="s">
        <v>641</v>
      </c>
      <c r="J322" s="85">
        <v>0</v>
      </c>
      <c r="K322" s="85" t="s">
        <v>528</v>
      </c>
      <c r="L322"/>
      <c r="M322"/>
      <c r="N322"/>
      <c r="O322"/>
      <c r="P322"/>
      <c r="Q322"/>
      <c r="R322"/>
      <c r="S322"/>
    </row>
    <row r="323" spans="1:19">
      <c r="A323" s="85" t="s">
        <v>759</v>
      </c>
      <c r="B323" s="85" t="s">
        <v>1080</v>
      </c>
      <c r="C323" s="85">
        <v>1.65</v>
      </c>
      <c r="D323" s="85">
        <v>1.65</v>
      </c>
      <c r="E323" s="85">
        <v>3.8079999999999998</v>
      </c>
      <c r="F323" s="85">
        <v>0.38900000000000001</v>
      </c>
      <c r="G323" s="85">
        <v>0.27400000000000002</v>
      </c>
      <c r="H323" s="85" t="s">
        <v>463</v>
      </c>
      <c r="I323" s="85" t="s">
        <v>645</v>
      </c>
      <c r="J323" s="85">
        <v>0</v>
      </c>
      <c r="K323" s="85" t="s">
        <v>528</v>
      </c>
      <c r="L323"/>
      <c r="M323"/>
      <c r="N323"/>
      <c r="O323"/>
      <c r="P323"/>
      <c r="Q323"/>
      <c r="R323"/>
      <c r="S323"/>
    </row>
    <row r="324" spans="1:19">
      <c r="A324" s="85" t="s">
        <v>760</v>
      </c>
      <c r="B324" s="85" t="s">
        <v>1080</v>
      </c>
      <c r="C324" s="85">
        <v>1.65</v>
      </c>
      <c r="D324" s="85">
        <v>1.65</v>
      </c>
      <c r="E324" s="85">
        <v>3.8079999999999998</v>
      </c>
      <c r="F324" s="85">
        <v>0.38900000000000001</v>
      </c>
      <c r="G324" s="85">
        <v>0.27400000000000002</v>
      </c>
      <c r="H324" s="85" t="s">
        <v>463</v>
      </c>
      <c r="I324" s="85" t="s">
        <v>647</v>
      </c>
      <c r="J324" s="85">
        <v>0</v>
      </c>
      <c r="K324" s="85" t="s">
        <v>528</v>
      </c>
      <c r="L324"/>
      <c r="M324"/>
      <c r="N324"/>
      <c r="O324"/>
      <c r="P324"/>
      <c r="Q324"/>
      <c r="R324"/>
      <c r="S324"/>
    </row>
    <row r="325" spans="1:19">
      <c r="A325" s="85" t="s">
        <v>761</v>
      </c>
      <c r="B325" s="85" t="s">
        <v>1080</v>
      </c>
      <c r="C325" s="85">
        <v>1.64</v>
      </c>
      <c r="D325" s="85">
        <v>1.64</v>
      </c>
      <c r="E325" s="85">
        <v>3.8079999999999998</v>
      </c>
      <c r="F325" s="85">
        <v>0.38900000000000001</v>
      </c>
      <c r="G325" s="85">
        <v>0.27400000000000002</v>
      </c>
      <c r="H325" s="85" t="s">
        <v>463</v>
      </c>
      <c r="I325" s="85" t="s">
        <v>647</v>
      </c>
      <c r="J325" s="85">
        <v>0</v>
      </c>
      <c r="K325" s="85" t="s">
        <v>528</v>
      </c>
      <c r="L325"/>
      <c r="M325"/>
      <c r="N325"/>
      <c r="O325"/>
      <c r="P325"/>
      <c r="Q325"/>
      <c r="R325"/>
      <c r="S325"/>
    </row>
    <row r="326" spans="1:19">
      <c r="A326" s="85" t="s">
        <v>762</v>
      </c>
      <c r="B326" s="85" t="s">
        <v>1080</v>
      </c>
      <c r="C326" s="85">
        <v>1.64</v>
      </c>
      <c r="D326" s="85">
        <v>1.64</v>
      </c>
      <c r="E326" s="85">
        <v>3.8079999999999998</v>
      </c>
      <c r="F326" s="85">
        <v>0.38900000000000001</v>
      </c>
      <c r="G326" s="85">
        <v>0.27400000000000002</v>
      </c>
      <c r="H326" s="85" t="s">
        <v>463</v>
      </c>
      <c r="I326" s="85" t="s">
        <v>647</v>
      </c>
      <c r="J326" s="85">
        <v>0</v>
      </c>
      <c r="K326" s="85" t="s">
        <v>528</v>
      </c>
      <c r="L326"/>
      <c r="M326"/>
      <c r="N326"/>
      <c r="O326"/>
      <c r="P326"/>
      <c r="Q326"/>
      <c r="R326"/>
      <c r="S326"/>
    </row>
    <row r="327" spans="1:19">
      <c r="A327" s="85" t="s">
        <v>763</v>
      </c>
      <c r="B327" s="85" t="s">
        <v>1080</v>
      </c>
      <c r="C327" s="85">
        <v>1.64</v>
      </c>
      <c r="D327" s="85">
        <v>1.64</v>
      </c>
      <c r="E327" s="85">
        <v>3.8079999999999998</v>
      </c>
      <c r="F327" s="85">
        <v>0.38900000000000001</v>
      </c>
      <c r="G327" s="85">
        <v>0.27400000000000002</v>
      </c>
      <c r="H327" s="85" t="s">
        <v>463</v>
      </c>
      <c r="I327" s="85" t="s">
        <v>647</v>
      </c>
      <c r="J327" s="85">
        <v>0</v>
      </c>
      <c r="K327" s="85" t="s">
        <v>528</v>
      </c>
      <c r="L327"/>
      <c r="M327"/>
      <c r="N327"/>
      <c r="O327"/>
      <c r="P327"/>
      <c r="Q327"/>
      <c r="R327"/>
      <c r="S327"/>
    </row>
    <row r="328" spans="1:19">
      <c r="A328" s="85" t="s">
        <v>764</v>
      </c>
      <c r="B328" s="85" t="s">
        <v>1080</v>
      </c>
      <c r="C328" s="85">
        <v>1.64</v>
      </c>
      <c r="D328" s="85">
        <v>1.64</v>
      </c>
      <c r="E328" s="85">
        <v>3.8079999999999998</v>
      </c>
      <c r="F328" s="85">
        <v>0.38900000000000001</v>
      </c>
      <c r="G328" s="85">
        <v>0.27400000000000002</v>
      </c>
      <c r="H328" s="85" t="s">
        <v>463</v>
      </c>
      <c r="I328" s="85" t="s">
        <v>649</v>
      </c>
      <c r="J328" s="85">
        <v>0</v>
      </c>
      <c r="K328" s="85" t="s">
        <v>528</v>
      </c>
      <c r="L328"/>
      <c r="M328"/>
      <c r="N328"/>
      <c r="O328"/>
      <c r="P328"/>
      <c r="Q328"/>
      <c r="R328"/>
      <c r="S328"/>
    </row>
    <row r="329" spans="1:19">
      <c r="A329" s="85" t="s">
        <v>679</v>
      </c>
      <c r="B329" s="85" t="s">
        <v>1079</v>
      </c>
      <c r="C329" s="85">
        <v>1.64</v>
      </c>
      <c r="D329" s="85">
        <v>1.64</v>
      </c>
      <c r="E329" s="85">
        <v>3.2410000000000001</v>
      </c>
      <c r="F329" s="85">
        <v>0.38500000000000001</v>
      </c>
      <c r="G329" s="85">
        <v>0.30499999999999999</v>
      </c>
      <c r="H329" s="85" t="s">
        <v>463</v>
      </c>
      <c r="I329" s="85" t="s">
        <v>561</v>
      </c>
      <c r="J329" s="85">
        <v>0</v>
      </c>
      <c r="K329" s="85" t="s">
        <v>528</v>
      </c>
      <c r="L329"/>
      <c r="M329"/>
      <c r="N329"/>
      <c r="O329"/>
      <c r="P329"/>
      <c r="Q329"/>
      <c r="R329"/>
      <c r="S329"/>
    </row>
    <row r="330" spans="1:19">
      <c r="A330" s="85" t="s">
        <v>680</v>
      </c>
      <c r="B330" s="85" t="s">
        <v>1079</v>
      </c>
      <c r="C330" s="85">
        <v>1.64</v>
      </c>
      <c r="D330" s="85">
        <v>1.64</v>
      </c>
      <c r="E330" s="85">
        <v>3.2410000000000001</v>
      </c>
      <c r="F330" s="85">
        <v>0.38500000000000001</v>
      </c>
      <c r="G330" s="85">
        <v>0.30499999999999999</v>
      </c>
      <c r="H330" s="85" t="s">
        <v>463</v>
      </c>
      <c r="I330" s="85" t="s">
        <v>561</v>
      </c>
      <c r="J330" s="85">
        <v>0</v>
      </c>
      <c r="K330" s="85" t="s">
        <v>528</v>
      </c>
      <c r="L330"/>
      <c r="M330"/>
      <c r="N330"/>
      <c r="O330"/>
      <c r="P330"/>
      <c r="Q330"/>
      <c r="R330"/>
      <c r="S330"/>
    </row>
    <row r="331" spans="1:19">
      <c r="A331" s="85" t="s">
        <v>681</v>
      </c>
      <c r="B331" s="85" t="s">
        <v>1079</v>
      </c>
      <c r="C331" s="85">
        <v>1.65</v>
      </c>
      <c r="D331" s="85">
        <v>1.65</v>
      </c>
      <c r="E331" s="85">
        <v>3.2410000000000001</v>
      </c>
      <c r="F331" s="85">
        <v>0.38500000000000001</v>
      </c>
      <c r="G331" s="85">
        <v>0.30499999999999999</v>
      </c>
      <c r="H331" s="85" t="s">
        <v>463</v>
      </c>
      <c r="I331" s="85" t="s">
        <v>561</v>
      </c>
      <c r="J331" s="85">
        <v>0</v>
      </c>
      <c r="K331" s="85" t="s">
        <v>528</v>
      </c>
      <c r="L331"/>
      <c r="M331"/>
      <c r="N331"/>
      <c r="O331"/>
      <c r="P331"/>
      <c r="Q331"/>
      <c r="R331"/>
      <c r="S331"/>
    </row>
    <row r="332" spans="1:19">
      <c r="A332" s="85" t="s">
        <v>670</v>
      </c>
      <c r="B332" s="85" t="s">
        <v>1079</v>
      </c>
      <c r="C332" s="85">
        <v>1.64</v>
      </c>
      <c r="D332" s="85">
        <v>1.64</v>
      </c>
      <c r="E332" s="85">
        <v>3.2410000000000001</v>
      </c>
      <c r="F332" s="85">
        <v>0.38500000000000001</v>
      </c>
      <c r="G332" s="85">
        <v>0.30499999999999999</v>
      </c>
      <c r="H332" s="85" t="s">
        <v>463</v>
      </c>
      <c r="I332" s="85" t="s">
        <v>545</v>
      </c>
      <c r="J332" s="85">
        <v>180</v>
      </c>
      <c r="K332" s="85" t="s">
        <v>535</v>
      </c>
      <c r="L332"/>
      <c r="M332"/>
      <c r="N332"/>
      <c r="O332"/>
      <c r="P332"/>
      <c r="Q332"/>
      <c r="R332"/>
      <c r="S332"/>
    </row>
    <row r="333" spans="1:19">
      <c r="A333" s="85" t="s">
        <v>671</v>
      </c>
      <c r="B333" s="85" t="s">
        <v>1079</v>
      </c>
      <c r="C333" s="85">
        <v>1.64</v>
      </c>
      <c r="D333" s="85">
        <v>1.64</v>
      </c>
      <c r="E333" s="85">
        <v>3.2410000000000001</v>
      </c>
      <c r="F333" s="85">
        <v>0.38500000000000001</v>
      </c>
      <c r="G333" s="85">
        <v>0.30499999999999999</v>
      </c>
      <c r="H333" s="85" t="s">
        <v>463</v>
      </c>
      <c r="I333" s="85" t="s">
        <v>545</v>
      </c>
      <c r="J333" s="85">
        <v>180</v>
      </c>
      <c r="K333" s="85" t="s">
        <v>535</v>
      </c>
      <c r="L333"/>
      <c r="M333"/>
      <c r="N333"/>
      <c r="O333"/>
      <c r="P333"/>
      <c r="Q333"/>
      <c r="R333"/>
      <c r="S333"/>
    </row>
    <row r="334" spans="1:19">
      <c r="A334" s="85" t="s">
        <v>672</v>
      </c>
      <c r="B334" s="85" t="s">
        <v>1079</v>
      </c>
      <c r="C334" s="85">
        <v>1.65</v>
      </c>
      <c r="D334" s="85">
        <v>1.65</v>
      </c>
      <c r="E334" s="85">
        <v>3.2410000000000001</v>
      </c>
      <c r="F334" s="85">
        <v>0.38500000000000001</v>
      </c>
      <c r="G334" s="85">
        <v>0.30499999999999999</v>
      </c>
      <c r="H334" s="85" t="s">
        <v>463</v>
      </c>
      <c r="I334" s="85" t="s">
        <v>545</v>
      </c>
      <c r="J334" s="85">
        <v>180</v>
      </c>
      <c r="K334" s="85" t="s">
        <v>535</v>
      </c>
      <c r="L334"/>
      <c r="M334"/>
      <c r="N334"/>
      <c r="O334"/>
      <c r="P334"/>
      <c r="Q334"/>
      <c r="R334"/>
      <c r="S334"/>
    </row>
    <row r="335" spans="1:19">
      <c r="A335" s="85" t="s">
        <v>765</v>
      </c>
      <c r="B335" s="85"/>
      <c r="C335" s="85"/>
      <c r="D335" s="85">
        <v>184.21</v>
      </c>
      <c r="E335" s="85">
        <v>3.65</v>
      </c>
      <c r="F335" s="85">
        <v>0.38800000000000001</v>
      </c>
      <c r="G335" s="85">
        <v>0.28299999999999997</v>
      </c>
      <c r="H335" s="85"/>
      <c r="I335" s="85"/>
      <c r="J335" s="85"/>
      <c r="K335" s="85"/>
      <c r="L335"/>
      <c r="M335"/>
      <c r="N335"/>
      <c r="O335"/>
      <c r="P335"/>
      <c r="Q335"/>
      <c r="R335"/>
      <c r="S335"/>
    </row>
    <row r="336" spans="1:19">
      <c r="A336" s="85" t="s">
        <v>766</v>
      </c>
      <c r="B336" s="85"/>
      <c r="C336" s="85"/>
      <c r="D336" s="85">
        <v>72.38</v>
      </c>
      <c r="E336" s="85">
        <v>3.69</v>
      </c>
      <c r="F336" s="85">
        <v>0.38800000000000001</v>
      </c>
      <c r="G336" s="85">
        <v>0.28100000000000003</v>
      </c>
      <c r="H336" s="85"/>
      <c r="I336" s="85"/>
      <c r="J336" s="85"/>
      <c r="K336" s="85"/>
      <c r="L336"/>
      <c r="M336"/>
      <c r="N336"/>
      <c r="O336"/>
      <c r="P336"/>
      <c r="Q336"/>
      <c r="R336"/>
      <c r="S336"/>
    </row>
    <row r="337" spans="1:19">
      <c r="A337" s="85" t="s">
        <v>767</v>
      </c>
      <c r="B337" s="85"/>
      <c r="C337" s="85"/>
      <c r="D337" s="85">
        <v>111.83</v>
      </c>
      <c r="E337" s="85">
        <v>3.62</v>
      </c>
      <c r="F337" s="85">
        <v>0.38700000000000001</v>
      </c>
      <c r="G337" s="85">
        <v>0.28499999999999998</v>
      </c>
      <c r="H337" s="85"/>
      <c r="I337" s="85"/>
      <c r="J337" s="85"/>
      <c r="K337" s="85"/>
      <c r="L337"/>
      <c r="M337"/>
      <c r="N337"/>
      <c r="O337"/>
      <c r="P337"/>
      <c r="Q337"/>
      <c r="R337"/>
      <c r="S337"/>
    </row>
    <row r="338" spans="1:19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77"/>
      <c r="B339" s="85" t="s">
        <v>381</v>
      </c>
      <c r="C339" s="85" t="s">
        <v>768</v>
      </c>
      <c r="D339" s="85" t="s">
        <v>769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5" t="s">
        <v>300</v>
      </c>
      <c r="B340" s="85"/>
      <c r="C340" s="85"/>
      <c r="D340" s="85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77"/>
      <c r="B342" s="85" t="s">
        <v>381</v>
      </c>
      <c r="C342" s="85" t="s">
        <v>770</v>
      </c>
      <c r="D342" s="85" t="s">
        <v>771</v>
      </c>
      <c r="E342" s="85" t="s">
        <v>772</v>
      </c>
      <c r="F342" s="85" t="s">
        <v>773</v>
      </c>
      <c r="G342" s="85" t="s">
        <v>769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5" t="s">
        <v>774</v>
      </c>
      <c r="B343" s="85" t="s">
        <v>775</v>
      </c>
      <c r="C343" s="85">
        <v>1534.3</v>
      </c>
      <c r="D343" s="85">
        <v>1225.3800000000001</v>
      </c>
      <c r="E343" s="85">
        <v>308.92</v>
      </c>
      <c r="F343" s="85">
        <v>0.8</v>
      </c>
      <c r="G343" s="85">
        <v>3.7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5" t="s">
        <v>776</v>
      </c>
      <c r="B344" s="85" t="s">
        <v>775</v>
      </c>
      <c r="C344" s="85">
        <v>1557.89</v>
      </c>
      <c r="D344" s="85">
        <v>1244.22</v>
      </c>
      <c r="E344" s="85">
        <v>313.67</v>
      </c>
      <c r="F344" s="85">
        <v>0.8</v>
      </c>
      <c r="G344" s="85">
        <v>3.7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5" t="s">
        <v>777</v>
      </c>
      <c r="B345" s="85" t="s">
        <v>775</v>
      </c>
      <c r="C345" s="85">
        <v>1602.41</v>
      </c>
      <c r="D345" s="85">
        <v>1279.77</v>
      </c>
      <c r="E345" s="85">
        <v>322.64</v>
      </c>
      <c r="F345" s="85">
        <v>0.8</v>
      </c>
      <c r="G345" s="85">
        <v>3.7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5" t="s">
        <v>778</v>
      </c>
      <c r="B346" s="85" t="s">
        <v>775</v>
      </c>
      <c r="C346" s="85">
        <v>1444.13</v>
      </c>
      <c r="D346" s="85">
        <v>1153.3699999999999</v>
      </c>
      <c r="E346" s="85">
        <v>290.77</v>
      </c>
      <c r="F346" s="85">
        <v>0.8</v>
      </c>
      <c r="G346" s="85">
        <v>3.7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5" t="s">
        <v>779</v>
      </c>
      <c r="B347" s="85" t="s">
        <v>775</v>
      </c>
      <c r="C347" s="85">
        <v>1613.5</v>
      </c>
      <c r="D347" s="85">
        <v>1288.6300000000001</v>
      </c>
      <c r="E347" s="85">
        <v>324.87</v>
      </c>
      <c r="F347" s="85">
        <v>0.8</v>
      </c>
      <c r="G347" s="85">
        <v>3.7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5" t="s">
        <v>780</v>
      </c>
      <c r="B348" s="85" t="s">
        <v>775</v>
      </c>
      <c r="C348" s="85">
        <v>2319.87</v>
      </c>
      <c r="D348" s="85">
        <v>1852.78</v>
      </c>
      <c r="E348" s="85">
        <v>467.09</v>
      </c>
      <c r="F348" s="85">
        <v>0.8</v>
      </c>
      <c r="G348" s="85">
        <v>3.62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5" t="s">
        <v>781</v>
      </c>
      <c r="B349" s="85" t="s">
        <v>775</v>
      </c>
      <c r="C349" s="85">
        <v>7904.92</v>
      </c>
      <c r="D349" s="85">
        <v>6313.3</v>
      </c>
      <c r="E349" s="85">
        <v>1591.61</v>
      </c>
      <c r="F349" s="85">
        <v>0.8</v>
      </c>
      <c r="G349" s="85">
        <v>3.05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5" t="s">
        <v>782</v>
      </c>
      <c r="B350" s="85" t="s">
        <v>775</v>
      </c>
      <c r="C350" s="85">
        <v>6368.57</v>
      </c>
      <c r="D350" s="85">
        <v>5086.29</v>
      </c>
      <c r="E350" s="85">
        <v>1282.28</v>
      </c>
      <c r="F350" s="85">
        <v>0.8</v>
      </c>
      <c r="G350" s="85">
        <v>3.05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5" t="s">
        <v>783</v>
      </c>
      <c r="B351" s="85" t="s">
        <v>775</v>
      </c>
      <c r="C351" s="85">
        <v>7666.34</v>
      </c>
      <c r="D351" s="85">
        <v>6122.77</v>
      </c>
      <c r="E351" s="85">
        <v>1543.58</v>
      </c>
      <c r="F351" s="85">
        <v>0.8</v>
      </c>
      <c r="G351" s="85">
        <v>3.05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5" t="s">
        <v>784</v>
      </c>
      <c r="B352" s="85" t="s">
        <v>775</v>
      </c>
      <c r="C352" s="85">
        <v>2119.73</v>
      </c>
      <c r="D352" s="85">
        <v>1692.93</v>
      </c>
      <c r="E352" s="85">
        <v>426.8</v>
      </c>
      <c r="F352" s="85">
        <v>0.8</v>
      </c>
      <c r="G352" s="85">
        <v>3.68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5" t="s">
        <v>785</v>
      </c>
      <c r="B353" s="85" t="s">
        <v>775</v>
      </c>
      <c r="C353" s="85">
        <v>1985.26</v>
      </c>
      <c r="D353" s="85">
        <v>1585.54</v>
      </c>
      <c r="E353" s="85">
        <v>399.72</v>
      </c>
      <c r="F353" s="85">
        <v>0.8</v>
      </c>
      <c r="G353" s="85">
        <v>3.7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5" t="s">
        <v>786</v>
      </c>
      <c r="B354" s="85" t="s">
        <v>775</v>
      </c>
      <c r="C354" s="85">
        <v>8077.62</v>
      </c>
      <c r="D354" s="85">
        <v>6451.23</v>
      </c>
      <c r="E354" s="85">
        <v>1626.39</v>
      </c>
      <c r="F354" s="85">
        <v>0.8</v>
      </c>
      <c r="G354" s="85">
        <v>3.05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5" t="s">
        <v>787</v>
      </c>
      <c r="B355" s="85" t="s">
        <v>775</v>
      </c>
      <c r="C355" s="85">
        <v>2606.1799999999998</v>
      </c>
      <c r="D355" s="85">
        <v>2081.44</v>
      </c>
      <c r="E355" s="85">
        <v>524.74</v>
      </c>
      <c r="F355" s="85">
        <v>0.8</v>
      </c>
      <c r="G355" s="85">
        <v>3.54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5" t="s">
        <v>788</v>
      </c>
      <c r="B356" s="85" t="s">
        <v>775</v>
      </c>
      <c r="C356" s="85">
        <v>7234.46</v>
      </c>
      <c r="D356" s="85">
        <v>5777.84</v>
      </c>
      <c r="E356" s="85">
        <v>1456.62</v>
      </c>
      <c r="F356" s="85">
        <v>0.8</v>
      </c>
      <c r="G356" s="85">
        <v>3.05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5" t="s">
        <v>789</v>
      </c>
      <c r="B357" s="85" t="s">
        <v>775</v>
      </c>
      <c r="C357" s="85">
        <v>1999.82</v>
      </c>
      <c r="D357" s="85">
        <v>1597.17</v>
      </c>
      <c r="E357" s="85">
        <v>402.65</v>
      </c>
      <c r="F357" s="85">
        <v>0.8</v>
      </c>
      <c r="G357" s="85">
        <v>3.7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5" t="s">
        <v>790</v>
      </c>
      <c r="B358" s="85" t="s">
        <v>775</v>
      </c>
      <c r="C358" s="85">
        <v>2303.83</v>
      </c>
      <c r="D358" s="85">
        <v>1839.96</v>
      </c>
      <c r="E358" s="85">
        <v>463.86</v>
      </c>
      <c r="F358" s="85">
        <v>0.8</v>
      </c>
      <c r="G358" s="85">
        <v>3.63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5" t="s">
        <v>791</v>
      </c>
      <c r="B359" s="85" t="s">
        <v>775</v>
      </c>
      <c r="C359" s="85">
        <v>7933.7</v>
      </c>
      <c r="D359" s="85">
        <v>6336.29</v>
      </c>
      <c r="E359" s="85">
        <v>1597.41</v>
      </c>
      <c r="F359" s="85">
        <v>0.8</v>
      </c>
      <c r="G359" s="85">
        <v>3.05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5" t="s">
        <v>792</v>
      </c>
      <c r="B360" s="85" t="s">
        <v>775</v>
      </c>
      <c r="C360" s="85">
        <v>6537.08</v>
      </c>
      <c r="D360" s="85">
        <v>5220.87</v>
      </c>
      <c r="E360" s="85">
        <v>1316.21</v>
      </c>
      <c r="F360" s="85">
        <v>0.8</v>
      </c>
      <c r="G360" s="85">
        <v>3.05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5" t="s">
        <v>793</v>
      </c>
      <c r="B361" s="85" t="s">
        <v>775</v>
      </c>
      <c r="C361" s="85">
        <v>7920.99</v>
      </c>
      <c r="D361" s="85">
        <v>6326.14</v>
      </c>
      <c r="E361" s="85">
        <v>1594.85</v>
      </c>
      <c r="F361" s="85">
        <v>0.8</v>
      </c>
      <c r="G361" s="85">
        <v>3.05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5" t="s">
        <v>794</v>
      </c>
      <c r="B362" s="85" t="s">
        <v>775</v>
      </c>
      <c r="C362" s="85">
        <v>2188.7600000000002</v>
      </c>
      <c r="D362" s="85">
        <v>1748.06</v>
      </c>
      <c r="E362" s="85">
        <v>440.69</v>
      </c>
      <c r="F362" s="85">
        <v>0.8</v>
      </c>
      <c r="G362" s="85">
        <v>3.66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5" t="s">
        <v>795</v>
      </c>
      <c r="B363" s="85" t="s">
        <v>775</v>
      </c>
      <c r="C363" s="85">
        <v>2051.0500000000002</v>
      </c>
      <c r="D363" s="85">
        <v>1638.08</v>
      </c>
      <c r="E363" s="85">
        <v>412.97</v>
      </c>
      <c r="F363" s="85">
        <v>0.8</v>
      </c>
      <c r="G363" s="85">
        <v>3.7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5" t="s">
        <v>796</v>
      </c>
      <c r="B364" s="85" t="s">
        <v>775</v>
      </c>
      <c r="C364" s="85">
        <v>7659.78</v>
      </c>
      <c r="D364" s="85">
        <v>6117.53</v>
      </c>
      <c r="E364" s="85">
        <v>1542.26</v>
      </c>
      <c r="F364" s="85">
        <v>0.8</v>
      </c>
      <c r="G364" s="85">
        <v>3.05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5" t="s">
        <v>797</v>
      </c>
      <c r="B365" s="85" t="s">
        <v>775</v>
      </c>
      <c r="C365" s="85">
        <v>2041.21</v>
      </c>
      <c r="D365" s="85">
        <v>1630.22</v>
      </c>
      <c r="E365" s="85">
        <v>410.99</v>
      </c>
      <c r="F365" s="85">
        <v>0.8</v>
      </c>
      <c r="G365" s="85">
        <v>3.7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5" t="s">
        <v>798</v>
      </c>
      <c r="B366" s="85" t="s">
        <v>775</v>
      </c>
      <c r="C366" s="85">
        <v>7511.83</v>
      </c>
      <c r="D366" s="85">
        <v>5999.37</v>
      </c>
      <c r="E366" s="85">
        <v>1512.47</v>
      </c>
      <c r="F366" s="85">
        <v>0.8</v>
      </c>
      <c r="G366" s="85">
        <v>3.05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5" t="s">
        <v>799</v>
      </c>
      <c r="B367" s="85" t="s">
        <v>775</v>
      </c>
      <c r="C367" s="85">
        <v>2057.52</v>
      </c>
      <c r="D367" s="85">
        <v>1643.25</v>
      </c>
      <c r="E367" s="85">
        <v>414.27</v>
      </c>
      <c r="F367" s="85">
        <v>0.8</v>
      </c>
      <c r="G367" s="85">
        <v>3.69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5" t="s">
        <v>800</v>
      </c>
      <c r="B368" s="85" t="s">
        <v>775</v>
      </c>
      <c r="C368" s="85">
        <v>2748.45</v>
      </c>
      <c r="D368" s="85">
        <v>2195.06</v>
      </c>
      <c r="E368" s="85">
        <v>553.39</v>
      </c>
      <c r="F368" s="85">
        <v>0.8</v>
      </c>
      <c r="G368" s="85">
        <v>3.5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5" t="s">
        <v>801</v>
      </c>
      <c r="B369" s="85" t="s">
        <v>775</v>
      </c>
      <c r="C369" s="85">
        <v>10052.19</v>
      </c>
      <c r="D369" s="85">
        <v>8028.23</v>
      </c>
      <c r="E369" s="85">
        <v>2023.96</v>
      </c>
      <c r="F369" s="85">
        <v>0.8</v>
      </c>
      <c r="G369" s="85">
        <v>3.05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5" t="s">
        <v>802</v>
      </c>
      <c r="B370" s="85" t="s">
        <v>775</v>
      </c>
      <c r="C370" s="85">
        <v>8269.68</v>
      </c>
      <c r="D370" s="85">
        <v>6604.63</v>
      </c>
      <c r="E370" s="85">
        <v>1665.06</v>
      </c>
      <c r="F370" s="85">
        <v>0.8</v>
      </c>
      <c r="G370" s="85">
        <v>3.05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5" t="s">
        <v>803</v>
      </c>
      <c r="B371" s="85" t="s">
        <v>775</v>
      </c>
      <c r="C371" s="85">
        <v>10059.540000000001</v>
      </c>
      <c r="D371" s="85">
        <v>8034.1</v>
      </c>
      <c r="E371" s="85">
        <v>2025.44</v>
      </c>
      <c r="F371" s="85">
        <v>0.8</v>
      </c>
      <c r="G371" s="85">
        <v>3.05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5" t="s">
        <v>804</v>
      </c>
      <c r="B372" s="85" t="s">
        <v>775</v>
      </c>
      <c r="C372" s="85">
        <v>2759.29</v>
      </c>
      <c r="D372" s="85">
        <v>2203.7199999999998</v>
      </c>
      <c r="E372" s="85">
        <v>555.57000000000005</v>
      </c>
      <c r="F372" s="85">
        <v>0.8</v>
      </c>
      <c r="G372" s="85">
        <v>3.5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5" t="s">
        <v>805</v>
      </c>
      <c r="B373" s="85" t="s">
        <v>775</v>
      </c>
      <c r="C373" s="85">
        <v>2575.37</v>
      </c>
      <c r="D373" s="85">
        <v>2056.83</v>
      </c>
      <c r="E373" s="85">
        <v>518.54</v>
      </c>
      <c r="F373" s="85">
        <v>0.8</v>
      </c>
      <c r="G373" s="85">
        <v>3.55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5" t="s">
        <v>806</v>
      </c>
      <c r="B374" s="85" t="s">
        <v>775</v>
      </c>
      <c r="C374" s="85">
        <v>9665.4599999999991</v>
      </c>
      <c r="D374" s="85">
        <v>7719.37</v>
      </c>
      <c r="E374" s="85">
        <v>1946.09</v>
      </c>
      <c r="F374" s="85">
        <v>0.8</v>
      </c>
      <c r="G374" s="85">
        <v>3.05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5" t="s">
        <v>807</v>
      </c>
      <c r="B375" s="85" t="s">
        <v>775</v>
      </c>
      <c r="C375" s="85">
        <v>2499.13</v>
      </c>
      <c r="D375" s="85">
        <v>1995.94</v>
      </c>
      <c r="E375" s="85">
        <v>503.19</v>
      </c>
      <c r="F375" s="85">
        <v>0.8</v>
      </c>
      <c r="G375" s="85">
        <v>3.57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5" t="s">
        <v>808</v>
      </c>
      <c r="B376" s="85" t="s">
        <v>775</v>
      </c>
      <c r="C376" s="85">
        <v>9576.24</v>
      </c>
      <c r="D376" s="85">
        <v>7648.11</v>
      </c>
      <c r="E376" s="85">
        <v>1928.12</v>
      </c>
      <c r="F376" s="85">
        <v>0.8</v>
      </c>
      <c r="G376" s="85">
        <v>3.05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5" t="s">
        <v>809</v>
      </c>
      <c r="B377" s="85" t="s">
        <v>775</v>
      </c>
      <c r="C377" s="85">
        <v>2579.46</v>
      </c>
      <c r="D377" s="85">
        <v>2060.1</v>
      </c>
      <c r="E377" s="85">
        <v>519.36</v>
      </c>
      <c r="F377" s="85">
        <v>0.8</v>
      </c>
      <c r="G377" s="85">
        <v>3.55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5" t="s">
        <v>810</v>
      </c>
      <c r="B378" s="85" t="s">
        <v>775</v>
      </c>
      <c r="C378" s="85">
        <v>8657.0300000000007</v>
      </c>
      <c r="D378" s="85">
        <v>6913.98</v>
      </c>
      <c r="E378" s="85">
        <v>1743.05</v>
      </c>
      <c r="F378" s="85">
        <v>0.8</v>
      </c>
      <c r="G378" s="85">
        <v>4.04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5" t="s">
        <v>819</v>
      </c>
      <c r="B379" s="85" t="s">
        <v>775</v>
      </c>
      <c r="C379" s="85">
        <v>4207.99</v>
      </c>
      <c r="D379" s="85">
        <v>3360.73</v>
      </c>
      <c r="E379" s="85">
        <v>847.26</v>
      </c>
      <c r="F379" s="85">
        <v>0.8</v>
      </c>
      <c r="G379" s="85">
        <v>4.04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5" t="s">
        <v>820</v>
      </c>
      <c r="B380" s="85" t="s">
        <v>775</v>
      </c>
      <c r="C380" s="85">
        <v>3742.64</v>
      </c>
      <c r="D380" s="85">
        <v>2989.08</v>
      </c>
      <c r="E380" s="85">
        <v>753.56</v>
      </c>
      <c r="F380" s="85">
        <v>0.8</v>
      </c>
      <c r="G380" s="85">
        <v>4.04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5" t="s">
        <v>821</v>
      </c>
      <c r="B381" s="85" t="s">
        <v>775</v>
      </c>
      <c r="C381" s="85">
        <v>10657.5</v>
      </c>
      <c r="D381" s="85">
        <v>8511.67</v>
      </c>
      <c r="E381" s="85">
        <v>2145.83</v>
      </c>
      <c r="F381" s="85">
        <v>0.8</v>
      </c>
      <c r="G381" s="85">
        <v>4.04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5" t="s">
        <v>811</v>
      </c>
      <c r="B382" s="85" t="s">
        <v>775</v>
      </c>
      <c r="C382" s="85">
        <v>15713.62</v>
      </c>
      <c r="D382" s="85">
        <v>11635.56</v>
      </c>
      <c r="E382" s="85">
        <v>4078.06</v>
      </c>
      <c r="F382" s="85">
        <v>0.74</v>
      </c>
      <c r="G382" s="85">
        <v>3.84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5" t="s">
        <v>812</v>
      </c>
      <c r="B383" s="85" t="s">
        <v>775</v>
      </c>
      <c r="C383" s="85">
        <v>1247.18</v>
      </c>
      <c r="D383" s="85">
        <v>996.07</v>
      </c>
      <c r="E383" s="85">
        <v>251.11</v>
      </c>
      <c r="F383" s="85">
        <v>0.8</v>
      </c>
      <c r="G383" s="85">
        <v>4.04</v>
      </c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85" t="s">
        <v>813</v>
      </c>
      <c r="B384" s="85" t="s">
        <v>775</v>
      </c>
      <c r="C384" s="85">
        <v>10531.86</v>
      </c>
      <c r="D384" s="85">
        <v>7262.02</v>
      </c>
      <c r="E384" s="85">
        <v>3269.83</v>
      </c>
      <c r="F384" s="85">
        <v>0.69</v>
      </c>
      <c r="G384" s="85">
        <v>3.69</v>
      </c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5" t="s">
        <v>814</v>
      </c>
      <c r="B385" s="85" t="s">
        <v>775</v>
      </c>
      <c r="C385" s="85">
        <v>837.11</v>
      </c>
      <c r="D385" s="85">
        <v>668.56</v>
      </c>
      <c r="E385" s="85">
        <v>168.55</v>
      </c>
      <c r="F385" s="85">
        <v>0.8</v>
      </c>
      <c r="G385" s="85">
        <v>4.04</v>
      </c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5" t="s">
        <v>815</v>
      </c>
      <c r="B386" s="85" t="s">
        <v>775</v>
      </c>
      <c r="C386" s="85">
        <v>5945.55</v>
      </c>
      <c r="D386" s="85">
        <v>4748.45</v>
      </c>
      <c r="E386" s="85">
        <v>1197.1099999999999</v>
      </c>
      <c r="F386" s="85">
        <v>0.8</v>
      </c>
      <c r="G386" s="85">
        <v>4.04</v>
      </c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5" t="s">
        <v>816</v>
      </c>
      <c r="B387" s="85" t="s">
        <v>775</v>
      </c>
      <c r="C387" s="85">
        <v>31945.1</v>
      </c>
      <c r="D387" s="85">
        <v>25513.119999999999</v>
      </c>
      <c r="E387" s="85">
        <v>6431.98</v>
      </c>
      <c r="F387" s="85">
        <v>0.8</v>
      </c>
      <c r="G387" s="85">
        <v>3.73</v>
      </c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5" t="s">
        <v>817</v>
      </c>
      <c r="B388" s="85" t="s">
        <v>775</v>
      </c>
      <c r="C388" s="85">
        <v>2261.7600000000002</v>
      </c>
      <c r="D388" s="85">
        <v>1789.71</v>
      </c>
      <c r="E388" s="85">
        <v>472.05</v>
      </c>
      <c r="F388" s="85">
        <v>0.79</v>
      </c>
      <c r="G388" s="85">
        <v>4.01</v>
      </c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5" t="s">
        <v>818</v>
      </c>
      <c r="B389" s="85" t="s">
        <v>775</v>
      </c>
      <c r="C389" s="85">
        <v>5550.79</v>
      </c>
      <c r="D389" s="85">
        <v>4433.17</v>
      </c>
      <c r="E389" s="85">
        <v>1117.6199999999999</v>
      </c>
      <c r="F389" s="85">
        <v>0.8</v>
      </c>
      <c r="G389" s="85">
        <v>4.04</v>
      </c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77"/>
      <c r="B391" s="85" t="s">
        <v>381</v>
      </c>
      <c r="C391" s="85" t="s">
        <v>770</v>
      </c>
      <c r="D391" s="85" t="s">
        <v>769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5" t="s">
        <v>830</v>
      </c>
      <c r="B392" s="85" t="s">
        <v>823</v>
      </c>
      <c r="C392" s="85">
        <v>462.22</v>
      </c>
      <c r="D392" s="85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5" t="s">
        <v>845</v>
      </c>
      <c r="B393" s="85" t="s">
        <v>823</v>
      </c>
      <c r="C393" s="85">
        <v>491.96</v>
      </c>
      <c r="D393" s="85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5" t="s">
        <v>859</v>
      </c>
      <c r="B394" s="85" t="s">
        <v>823</v>
      </c>
      <c r="C394" s="85">
        <v>541.21</v>
      </c>
      <c r="D394" s="85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5" t="s">
        <v>873</v>
      </c>
      <c r="B395" s="85" t="s">
        <v>823</v>
      </c>
      <c r="C395" s="85">
        <v>1611.94</v>
      </c>
      <c r="D395" s="85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5" t="s">
        <v>831</v>
      </c>
      <c r="B396" s="85" t="s">
        <v>823</v>
      </c>
      <c r="C396" s="85">
        <v>0</v>
      </c>
      <c r="D396" s="85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5" t="s">
        <v>844</v>
      </c>
      <c r="B397" s="85" t="s">
        <v>823</v>
      </c>
      <c r="C397" s="85">
        <v>0</v>
      </c>
      <c r="D397" s="85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5" t="s">
        <v>858</v>
      </c>
      <c r="B398" s="85" t="s">
        <v>823</v>
      </c>
      <c r="C398" s="85">
        <v>0</v>
      </c>
      <c r="D398" s="85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5" t="s">
        <v>872</v>
      </c>
      <c r="B399" s="85" t="s">
        <v>823</v>
      </c>
      <c r="C399" s="85">
        <v>508.22</v>
      </c>
      <c r="D399" s="85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5" t="s">
        <v>825</v>
      </c>
      <c r="B400" s="85" t="s">
        <v>823</v>
      </c>
      <c r="C400" s="85">
        <v>1097.4000000000001</v>
      </c>
      <c r="D400" s="85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5" t="s">
        <v>826</v>
      </c>
      <c r="B401" s="85" t="s">
        <v>823</v>
      </c>
      <c r="C401" s="85">
        <v>1120.42</v>
      </c>
      <c r="D401" s="85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5" t="s">
        <v>827</v>
      </c>
      <c r="B402" s="85" t="s">
        <v>823</v>
      </c>
      <c r="C402" s="85">
        <v>1337.41</v>
      </c>
      <c r="D402" s="85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5" t="s">
        <v>828</v>
      </c>
      <c r="B403" s="85" t="s">
        <v>823</v>
      </c>
      <c r="C403" s="85">
        <v>1333.8</v>
      </c>
      <c r="D403" s="85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5" t="s">
        <v>829</v>
      </c>
      <c r="B404" s="85" t="s">
        <v>823</v>
      </c>
      <c r="C404" s="85">
        <v>1119.73</v>
      </c>
      <c r="D404" s="85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5" t="s">
        <v>834</v>
      </c>
      <c r="B405" s="85" t="s">
        <v>823</v>
      </c>
      <c r="C405" s="85">
        <v>1525.07</v>
      </c>
      <c r="D405" s="85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5" t="s">
        <v>835</v>
      </c>
      <c r="B406" s="85" t="s">
        <v>823</v>
      </c>
      <c r="C406" s="85">
        <v>4087.68</v>
      </c>
      <c r="D406" s="85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5" t="s">
        <v>836</v>
      </c>
      <c r="B407" s="85" t="s">
        <v>823</v>
      </c>
      <c r="C407" s="85">
        <v>3177.17</v>
      </c>
      <c r="D407" s="85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5" t="s">
        <v>837</v>
      </c>
      <c r="B408" s="85" t="s">
        <v>823</v>
      </c>
      <c r="C408" s="85">
        <v>4015.03</v>
      </c>
      <c r="D408" s="85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5" t="s">
        <v>838</v>
      </c>
      <c r="B409" s="85" t="s">
        <v>823</v>
      </c>
      <c r="C409" s="85">
        <v>1245.79</v>
      </c>
      <c r="D409" s="85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5" t="s">
        <v>839</v>
      </c>
      <c r="B410" s="85" t="s">
        <v>823</v>
      </c>
      <c r="C410" s="85">
        <v>1218.0999999999999</v>
      </c>
      <c r="D410" s="85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5" t="s">
        <v>840</v>
      </c>
      <c r="B411" s="85" t="s">
        <v>823</v>
      </c>
      <c r="C411" s="85">
        <v>3723.64</v>
      </c>
      <c r="D411" s="85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5" t="s">
        <v>841</v>
      </c>
      <c r="B412" s="85" t="s">
        <v>823</v>
      </c>
      <c r="C412" s="85">
        <v>836.47</v>
      </c>
      <c r="D412" s="85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5" t="s">
        <v>842</v>
      </c>
      <c r="B413" s="85" t="s">
        <v>823</v>
      </c>
      <c r="C413" s="85">
        <v>3903.27</v>
      </c>
      <c r="D413" s="85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5" t="s">
        <v>843</v>
      </c>
      <c r="B414" s="85" t="s">
        <v>823</v>
      </c>
      <c r="C414" s="85">
        <v>1145.73</v>
      </c>
      <c r="D414" s="85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5" t="s">
        <v>848</v>
      </c>
      <c r="B415" s="85" t="s">
        <v>823</v>
      </c>
      <c r="C415" s="85">
        <v>1578.92</v>
      </c>
      <c r="D415" s="85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5" t="s">
        <v>849</v>
      </c>
      <c r="B416" s="85" t="s">
        <v>823</v>
      </c>
      <c r="C416" s="85">
        <v>4248.18</v>
      </c>
      <c r="D416" s="85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5" t="s">
        <v>850</v>
      </c>
      <c r="B417" s="85" t="s">
        <v>823</v>
      </c>
      <c r="C417" s="85">
        <v>3412.99</v>
      </c>
      <c r="D417" s="85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5" t="s">
        <v>851</v>
      </c>
      <c r="B418" s="85" t="s">
        <v>823</v>
      </c>
      <c r="C418" s="85">
        <v>4233.42</v>
      </c>
      <c r="D418" s="85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5" t="s">
        <v>852</v>
      </c>
      <c r="B419" s="85" t="s">
        <v>823</v>
      </c>
      <c r="C419" s="85">
        <v>1297.1500000000001</v>
      </c>
      <c r="D419" s="85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5" t="s">
        <v>853</v>
      </c>
      <c r="B420" s="85" t="s">
        <v>823</v>
      </c>
      <c r="C420" s="85">
        <v>1275.5</v>
      </c>
      <c r="D420" s="85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5" t="s">
        <v>854</v>
      </c>
      <c r="B421" s="85" t="s">
        <v>823</v>
      </c>
      <c r="C421" s="85">
        <v>4195.8</v>
      </c>
      <c r="D421" s="85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5" t="s">
        <v>855</v>
      </c>
      <c r="B422" s="85" t="s">
        <v>823</v>
      </c>
      <c r="C422" s="85">
        <v>1055.2</v>
      </c>
      <c r="D422" s="85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5" t="s">
        <v>856</v>
      </c>
      <c r="B423" s="85" t="s">
        <v>823</v>
      </c>
      <c r="C423" s="85">
        <v>4188.8100000000004</v>
      </c>
      <c r="D423" s="85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5" t="s">
        <v>857</v>
      </c>
      <c r="B424" s="85" t="s">
        <v>823</v>
      </c>
      <c r="C424" s="85">
        <v>1215.6300000000001</v>
      </c>
      <c r="D424" s="85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5" t="s">
        <v>862</v>
      </c>
      <c r="B425" s="85" t="s">
        <v>823</v>
      </c>
      <c r="C425" s="85">
        <v>2870.86</v>
      </c>
      <c r="D425" s="85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5" t="s">
        <v>863</v>
      </c>
      <c r="B426" s="85" t="s">
        <v>823</v>
      </c>
      <c r="C426" s="85">
        <v>11525.11</v>
      </c>
      <c r="D426" s="85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5" t="s">
        <v>864</v>
      </c>
      <c r="B427" s="85" t="s">
        <v>823</v>
      </c>
      <c r="C427" s="85">
        <v>9310.33</v>
      </c>
      <c r="D427" s="85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5" t="s">
        <v>865</v>
      </c>
      <c r="B428" s="85" t="s">
        <v>823</v>
      </c>
      <c r="C428" s="85">
        <v>11517.93</v>
      </c>
      <c r="D428" s="85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5" t="s">
        <v>866</v>
      </c>
      <c r="B429" s="85" t="s">
        <v>823</v>
      </c>
      <c r="C429" s="85">
        <v>3141.46</v>
      </c>
      <c r="D429" s="85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5" t="s">
        <v>867</v>
      </c>
      <c r="B430" s="85" t="s">
        <v>823</v>
      </c>
      <c r="C430" s="85">
        <v>3124.86</v>
      </c>
      <c r="D430" s="85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5" t="s">
        <v>868</v>
      </c>
      <c r="B431" s="85" t="s">
        <v>823</v>
      </c>
      <c r="C431" s="85">
        <v>11530.37</v>
      </c>
      <c r="D431" s="85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5" t="s">
        <v>869</v>
      </c>
      <c r="B432" s="85" t="s">
        <v>823</v>
      </c>
      <c r="C432" s="85">
        <v>3129.88</v>
      </c>
      <c r="D432" s="85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5" t="s">
        <v>870</v>
      </c>
      <c r="B433" s="85" t="s">
        <v>823</v>
      </c>
      <c r="C433" s="85">
        <v>11491.9</v>
      </c>
      <c r="D433" s="85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5" t="s">
        <v>871</v>
      </c>
      <c r="B434" s="85" t="s">
        <v>823</v>
      </c>
      <c r="C434" s="85">
        <v>3096.97</v>
      </c>
      <c r="D434" s="85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5" t="s">
        <v>822</v>
      </c>
      <c r="B435" s="85" t="s">
        <v>823</v>
      </c>
      <c r="C435" s="85">
        <v>357.23</v>
      </c>
      <c r="D435" s="85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5" t="s">
        <v>832</v>
      </c>
      <c r="B436" s="85" t="s">
        <v>823</v>
      </c>
      <c r="C436" s="85">
        <v>374.07</v>
      </c>
      <c r="D436" s="85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5" t="s">
        <v>846</v>
      </c>
      <c r="B437" s="85" t="s">
        <v>823</v>
      </c>
      <c r="C437" s="85">
        <v>407.34</v>
      </c>
      <c r="D437" s="85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5" t="s">
        <v>860</v>
      </c>
      <c r="B438" s="85" t="s">
        <v>823</v>
      </c>
      <c r="C438" s="85">
        <v>1443.28</v>
      </c>
      <c r="D438" s="85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5" t="s">
        <v>824</v>
      </c>
      <c r="B439" s="85" t="s">
        <v>823</v>
      </c>
      <c r="C439" s="85">
        <v>206.94</v>
      </c>
      <c r="D439" s="85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5" t="s">
        <v>833</v>
      </c>
      <c r="B440" s="85" t="s">
        <v>823</v>
      </c>
      <c r="C440" s="85">
        <v>275.01</v>
      </c>
      <c r="D440" s="85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5" t="s">
        <v>847</v>
      </c>
      <c r="B441" s="85" t="s">
        <v>823</v>
      </c>
      <c r="C441" s="85">
        <v>310.58</v>
      </c>
      <c r="D441" s="85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5" t="s">
        <v>861</v>
      </c>
      <c r="B442" s="85" t="s">
        <v>823</v>
      </c>
      <c r="C442" s="85">
        <v>966.09</v>
      </c>
      <c r="D442" s="85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5" t="s">
        <v>874</v>
      </c>
      <c r="B443" s="85" t="s">
        <v>875</v>
      </c>
      <c r="C443" s="85">
        <v>11351.23</v>
      </c>
      <c r="D443" s="85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5" t="s">
        <v>884</v>
      </c>
      <c r="B444" s="85" t="s">
        <v>875</v>
      </c>
      <c r="C444" s="85">
        <v>6031.42</v>
      </c>
      <c r="D444" s="85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5" t="s">
        <v>885</v>
      </c>
      <c r="B445" s="85" t="s">
        <v>875</v>
      </c>
      <c r="C445" s="85">
        <v>5500.83</v>
      </c>
      <c r="D445" s="85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5" t="s">
        <v>886</v>
      </c>
      <c r="B446" s="85" t="s">
        <v>875</v>
      </c>
      <c r="C446" s="85">
        <v>13389.31</v>
      </c>
      <c r="D446" s="85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5" t="s">
        <v>876</v>
      </c>
      <c r="B447" s="85" t="s">
        <v>875</v>
      </c>
      <c r="C447" s="85">
        <v>31742.27</v>
      </c>
      <c r="D447" s="85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85" t="s">
        <v>877</v>
      </c>
      <c r="B448" s="85" t="s">
        <v>875</v>
      </c>
      <c r="C448" s="85">
        <v>1422.06</v>
      </c>
      <c r="D448" s="85">
        <v>0.8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85" t="s">
        <v>878</v>
      </c>
      <c r="B449" s="85" t="s">
        <v>875</v>
      </c>
      <c r="C449" s="85">
        <v>25330.89</v>
      </c>
      <c r="D449" s="85">
        <v>0.8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5" t="s">
        <v>879</v>
      </c>
      <c r="B450" s="85" t="s">
        <v>875</v>
      </c>
      <c r="C450" s="85">
        <v>1275.21</v>
      </c>
      <c r="D450" s="85">
        <v>0.8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5" t="s">
        <v>880</v>
      </c>
      <c r="B451" s="85" t="s">
        <v>875</v>
      </c>
      <c r="C451" s="85">
        <v>10240.969999999999</v>
      </c>
      <c r="D451" s="85">
        <v>0.8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5" t="s">
        <v>881</v>
      </c>
      <c r="B452" s="85" t="s">
        <v>875</v>
      </c>
      <c r="C452" s="85">
        <v>79323.75</v>
      </c>
      <c r="D452" s="85">
        <v>0.78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5" t="s">
        <v>882</v>
      </c>
      <c r="B453" s="85" t="s">
        <v>875</v>
      </c>
      <c r="C453" s="85">
        <v>6854.39</v>
      </c>
      <c r="D453" s="85">
        <v>0.8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5" t="s">
        <v>883</v>
      </c>
      <c r="B454" s="85" t="s">
        <v>875</v>
      </c>
      <c r="C454" s="85">
        <v>10262.91</v>
      </c>
      <c r="D454" s="85">
        <v>0.8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77"/>
      <c r="B456" s="85" t="s">
        <v>381</v>
      </c>
      <c r="C456" s="85" t="s">
        <v>887</v>
      </c>
      <c r="D456" s="85" t="s">
        <v>888</v>
      </c>
      <c r="E456" s="85" t="s">
        <v>889</v>
      </c>
      <c r="F456" s="85" t="s">
        <v>890</v>
      </c>
      <c r="G456" s="85" t="s">
        <v>891</v>
      </c>
      <c r="H456" s="85" t="s">
        <v>892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5" t="s">
        <v>904</v>
      </c>
      <c r="B457" s="85" t="s">
        <v>894</v>
      </c>
      <c r="C457" s="85">
        <v>0.54</v>
      </c>
      <c r="D457" s="85">
        <v>49.8</v>
      </c>
      <c r="E457" s="85">
        <v>0.02</v>
      </c>
      <c r="F457" s="85">
        <v>1.74</v>
      </c>
      <c r="G457" s="85">
        <v>1</v>
      </c>
      <c r="H457" s="85" t="s">
        <v>895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5" t="s">
        <v>919</v>
      </c>
      <c r="B458" s="85" t="s">
        <v>894</v>
      </c>
      <c r="C458" s="85">
        <v>0.54</v>
      </c>
      <c r="D458" s="85">
        <v>49.8</v>
      </c>
      <c r="E458" s="85">
        <v>0.02</v>
      </c>
      <c r="F458" s="85">
        <v>1.86</v>
      </c>
      <c r="G458" s="85">
        <v>1</v>
      </c>
      <c r="H458" s="85" t="s">
        <v>895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5" t="s">
        <v>933</v>
      </c>
      <c r="B459" s="85" t="s">
        <v>894</v>
      </c>
      <c r="C459" s="85">
        <v>0.54</v>
      </c>
      <c r="D459" s="85">
        <v>49.8</v>
      </c>
      <c r="E459" s="85">
        <v>0.02</v>
      </c>
      <c r="F459" s="85">
        <v>2.04</v>
      </c>
      <c r="G459" s="85">
        <v>1</v>
      </c>
      <c r="H459" s="85" t="s">
        <v>895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5" t="s">
        <v>947</v>
      </c>
      <c r="B460" s="85" t="s">
        <v>894</v>
      </c>
      <c r="C460" s="85">
        <v>0.54</v>
      </c>
      <c r="D460" s="85">
        <v>49.8</v>
      </c>
      <c r="E460" s="85">
        <v>7.0000000000000007E-2</v>
      </c>
      <c r="F460" s="85">
        <v>6.08</v>
      </c>
      <c r="G460" s="85">
        <v>1</v>
      </c>
      <c r="H460" s="85" t="s">
        <v>895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5" t="s">
        <v>905</v>
      </c>
      <c r="B461" s="85" t="s">
        <v>894</v>
      </c>
      <c r="C461" s="85">
        <v>0.54</v>
      </c>
      <c r="D461" s="85">
        <v>49.8</v>
      </c>
      <c r="E461" s="85">
        <v>0</v>
      </c>
      <c r="F461" s="85">
        <v>0</v>
      </c>
      <c r="G461" s="85">
        <v>1</v>
      </c>
      <c r="H461" s="85" t="s">
        <v>895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5" t="s">
        <v>918</v>
      </c>
      <c r="B462" s="85" t="s">
        <v>894</v>
      </c>
      <c r="C462" s="85">
        <v>0.54</v>
      </c>
      <c r="D462" s="85">
        <v>49.8</v>
      </c>
      <c r="E462" s="85">
        <v>0</v>
      </c>
      <c r="F462" s="85">
        <v>0</v>
      </c>
      <c r="G462" s="85">
        <v>1</v>
      </c>
      <c r="H462" s="85" t="s">
        <v>895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5" t="s">
        <v>932</v>
      </c>
      <c r="B463" s="85" t="s">
        <v>894</v>
      </c>
      <c r="C463" s="85">
        <v>0.54</v>
      </c>
      <c r="D463" s="85">
        <v>49.8</v>
      </c>
      <c r="E463" s="85">
        <v>0</v>
      </c>
      <c r="F463" s="85">
        <v>0</v>
      </c>
      <c r="G463" s="85">
        <v>1</v>
      </c>
      <c r="H463" s="85" t="s">
        <v>895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5" t="s">
        <v>946</v>
      </c>
      <c r="B464" s="85" t="s">
        <v>894</v>
      </c>
      <c r="C464" s="85">
        <v>0.54</v>
      </c>
      <c r="D464" s="85">
        <v>49.8</v>
      </c>
      <c r="E464" s="85">
        <v>0.02</v>
      </c>
      <c r="F464" s="85">
        <v>1.92</v>
      </c>
      <c r="G464" s="85">
        <v>1</v>
      </c>
      <c r="H464" s="85" t="s">
        <v>895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5" t="s">
        <v>897</v>
      </c>
      <c r="B465" s="85" t="s">
        <v>898</v>
      </c>
      <c r="C465" s="85">
        <v>0.52</v>
      </c>
      <c r="D465" s="85">
        <v>331</v>
      </c>
      <c r="E465" s="85">
        <v>0.09</v>
      </c>
      <c r="F465" s="85">
        <v>59</v>
      </c>
      <c r="G465" s="85">
        <v>1</v>
      </c>
      <c r="H465" s="85" t="s">
        <v>899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5" t="s">
        <v>900</v>
      </c>
      <c r="B466" s="85" t="s">
        <v>898</v>
      </c>
      <c r="C466" s="85">
        <v>0.52</v>
      </c>
      <c r="D466" s="85">
        <v>331</v>
      </c>
      <c r="E466" s="85">
        <v>0.09</v>
      </c>
      <c r="F466" s="85">
        <v>59.91</v>
      </c>
      <c r="G466" s="85">
        <v>1</v>
      </c>
      <c r="H466" s="85" t="s">
        <v>899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5" t="s">
        <v>901</v>
      </c>
      <c r="B467" s="85" t="s">
        <v>898</v>
      </c>
      <c r="C467" s="85">
        <v>0.52</v>
      </c>
      <c r="D467" s="85">
        <v>331</v>
      </c>
      <c r="E467" s="85">
        <v>0.1</v>
      </c>
      <c r="F467" s="85">
        <v>61.62</v>
      </c>
      <c r="G467" s="85">
        <v>1</v>
      </c>
      <c r="H467" s="85" t="s">
        <v>899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5" t="s">
        <v>902</v>
      </c>
      <c r="B468" s="85" t="s">
        <v>898</v>
      </c>
      <c r="C468" s="85">
        <v>0.52</v>
      </c>
      <c r="D468" s="85">
        <v>331</v>
      </c>
      <c r="E468" s="85">
        <v>0.09</v>
      </c>
      <c r="F468" s="85">
        <v>55.53</v>
      </c>
      <c r="G468" s="85">
        <v>1</v>
      </c>
      <c r="H468" s="85" t="s">
        <v>899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5" t="s">
        <v>903</v>
      </c>
      <c r="B469" s="85" t="s">
        <v>898</v>
      </c>
      <c r="C469" s="85">
        <v>0.52</v>
      </c>
      <c r="D469" s="85">
        <v>331</v>
      </c>
      <c r="E469" s="85">
        <v>0.1</v>
      </c>
      <c r="F469" s="85">
        <v>62.04</v>
      </c>
      <c r="G469" s="85">
        <v>1</v>
      </c>
      <c r="H469" s="85" t="s">
        <v>899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5" t="s">
        <v>908</v>
      </c>
      <c r="B470" s="85" t="s">
        <v>898</v>
      </c>
      <c r="C470" s="85">
        <v>0.52</v>
      </c>
      <c r="D470" s="85">
        <v>331</v>
      </c>
      <c r="E470" s="85">
        <v>0.14000000000000001</v>
      </c>
      <c r="F470" s="85">
        <v>89.21</v>
      </c>
      <c r="G470" s="85">
        <v>1</v>
      </c>
      <c r="H470" s="85" t="s">
        <v>899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5" t="s">
        <v>909</v>
      </c>
      <c r="B471" s="85" t="s">
        <v>898</v>
      </c>
      <c r="C471" s="85">
        <v>0.52</v>
      </c>
      <c r="D471" s="85">
        <v>331</v>
      </c>
      <c r="E471" s="85">
        <v>0.48</v>
      </c>
      <c r="F471" s="85">
        <v>303.97000000000003</v>
      </c>
      <c r="G471" s="85">
        <v>1</v>
      </c>
      <c r="H471" s="85" t="s">
        <v>899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5" t="s">
        <v>910</v>
      </c>
      <c r="B472" s="85" t="s">
        <v>898</v>
      </c>
      <c r="C472" s="85">
        <v>0.52</v>
      </c>
      <c r="D472" s="85">
        <v>331</v>
      </c>
      <c r="E472" s="85">
        <v>0.38</v>
      </c>
      <c r="F472" s="85">
        <v>244.89</v>
      </c>
      <c r="G472" s="85">
        <v>1</v>
      </c>
      <c r="H472" s="85" t="s">
        <v>899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5" t="s">
        <v>911</v>
      </c>
      <c r="B473" s="85" t="s">
        <v>898</v>
      </c>
      <c r="C473" s="85">
        <v>0.52</v>
      </c>
      <c r="D473" s="85">
        <v>331</v>
      </c>
      <c r="E473" s="85">
        <v>0.46</v>
      </c>
      <c r="F473" s="85">
        <v>294.8</v>
      </c>
      <c r="G473" s="85">
        <v>1</v>
      </c>
      <c r="H473" s="85" t="s">
        <v>899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5" t="s">
        <v>912</v>
      </c>
      <c r="B474" s="85" t="s">
        <v>898</v>
      </c>
      <c r="C474" s="85">
        <v>0.52</v>
      </c>
      <c r="D474" s="85">
        <v>331</v>
      </c>
      <c r="E474" s="85">
        <v>0.13</v>
      </c>
      <c r="F474" s="85">
        <v>81.510000000000005</v>
      </c>
      <c r="G474" s="85">
        <v>1</v>
      </c>
      <c r="H474" s="85" t="s">
        <v>899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5" t="s">
        <v>913</v>
      </c>
      <c r="B475" s="85" t="s">
        <v>898</v>
      </c>
      <c r="C475" s="85">
        <v>0.52</v>
      </c>
      <c r="D475" s="85">
        <v>331</v>
      </c>
      <c r="E475" s="85">
        <v>0.12</v>
      </c>
      <c r="F475" s="85">
        <v>76.34</v>
      </c>
      <c r="G475" s="85">
        <v>1</v>
      </c>
      <c r="H475" s="85" t="s">
        <v>899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5" t="s">
        <v>914</v>
      </c>
      <c r="B476" s="85" t="s">
        <v>898</v>
      </c>
      <c r="C476" s="85">
        <v>0.52</v>
      </c>
      <c r="D476" s="85">
        <v>331</v>
      </c>
      <c r="E476" s="85">
        <v>0.49</v>
      </c>
      <c r="F476" s="85">
        <v>310.61</v>
      </c>
      <c r="G476" s="85">
        <v>1</v>
      </c>
      <c r="H476" s="85" t="s">
        <v>899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5" t="s">
        <v>915</v>
      </c>
      <c r="B477" s="85" t="s">
        <v>898</v>
      </c>
      <c r="C477" s="85">
        <v>0.52</v>
      </c>
      <c r="D477" s="85">
        <v>331</v>
      </c>
      <c r="E477" s="85">
        <v>0.16</v>
      </c>
      <c r="F477" s="85">
        <v>100.22</v>
      </c>
      <c r="G477" s="85">
        <v>1</v>
      </c>
      <c r="H477" s="85" t="s">
        <v>899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5" t="s">
        <v>916</v>
      </c>
      <c r="B478" s="85" t="s">
        <v>898</v>
      </c>
      <c r="C478" s="85">
        <v>0.52</v>
      </c>
      <c r="D478" s="85">
        <v>331</v>
      </c>
      <c r="E478" s="85">
        <v>0.44</v>
      </c>
      <c r="F478" s="85">
        <v>278.19</v>
      </c>
      <c r="G478" s="85">
        <v>1</v>
      </c>
      <c r="H478" s="85" t="s">
        <v>899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5" t="s">
        <v>917</v>
      </c>
      <c r="B479" s="85" t="s">
        <v>898</v>
      </c>
      <c r="C479" s="85">
        <v>0.52</v>
      </c>
      <c r="D479" s="85">
        <v>331</v>
      </c>
      <c r="E479" s="85">
        <v>0.12</v>
      </c>
      <c r="F479" s="85">
        <v>76.900000000000006</v>
      </c>
      <c r="G479" s="85">
        <v>1</v>
      </c>
      <c r="H479" s="85" t="s">
        <v>899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5" t="s">
        <v>922</v>
      </c>
      <c r="B480" s="85" t="s">
        <v>898</v>
      </c>
      <c r="C480" s="85">
        <v>0.52</v>
      </c>
      <c r="D480" s="85">
        <v>331</v>
      </c>
      <c r="E480" s="85">
        <v>0.14000000000000001</v>
      </c>
      <c r="F480" s="85">
        <v>88.59</v>
      </c>
      <c r="G480" s="85">
        <v>1</v>
      </c>
      <c r="H480" s="85" t="s">
        <v>899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5" t="s">
        <v>923</v>
      </c>
      <c r="B481" s="85" t="s">
        <v>898</v>
      </c>
      <c r="C481" s="85">
        <v>0.52</v>
      </c>
      <c r="D481" s="85">
        <v>331</v>
      </c>
      <c r="E481" s="85">
        <v>0.48</v>
      </c>
      <c r="F481" s="85">
        <v>305.08</v>
      </c>
      <c r="G481" s="85">
        <v>1</v>
      </c>
      <c r="H481" s="85" t="s">
        <v>899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5" t="s">
        <v>924</v>
      </c>
      <c r="B482" s="85" t="s">
        <v>898</v>
      </c>
      <c r="C482" s="85">
        <v>0.52</v>
      </c>
      <c r="D482" s="85">
        <v>331</v>
      </c>
      <c r="E482" s="85">
        <v>0.39</v>
      </c>
      <c r="F482" s="85">
        <v>251.37</v>
      </c>
      <c r="G482" s="85">
        <v>1</v>
      </c>
      <c r="H482" s="85" t="s">
        <v>899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5" t="s">
        <v>925</v>
      </c>
      <c r="B483" s="85" t="s">
        <v>898</v>
      </c>
      <c r="C483" s="85">
        <v>0.52</v>
      </c>
      <c r="D483" s="85">
        <v>331</v>
      </c>
      <c r="E483" s="85">
        <v>0.48</v>
      </c>
      <c r="F483" s="85">
        <v>304.58999999999997</v>
      </c>
      <c r="G483" s="85">
        <v>1</v>
      </c>
      <c r="H483" s="85" t="s">
        <v>899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5" t="s">
        <v>926</v>
      </c>
      <c r="B484" s="85" t="s">
        <v>898</v>
      </c>
      <c r="C484" s="85">
        <v>0.52</v>
      </c>
      <c r="D484" s="85">
        <v>331</v>
      </c>
      <c r="E484" s="85">
        <v>0.13</v>
      </c>
      <c r="F484" s="85">
        <v>84.16</v>
      </c>
      <c r="G484" s="85">
        <v>1</v>
      </c>
      <c r="H484" s="85" t="s">
        <v>899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5" t="s">
        <v>927</v>
      </c>
      <c r="B485" s="85" t="s">
        <v>898</v>
      </c>
      <c r="C485" s="85">
        <v>0.52</v>
      </c>
      <c r="D485" s="85">
        <v>331</v>
      </c>
      <c r="E485" s="85">
        <v>0.12</v>
      </c>
      <c r="F485" s="85">
        <v>78.87</v>
      </c>
      <c r="G485" s="85">
        <v>1</v>
      </c>
      <c r="H485" s="85" t="s">
        <v>899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5" t="s">
        <v>928</v>
      </c>
      <c r="B486" s="85" t="s">
        <v>898</v>
      </c>
      <c r="C486" s="85">
        <v>0.52</v>
      </c>
      <c r="D486" s="85">
        <v>331</v>
      </c>
      <c r="E486" s="85">
        <v>0.46</v>
      </c>
      <c r="F486" s="85">
        <v>294.54000000000002</v>
      </c>
      <c r="G486" s="85">
        <v>1</v>
      </c>
      <c r="H486" s="85" t="s">
        <v>899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5" t="s">
        <v>929</v>
      </c>
      <c r="B487" s="85" t="s">
        <v>898</v>
      </c>
      <c r="C487" s="85">
        <v>0.52</v>
      </c>
      <c r="D487" s="85">
        <v>331</v>
      </c>
      <c r="E487" s="85">
        <v>0.12</v>
      </c>
      <c r="F487" s="85">
        <v>78.489999999999995</v>
      </c>
      <c r="G487" s="85">
        <v>1</v>
      </c>
      <c r="H487" s="85" t="s">
        <v>899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5" t="s">
        <v>930</v>
      </c>
      <c r="B488" s="85" t="s">
        <v>898</v>
      </c>
      <c r="C488" s="85">
        <v>0.52</v>
      </c>
      <c r="D488" s="85">
        <v>331</v>
      </c>
      <c r="E488" s="85">
        <v>0.45</v>
      </c>
      <c r="F488" s="85">
        <v>288.85000000000002</v>
      </c>
      <c r="G488" s="85">
        <v>1</v>
      </c>
      <c r="H488" s="85" t="s">
        <v>899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5" t="s">
        <v>931</v>
      </c>
      <c r="B489" s="85" t="s">
        <v>898</v>
      </c>
      <c r="C489" s="85">
        <v>0.52</v>
      </c>
      <c r="D489" s="85">
        <v>331</v>
      </c>
      <c r="E489" s="85">
        <v>0.12</v>
      </c>
      <c r="F489" s="85">
        <v>79.12</v>
      </c>
      <c r="G489" s="85">
        <v>1</v>
      </c>
      <c r="H489" s="85" t="s">
        <v>899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5" t="s">
        <v>936</v>
      </c>
      <c r="B490" s="85" t="s">
        <v>898</v>
      </c>
      <c r="C490" s="85">
        <v>0.52</v>
      </c>
      <c r="D490" s="85">
        <v>331</v>
      </c>
      <c r="E490" s="85">
        <v>0.17</v>
      </c>
      <c r="F490" s="85">
        <v>105.69</v>
      </c>
      <c r="G490" s="85">
        <v>1</v>
      </c>
      <c r="H490" s="85" t="s">
        <v>899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5" t="s">
        <v>937</v>
      </c>
      <c r="B491" s="85" t="s">
        <v>898</v>
      </c>
      <c r="C491" s="85">
        <v>0.52</v>
      </c>
      <c r="D491" s="85">
        <v>331</v>
      </c>
      <c r="E491" s="85">
        <v>0.61</v>
      </c>
      <c r="F491" s="85">
        <v>386.54</v>
      </c>
      <c r="G491" s="85">
        <v>1</v>
      </c>
      <c r="H491" s="85" t="s">
        <v>899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5" t="s">
        <v>938</v>
      </c>
      <c r="B492" s="85" t="s">
        <v>898</v>
      </c>
      <c r="C492" s="85">
        <v>0.52</v>
      </c>
      <c r="D492" s="85">
        <v>331</v>
      </c>
      <c r="E492" s="85">
        <v>0.5</v>
      </c>
      <c r="F492" s="85">
        <v>318</v>
      </c>
      <c r="G492" s="85">
        <v>1</v>
      </c>
      <c r="H492" s="85" t="s">
        <v>899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5" t="s">
        <v>939</v>
      </c>
      <c r="B493" s="85" t="s">
        <v>898</v>
      </c>
      <c r="C493" s="85">
        <v>0.52</v>
      </c>
      <c r="D493" s="85">
        <v>331</v>
      </c>
      <c r="E493" s="85">
        <v>0.61</v>
      </c>
      <c r="F493" s="85">
        <v>386.82</v>
      </c>
      <c r="G493" s="85">
        <v>1</v>
      </c>
      <c r="H493" s="85" t="s">
        <v>899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5" t="s">
        <v>940</v>
      </c>
      <c r="B494" s="85" t="s">
        <v>898</v>
      </c>
      <c r="C494" s="85">
        <v>0.52</v>
      </c>
      <c r="D494" s="85">
        <v>331</v>
      </c>
      <c r="E494" s="85">
        <v>0.17</v>
      </c>
      <c r="F494" s="85">
        <v>106.1</v>
      </c>
      <c r="G494" s="85">
        <v>1</v>
      </c>
      <c r="H494" s="85" t="s">
        <v>899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5" t="s">
        <v>941</v>
      </c>
      <c r="B495" s="85" t="s">
        <v>898</v>
      </c>
      <c r="C495" s="85">
        <v>0.52</v>
      </c>
      <c r="D495" s="85">
        <v>331</v>
      </c>
      <c r="E495" s="85">
        <v>0.16</v>
      </c>
      <c r="F495" s="85">
        <v>99.03</v>
      </c>
      <c r="G495" s="85">
        <v>1</v>
      </c>
      <c r="H495" s="85" t="s">
        <v>899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5" t="s">
        <v>942</v>
      </c>
      <c r="B496" s="85" t="s">
        <v>898</v>
      </c>
      <c r="C496" s="85">
        <v>0.52</v>
      </c>
      <c r="D496" s="85">
        <v>331</v>
      </c>
      <c r="E496" s="85">
        <v>0.57999999999999996</v>
      </c>
      <c r="F496" s="85">
        <v>371.67</v>
      </c>
      <c r="G496" s="85">
        <v>1</v>
      </c>
      <c r="H496" s="85" t="s">
        <v>899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5" t="s">
        <v>943</v>
      </c>
      <c r="B497" s="85" t="s">
        <v>898</v>
      </c>
      <c r="C497" s="85">
        <v>0.52</v>
      </c>
      <c r="D497" s="85">
        <v>331</v>
      </c>
      <c r="E497" s="85">
        <v>0.15</v>
      </c>
      <c r="F497" s="85">
        <v>96.1</v>
      </c>
      <c r="G497" s="85">
        <v>1</v>
      </c>
      <c r="H497" s="85" t="s">
        <v>899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5" t="s">
        <v>944</v>
      </c>
      <c r="B498" s="85" t="s">
        <v>898</v>
      </c>
      <c r="C498" s="85">
        <v>0.52</v>
      </c>
      <c r="D498" s="85">
        <v>331</v>
      </c>
      <c r="E498" s="85">
        <v>0.57999999999999996</v>
      </c>
      <c r="F498" s="85">
        <v>368.24</v>
      </c>
      <c r="G498" s="85">
        <v>1</v>
      </c>
      <c r="H498" s="85" t="s">
        <v>899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5" t="s">
        <v>945</v>
      </c>
      <c r="B499" s="85" t="s">
        <v>898</v>
      </c>
      <c r="C499" s="85">
        <v>0.52</v>
      </c>
      <c r="D499" s="85">
        <v>331</v>
      </c>
      <c r="E499" s="85">
        <v>0.16</v>
      </c>
      <c r="F499" s="85">
        <v>99.19</v>
      </c>
      <c r="G499" s="85">
        <v>1</v>
      </c>
      <c r="H499" s="85" t="s">
        <v>899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5" t="s">
        <v>893</v>
      </c>
      <c r="B500" s="85" t="s">
        <v>894</v>
      </c>
      <c r="C500" s="85">
        <v>0.54</v>
      </c>
      <c r="D500" s="85">
        <v>49.8</v>
      </c>
      <c r="E500" s="85">
        <v>0.01</v>
      </c>
      <c r="F500" s="85">
        <v>1.35</v>
      </c>
      <c r="G500" s="85">
        <v>1</v>
      </c>
      <c r="H500" s="85" t="s">
        <v>895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5" t="s">
        <v>906</v>
      </c>
      <c r="B501" s="85" t="s">
        <v>894</v>
      </c>
      <c r="C501" s="85">
        <v>0.54</v>
      </c>
      <c r="D501" s="85">
        <v>49.8</v>
      </c>
      <c r="E501" s="85">
        <v>0.02</v>
      </c>
      <c r="F501" s="85">
        <v>1.41</v>
      </c>
      <c r="G501" s="85">
        <v>1</v>
      </c>
      <c r="H501" s="85" t="s">
        <v>895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5" t="s">
        <v>920</v>
      </c>
      <c r="B502" s="85" t="s">
        <v>894</v>
      </c>
      <c r="C502" s="85">
        <v>0.54</v>
      </c>
      <c r="D502" s="85">
        <v>49.8</v>
      </c>
      <c r="E502" s="85">
        <v>0.02</v>
      </c>
      <c r="F502" s="85">
        <v>1.54</v>
      </c>
      <c r="G502" s="85">
        <v>1</v>
      </c>
      <c r="H502" s="85" t="s">
        <v>895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5" t="s">
        <v>934</v>
      </c>
      <c r="B503" s="85" t="s">
        <v>894</v>
      </c>
      <c r="C503" s="85">
        <v>0.54</v>
      </c>
      <c r="D503" s="85">
        <v>49.8</v>
      </c>
      <c r="E503" s="85">
        <v>0.06</v>
      </c>
      <c r="F503" s="85">
        <v>5.45</v>
      </c>
      <c r="G503" s="85">
        <v>1</v>
      </c>
      <c r="H503" s="85" t="s">
        <v>895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5" t="s">
        <v>896</v>
      </c>
      <c r="B504" s="85" t="s">
        <v>894</v>
      </c>
      <c r="C504" s="85">
        <v>0.54</v>
      </c>
      <c r="D504" s="85">
        <v>49.8</v>
      </c>
      <c r="E504" s="85">
        <v>0.01</v>
      </c>
      <c r="F504" s="85">
        <v>0.78</v>
      </c>
      <c r="G504" s="85">
        <v>1</v>
      </c>
      <c r="H504" s="85" t="s">
        <v>895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5" t="s">
        <v>907</v>
      </c>
      <c r="B505" s="85" t="s">
        <v>894</v>
      </c>
      <c r="C505" s="85">
        <v>0.54</v>
      </c>
      <c r="D505" s="85">
        <v>49.8</v>
      </c>
      <c r="E505" s="85">
        <v>0.01</v>
      </c>
      <c r="F505" s="85">
        <v>1.04</v>
      </c>
      <c r="G505" s="85">
        <v>1</v>
      </c>
      <c r="H505" s="85" t="s">
        <v>895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5" t="s">
        <v>921</v>
      </c>
      <c r="B506" s="85" t="s">
        <v>894</v>
      </c>
      <c r="C506" s="85">
        <v>0.54</v>
      </c>
      <c r="D506" s="85">
        <v>49.8</v>
      </c>
      <c r="E506" s="85">
        <v>0.01</v>
      </c>
      <c r="F506" s="85">
        <v>1.17</v>
      </c>
      <c r="G506" s="85">
        <v>1</v>
      </c>
      <c r="H506" s="85" t="s">
        <v>895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5" t="s">
        <v>935</v>
      </c>
      <c r="B507" s="85" t="s">
        <v>894</v>
      </c>
      <c r="C507" s="85">
        <v>0.54</v>
      </c>
      <c r="D507" s="85">
        <v>49.8</v>
      </c>
      <c r="E507" s="85">
        <v>0.04</v>
      </c>
      <c r="F507" s="85">
        <v>3.65</v>
      </c>
      <c r="G507" s="85">
        <v>1</v>
      </c>
      <c r="H507" s="85" t="s">
        <v>895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5" t="s">
        <v>948</v>
      </c>
      <c r="B508" s="85" t="s">
        <v>894</v>
      </c>
      <c r="C508" s="85">
        <v>0.54</v>
      </c>
      <c r="D508" s="85">
        <v>622</v>
      </c>
      <c r="E508" s="85">
        <v>0.52</v>
      </c>
      <c r="F508" s="85">
        <v>606.6</v>
      </c>
      <c r="G508" s="85">
        <v>1</v>
      </c>
      <c r="H508" s="85" t="s">
        <v>949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5" t="s">
        <v>958</v>
      </c>
      <c r="B509" s="85" t="s">
        <v>894</v>
      </c>
      <c r="C509" s="85">
        <v>0.54</v>
      </c>
      <c r="D509" s="85">
        <v>622</v>
      </c>
      <c r="E509" s="85">
        <v>0.25</v>
      </c>
      <c r="F509" s="85">
        <v>294.85000000000002</v>
      </c>
      <c r="G509" s="85">
        <v>1</v>
      </c>
      <c r="H509" s="85" t="s">
        <v>949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5" t="s">
        <v>959</v>
      </c>
      <c r="B510" s="85" t="s">
        <v>894</v>
      </c>
      <c r="C510" s="85">
        <v>0.54</v>
      </c>
      <c r="D510" s="85">
        <v>622</v>
      </c>
      <c r="E510" s="85">
        <v>0.23</v>
      </c>
      <c r="F510" s="85">
        <v>262.25</v>
      </c>
      <c r="G510" s="85">
        <v>1</v>
      </c>
      <c r="H510" s="85" t="s">
        <v>949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5" t="s">
        <v>960</v>
      </c>
      <c r="B511" s="85" t="s">
        <v>894</v>
      </c>
      <c r="C511" s="85">
        <v>0.54</v>
      </c>
      <c r="D511" s="85">
        <v>622</v>
      </c>
      <c r="E511" s="85">
        <v>0.64</v>
      </c>
      <c r="F511" s="85">
        <v>746.77</v>
      </c>
      <c r="G511" s="85">
        <v>1</v>
      </c>
      <c r="H511" s="85" t="s">
        <v>949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5" t="s">
        <v>950</v>
      </c>
      <c r="B512" s="85" t="s">
        <v>894</v>
      </c>
      <c r="C512" s="85">
        <v>0.54</v>
      </c>
      <c r="D512" s="85">
        <v>622</v>
      </c>
      <c r="E512" s="85">
        <v>0.8</v>
      </c>
      <c r="F512" s="85">
        <v>926.82</v>
      </c>
      <c r="G512" s="85">
        <v>1</v>
      </c>
      <c r="H512" s="85" t="s">
        <v>949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85" t="s">
        <v>951</v>
      </c>
      <c r="B513" s="85" t="s">
        <v>894</v>
      </c>
      <c r="C513" s="85">
        <v>0.54</v>
      </c>
      <c r="D513" s="85">
        <v>622</v>
      </c>
      <c r="E513" s="85">
        <v>0.08</v>
      </c>
      <c r="F513" s="85">
        <v>87.39</v>
      </c>
      <c r="G513" s="85">
        <v>1</v>
      </c>
      <c r="H513" s="85" t="s">
        <v>949</v>
      </c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85" t="s">
        <v>952</v>
      </c>
      <c r="B514" s="85" t="s">
        <v>894</v>
      </c>
      <c r="C514" s="85">
        <v>0.54</v>
      </c>
      <c r="D514" s="85">
        <v>622</v>
      </c>
      <c r="E514" s="85">
        <v>0.45</v>
      </c>
      <c r="F514" s="85">
        <v>518.92999999999995</v>
      </c>
      <c r="G514" s="85">
        <v>1</v>
      </c>
      <c r="H514" s="85" t="s">
        <v>949</v>
      </c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5" t="s">
        <v>953</v>
      </c>
      <c r="B515" s="85" t="s">
        <v>894</v>
      </c>
      <c r="C515" s="85">
        <v>0.54</v>
      </c>
      <c r="D515" s="85">
        <v>622</v>
      </c>
      <c r="E515" s="85">
        <v>0.05</v>
      </c>
      <c r="F515" s="85">
        <v>58.66</v>
      </c>
      <c r="G515" s="85">
        <v>1</v>
      </c>
      <c r="H515" s="85" t="s">
        <v>949</v>
      </c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85" t="s">
        <v>954</v>
      </c>
      <c r="B516" s="85" t="s">
        <v>894</v>
      </c>
      <c r="C516" s="85">
        <v>0.54</v>
      </c>
      <c r="D516" s="85">
        <v>622</v>
      </c>
      <c r="E516" s="85">
        <v>0.36</v>
      </c>
      <c r="F516" s="85">
        <v>416.6</v>
      </c>
      <c r="G516" s="85">
        <v>1</v>
      </c>
      <c r="H516" s="85" t="s">
        <v>949</v>
      </c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85" t="s">
        <v>955</v>
      </c>
      <c r="B517" s="85" t="s">
        <v>894</v>
      </c>
      <c r="C517" s="85">
        <v>0.56999999999999995</v>
      </c>
      <c r="D517" s="85">
        <v>622</v>
      </c>
      <c r="E517" s="85">
        <v>1.93</v>
      </c>
      <c r="F517" s="85">
        <v>2110.48</v>
      </c>
      <c r="G517" s="85">
        <v>1</v>
      </c>
      <c r="H517" s="85" t="s">
        <v>949</v>
      </c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5" t="s">
        <v>956</v>
      </c>
      <c r="B518" s="85" t="s">
        <v>894</v>
      </c>
      <c r="C518" s="85">
        <v>0.54</v>
      </c>
      <c r="D518" s="85">
        <v>622</v>
      </c>
      <c r="E518" s="85">
        <v>0.13</v>
      </c>
      <c r="F518" s="85">
        <v>155.31</v>
      </c>
      <c r="G518" s="85">
        <v>1</v>
      </c>
      <c r="H518" s="85" t="s">
        <v>949</v>
      </c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85" t="s">
        <v>957</v>
      </c>
      <c r="B519" s="85" t="s">
        <v>894</v>
      </c>
      <c r="C519" s="85">
        <v>0.54</v>
      </c>
      <c r="D519" s="85">
        <v>622</v>
      </c>
      <c r="E519" s="85">
        <v>0.34</v>
      </c>
      <c r="F519" s="85">
        <v>388.94</v>
      </c>
      <c r="G519" s="85">
        <v>1</v>
      </c>
      <c r="H519" s="85" t="s">
        <v>949</v>
      </c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77"/>
      <c r="B521" s="85" t="s">
        <v>381</v>
      </c>
      <c r="C521" s="85" t="s">
        <v>961</v>
      </c>
      <c r="D521" s="85" t="s">
        <v>962</v>
      </c>
      <c r="E521" s="85" t="s">
        <v>963</v>
      </c>
      <c r="F521" s="85" t="s">
        <v>964</v>
      </c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5" t="s">
        <v>965</v>
      </c>
      <c r="B522" s="85" t="s">
        <v>966</v>
      </c>
      <c r="C522" s="85" t="s">
        <v>967</v>
      </c>
      <c r="D522" s="85">
        <v>179352</v>
      </c>
      <c r="E522" s="85">
        <v>84.78</v>
      </c>
      <c r="F522" s="85">
        <v>0.9</v>
      </c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77"/>
      <c r="B524" s="85" t="s">
        <v>381</v>
      </c>
      <c r="C524" s="85" t="s">
        <v>968</v>
      </c>
      <c r="D524" s="85" t="s">
        <v>969</v>
      </c>
      <c r="E524" s="85" t="s">
        <v>970</v>
      </c>
      <c r="F524" s="85" t="s">
        <v>971</v>
      </c>
      <c r="G524" s="85" t="s">
        <v>972</v>
      </c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5" t="s">
        <v>973</v>
      </c>
      <c r="B525" s="85" t="s">
        <v>974</v>
      </c>
      <c r="C525" s="85">
        <v>2</v>
      </c>
      <c r="D525" s="85">
        <v>845000</v>
      </c>
      <c r="E525" s="85">
        <v>0.8</v>
      </c>
      <c r="F525" s="85">
        <v>0.34</v>
      </c>
      <c r="G525" s="85">
        <v>0.67</v>
      </c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77"/>
      <c r="B527" s="85" t="s">
        <v>975</v>
      </c>
      <c r="C527" s="85" t="s">
        <v>976</v>
      </c>
      <c r="D527" s="85" t="s">
        <v>977</v>
      </c>
      <c r="E527" s="85" t="s">
        <v>978</v>
      </c>
      <c r="F527" s="85" t="s">
        <v>979</v>
      </c>
      <c r="G527" s="85" t="s">
        <v>980</v>
      </c>
      <c r="H527" s="85" t="s">
        <v>981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5" t="s">
        <v>982</v>
      </c>
      <c r="B528" s="85">
        <v>58504.046799999996</v>
      </c>
      <c r="C528" s="85">
        <v>95.822199999999995</v>
      </c>
      <c r="D528" s="85">
        <v>231.45930000000001</v>
      </c>
      <c r="E528" s="85">
        <v>0</v>
      </c>
      <c r="F528" s="85">
        <v>8.9999999999999998E-4</v>
      </c>
      <c r="G528" s="85">
        <v>240638.88870000001</v>
      </c>
      <c r="H528" s="85">
        <v>24438.489600000001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5" t="s">
        <v>983</v>
      </c>
      <c r="B529" s="85">
        <v>50527.258300000001</v>
      </c>
      <c r="C529" s="85">
        <v>82.825199999999995</v>
      </c>
      <c r="D529" s="85">
        <v>200.26830000000001</v>
      </c>
      <c r="E529" s="85">
        <v>0</v>
      </c>
      <c r="F529" s="85">
        <v>8.0000000000000004E-4</v>
      </c>
      <c r="G529" s="85">
        <v>208211.29759999999</v>
      </c>
      <c r="H529" s="85">
        <v>21113.060600000001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5" t="s">
        <v>984</v>
      </c>
      <c r="B530" s="85">
        <v>52705.411999999997</v>
      </c>
      <c r="C530" s="85">
        <v>86.703199999999995</v>
      </c>
      <c r="D530" s="85">
        <v>210.56620000000001</v>
      </c>
      <c r="E530" s="85">
        <v>0</v>
      </c>
      <c r="F530" s="85">
        <v>8.0000000000000004E-4</v>
      </c>
      <c r="G530" s="85">
        <v>218919.91589999999</v>
      </c>
      <c r="H530" s="85">
        <v>22053.381099999999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5" t="s">
        <v>985</v>
      </c>
      <c r="B531" s="85">
        <v>47671.090700000001</v>
      </c>
      <c r="C531" s="85">
        <v>79.212900000000005</v>
      </c>
      <c r="D531" s="85">
        <v>194.7372</v>
      </c>
      <c r="E531" s="85">
        <v>0</v>
      </c>
      <c r="F531" s="85">
        <v>8.0000000000000004E-4</v>
      </c>
      <c r="G531" s="85">
        <v>202468.73970000001</v>
      </c>
      <c r="H531" s="85">
        <v>20024.5206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5" t="s">
        <v>391</v>
      </c>
      <c r="B532" s="85">
        <v>49160.133900000001</v>
      </c>
      <c r="C532" s="85">
        <v>82.459599999999995</v>
      </c>
      <c r="D532" s="85">
        <v>205.00069999999999</v>
      </c>
      <c r="E532" s="85">
        <v>0</v>
      </c>
      <c r="F532" s="85">
        <v>8.0000000000000004E-4</v>
      </c>
      <c r="G532" s="85">
        <v>213145.209</v>
      </c>
      <c r="H532" s="85">
        <v>20725.7683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5" t="s">
        <v>986</v>
      </c>
      <c r="B533" s="85">
        <v>50074.561999999998</v>
      </c>
      <c r="C533" s="85">
        <v>84.806899999999999</v>
      </c>
      <c r="D533" s="85">
        <v>213.21629999999999</v>
      </c>
      <c r="E533" s="85">
        <v>0</v>
      </c>
      <c r="F533" s="85">
        <v>8.0000000000000004E-4</v>
      </c>
      <c r="G533" s="85">
        <v>221692.85889999999</v>
      </c>
      <c r="H533" s="85">
        <v>21191.0717</v>
      </c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5" t="s">
        <v>987</v>
      </c>
      <c r="B534" s="85">
        <v>56702.674200000001</v>
      </c>
      <c r="C534" s="85">
        <v>96.694800000000001</v>
      </c>
      <c r="D534" s="85">
        <v>245.0247</v>
      </c>
      <c r="E534" s="85">
        <v>0</v>
      </c>
      <c r="F534" s="85">
        <v>1E-3</v>
      </c>
      <c r="G534" s="85">
        <v>254770.30910000001</v>
      </c>
      <c r="H534" s="85">
        <v>24061.013599999998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5" t="s">
        <v>988</v>
      </c>
      <c r="B535" s="85">
        <v>54681.735999999997</v>
      </c>
      <c r="C535" s="85">
        <v>93.161299999999997</v>
      </c>
      <c r="D535" s="85">
        <v>235.81979999999999</v>
      </c>
      <c r="E535" s="85">
        <v>0</v>
      </c>
      <c r="F535" s="85">
        <v>8.9999999999999998E-4</v>
      </c>
      <c r="G535" s="85">
        <v>245198.67559999999</v>
      </c>
      <c r="H535" s="85">
        <v>23194.901600000001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5" t="s">
        <v>989</v>
      </c>
      <c r="B536" s="85">
        <v>49328.434699999998</v>
      </c>
      <c r="C536" s="85">
        <v>83.516199999999998</v>
      </c>
      <c r="D536" s="85">
        <v>209.89330000000001</v>
      </c>
      <c r="E536" s="85">
        <v>0</v>
      </c>
      <c r="F536" s="85">
        <v>8.0000000000000004E-4</v>
      </c>
      <c r="G536" s="85">
        <v>218237.5336</v>
      </c>
      <c r="H536" s="85">
        <v>20872.671200000001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85" t="s">
        <v>990</v>
      </c>
      <c r="B537" s="85">
        <v>49288.532899999998</v>
      </c>
      <c r="C537" s="85">
        <v>82.502799999999993</v>
      </c>
      <c r="D537" s="85">
        <v>204.60380000000001</v>
      </c>
      <c r="E537" s="85">
        <v>0</v>
      </c>
      <c r="F537" s="85">
        <v>8.0000000000000004E-4</v>
      </c>
      <c r="G537" s="85">
        <v>212731.27220000001</v>
      </c>
      <c r="H537" s="85">
        <v>20763.0033</v>
      </c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85" t="s">
        <v>991</v>
      </c>
      <c r="B538" s="85">
        <v>50809.783600000002</v>
      </c>
      <c r="C538" s="85">
        <v>83.8994</v>
      </c>
      <c r="D538" s="85">
        <v>204.69589999999999</v>
      </c>
      <c r="E538" s="85">
        <v>0</v>
      </c>
      <c r="F538" s="85">
        <v>8.0000000000000004E-4</v>
      </c>
      <c r="G538" s="85">
        <v>212819.0318</v>
      </c>
      <c r="H538" s="85">
        <v>21291.062399999999</v>
      </c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85" t="s">
        <v>992</v>
      </c>
      <c r="B539" s="85">
        <v>58793.692799999997</v>
      </c>
      <c r="C539" s="85">
        <v>96.363</v>
      </c>
      <c r="D539" s="85">
        <v>232.96469999999999</v>
      </c>
      <c r="E539" s="85">
        <v>0</v>
      </c>
      <c r="F539" s="85">
        <v>8.9999999999999998E-4</v>
      </c>
      <c r="G539" s="85">
        <v>242204.4333</v>
      </c>
      <c r="H539" s="85">
        <v>24565.995200000001</v>
      </c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85"/>
      <c r="B540" s="85"/>
      <c r="C540" s="85"/>
      <c r="D540" s="85"/>
      <c r="E540" s="85"/>
      <c r="F540" s="85"/>
      <c r="G540" s="85"/>
      <c r="H540" s="85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85" t="s">
        <v>993</v>
      </c>
      <c r="B541" s="85">
        <v>628247.35800000001</v>
      </c>
      <c r="C541" s="85">
        <v>1047.9675999999999</v>
      </c>
      <c r="D541" s="85">
        <v>2588.2503000000002</v>
      </c>
      <c r="E541" s="85">
        <v>0</v>
      </c>
      <c r="F541" s="85">
        <v>1.0200000000000001E-2</v>
      </c>
      <c r="G541" s="86">
        <v>2691040</v>
      </c>
      <c r="H541" s="85">
        <v>264294.93920000002</v>
      </c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85" t="s">
        <v>994</v>
      </c>
      <c r="B542" s="85">
        <v>47671.090700000001</v>
      </c>
      <c r="C542" s="85">
        <v>79.212900000000005</v>
      </c>
      <c r="D542" s="85">
        <v>194.7372</v>
      </c>
      <c r="E542" s="85">
        <v>0</v>
      </c>
      <c r="F542" s="85">
        <v>8.0000000000000004E-4</v>
      </c>
      <c r="G542" s="85">
        <v>202468.73970000001</v>
      </c>
      <c r="H542" s="85">
        <v>20024.5206</v>
      </c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85" t="s">
        <v>995</v>
      </c>
      <c r="B543" s="85">
        <v>58793.692799999997</v>
      </c>
      <c r="C543" s="85">
        <v>96.694800000000001</v>
      </c>
      <c r="D543" s="85">
        <v>245.0247</v>
      </c>
      <c r="E543" s="85">
        <v>0</v>
      </c>
      <c r="F543" s="85">
        <v>1E-3</v>
      </c>
      <c r="G543" s="85">
        <v>254770.30910000001</v>
      </c>
      <c r="H543" s="85">
        <v>24565.995200000001</v>
      </c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77"/>
      <c r="B545" s="85" t="s">
        <v>996</v>
      </c>
      <c r="C545" s="85" t="s">
        <v>997</v>
      </c>
      <c r="D545" s="85" t="s">
        <v>998</v>
      </c>
      <c r="E545" s="85" t="s">
        <v>999</v>
      </c>
      <c r="F545" s="85" t="s">
        <v>1000</v>
      </c>
      <c r="G545" s="85" t="s">
        <v>1001</v>
      </c>
      <c r="H545" s="85" t="s">
        <v>1002</v>
      </c>
      <c r="I545" s="85" t="s">
        <v>1003</v>
      </c>
      <c r="J545" s="85" t="s">
        <v>1004</v>
      </c>
      <c r="K545" s="85" t="s">
        <v>1005</v>
      </c>
      <c r="L545" s="85" t="s">
        <v>1006</v>
      </c>
      <c r="M545" s="85" t="s">
        <v>1007</v>
      </c>
      <c r="N545" s="85" t="s">
        <v>1008</v>
      </c>
      <c r="O545" s="85" t="s">
        <v>1009</v>
      </c>
      <c r="P545" s="85" t="s">
        <v>1010</v>
      </c>
      <c r="Q545" s="85" t="s">
        <v>1011</v>
      </c>
      <c r="R545" s="85" t="s">
        <v>1012</v>
      </c>
      <c r="S545" s="85" t="s">
        <v>1013</v>
      </c>
    </row>
    <row r="546" spans="1:19">
      <c r="A546" s="85" t="s">
        <v>982</v>
      </c>
      <c r="B546" s="86">
        <v>190781000000</v>
      </c>
      <c r="C546" s="85">
        <v>137802.804</v>
      </c>
      <c r="D546" s="85" t="s">
        <v>1063</v>
      </c>
      <c r="E546" s="85">
        <v>26328.66</v>
      </c>
      <c r="F546" s="85">
        <v>57998.832999999999</v>
      </c>
      <c r="G546" s="85">
        <v>7937.1019999999999</v>
      </c>
      <c r="H546" s="85">
        <v>45253.733</v>
      </c>
      <c r="I546" s="85">
        <v>199.69900000000001</v>
      </c>
      <c r="J546" s="85">
        <v>0</v>
      </c>
      <c r="K546" s="85">
        <v>84.778000000000006</v>
      </c>
      <c r="L546" s="85">
        <v>0</v>
      </c>
      <c r="M546" s="85">
        <v>0</v>
      </c>
      <c r="N546" s="85">
        <v>0</v>
      </c>
      <c r="O546" s="85">
        <v>0</v>
      </c>
      <c r="P546" s="85">
        <v>0</v>
      </c>
      <c r="Q546" s="85">
        <v>0</v>
      </c>
      <c r="R546" s="85">
        <v>0</v>
      </c>
      <c r="S546" s="85">
        <v>0</v>
      </c>
    </row>
    <row r="547" spans="1:19">
      <c r="A547" s="85" t="s">
        <v>983</v>
      </c>
      <c r="B547" s="86">
        <v>165072000000</v>
      </c>
      <c r="C547" s="85">
        <v>124166.682</v>
      </c>
      <c r="D547" s="85" t="s">
        <v>1159</v>
      </c>
      <c r="E547" s="85">
        <v>24311.728999999999</v>
      </c>
      <c r="F547" s="85">
        <v>51279.599000000002</v>
      </c>
      <c r="G547" s="85">
        <v>7803.7569999999996</v>
      </c>
      <c r="H547" s="85">
        <v>40639.99</v>
      </c>
      <c r="I547" s="85">
        <v>46.826999999999998</v>
      </c>
      <c r="J547" s="85">
        <v>0</v>
      </c>
      <c r="K547" s="85">
        <v>84.778000000000006</v>
      </c>
      <c r="L547" s="85">
        <v>0</v>
      </c>
      <c r="M547" s="85">
        <v>0</v>
      </c>
      <c r="N547" s="85">
        <v>0</v>
      </c>
      <c r="O547" s="85">
        <v>0</v>
      </c>
      <c r="P547" s="85">
        <v>0</v>
      </c>
      <c r="Q547" s="85">
        <v>0</v>
      </c>
      <c r="R547" s="85">
        <v>0</v>
      </c>
      <c r="S547" s="85">
        <v>0</v>
      </c>
    </row>
    <row r="548" spans="1:19">
      <c r="A548" s="85" t="s">
        <v>984</v>
      </c>
      <c r="B548" s="86">
        <v>173562000000</v>
      </c>
      <c r="C548" s="85">
        <v>112981.462</v>
      </c>
      <c r="D548" s="85" t="s">
        <v>1160</v>
      </c>
      <c r="E548" s="85">
        <v>24311.728999999999</v>
      </c>
      <c r="F548" s="85">
        <v>51279.599000000002</v>
      </c>
      <c r="G548" s="85">
        <v>7603.5420000000004</v>
      </c>
      <c r="H548" s="85">
        <v>28523.91</v>
      </c>
      <c r="I548" s="85">
        <v>1177.902</v>
      </c>
      <c r="J548" s="85">
        <v>0</v>
      </c>
      <c r="K548" s="85">
        <v>84.778000000000006</v>
      </c>
      <c r="L548" s="85">
        <v>0</v>
      </c>
      <c r="M548" s="85">
        <v>0</v>
      </c>
      <c r="N548" s="85">
        <v>0</v>
      </c>
      <c r="O548" s="85">
        <v>0</v>
      </c>
      <c r="P548" s="85">
        <v>0</v>
      </c>
      <c r="Q548" s="85">
        <v>0</v>
      </c>
      <c r="R548" s="85">
        <v>0</v>
      </c>
      <c r="S548" s="85">
        <v>0</v>
      </c>
    </row>
    <row r="549" spans="1:19">
      <c r="A549" s="85" t="s">
        <v>985</v>
      </c>
      <c r="B549" s="86">
        <v>160520000000</v>
      </c>
      <c r="C549" s="85">
        <v>104703.164</v>
      </c>
      <c r="D549" s="85" t="s">
        <v>1161</v>
      </c>
      <c r="E549" s="85">
        <v>36517.966999999997</v>
      </c>
      <c r="F549" s="85">
        <v>38824.769999999997</v>
      </c>
      <c r="G549" s="85">
        <v>8905.5609999999997</v>
      </c>
      <c r="H549" s="85">
        <v>0</v>
      </c>
      <c r="I549" s="85">
        <v>17889.088</v>
      </c>
      <c r="J549" s="85">
        <v>2481</v>
      </c>
      <c r="K549" s="85">
        <v>84.778000000000006</v>
      </c>
      <c r="L549" s="85">
        <v>0</v>
      </c>
      <c r="M549" s="85">
        <v>0</v>
      </c>
      <c r="N549" s="85">
        <v>0</v>
      </c>
      <c r="O549" s="85">
        <v>0</v>
      </c>
      <c r="P549" s="85">
        <v>0</v>
      </c>
      <c r="Q549" s="85">
        <v>0</v>
      </c>
      <c r="R549" s="85">
        <v>0</v>
      </c>
      <c r="S549" s="85">
        <v>0</v>
      </c>
    </row>
    <row r="550" spans="1:19">
      <c r="A550" s="85" t="s">
        <v>391</v>
      </c>
      <c r="B550" s="86">
        <v>168984000000</v>
      </c>
      <c r="C550" s="85">
        <v>112196.20299999999</v>
      </c>
      <c r="D550" s="85" t="s">
        <v>1162</v>
      </c>
      <c r="E550" s="85">
        <v>36517.966999999997</v>
      </c>
      <c r="F550" s="85">
        <v>38824.769999999997</v>
      </c>
      <c r="G550" s="85">
        <v>9392.18</v>
      </c>
      <c r="H550" s="85">
        <v>0</v>
      </c>
      <c r="I550" s="85">
        <v>24895.508000000002</v>
      </c>
      <c r="J550" s="85">
        <v>2481</v>
      </c>
      <c r="K550" s="85">
        <v>84.778000000000006</v>
      </c>
      <c r="L550" s="85">
        <v>0</v>
      </c>
      <c r="M550" s="85">
        <v>0</v>
      </c>
      <c r="N550" s="85">
        <v>0</v>
      </c>
      <c r="O550" s="85">
        <v>0</v>
      </c>
      <c r="P550" s="85">
        <v>0</v>
      </c>
      <c r="Q550" s="85">
        <v>0</v>
      </c>
      <c r="R550" s="85">
        <v>0</v>
      </c>
      <c r="S550" s="85">
        <v>0</v>
      </c>
    </row>
    <row r="551" spans="1:19">
      <c r="A551" s="85" t="s">
        <v>986</v>
      </c>
      <c r="B551" s="86">
        <v>175761000000</v>
      </c>
      <c r="C551" s="85">
        <v>115484.86599999999</v>
      </c>
      <c r="D551" s="85" t="s">
        <v>1163</v>
      </c>
      <c r="E551" s="85">
        <v>36517.966999999997</v>
      </c>
      <c r="F551" s="85">
        <v>38824.769999999997</v>
      </c>
      <c r="G551" s="85">
        <v>9660.1409999999996</v>
      </c>
      <c r="H551" s="85">
        <v>0</v>
      </c>
      <c r="I551" s="85">
        <v>27916.21</v>
      </c>
      <c r="J551" s="85">
        <v>2481</v>
      </c>
      <c r="K551" s="85">
        <v>84.778000000000006</v>
      </c>
      <c r="L551" s="85">
        <v>0</v>
      </c>
      <c r="M551" s="85">
        <v>0</v>
      </c>
      <c r="N551" s="85">
        <v>0</v>
      </c>
      <c r="O551" s="85">
        <v>0</v>
      </c>
      <c r="P551" s="85">
        <v>0</v>
      </c>
      <c r="Q551" s="85">
        <v>0</v>
      </c>
      <c r="R551" s="85">
        <v>0</v>
      </c>
      <c r="S551" s="85">
        <v>0</v>
      </c>
    </row>
    <row r="552" spans="1:19">
      <c r="A552" s="85" t="s">
        <v>987</v>
      </c>
      <c r="B552" s="86">
        <v>201985000000</v>
      </c>
      <c r="C552" s="85">
        <v>124133.97199999999</v>
      </c>
      <c r="D552" s="85" t="s">
        <v>1064</v>
      </c>
      <c r="E552" s="85">
        <v>26328.66</v>
      </c>
      <c r="F552" s="85">
        <v>57998.832999999999</v>
      </c>
      <c r="G552" s="85">
        <v>9400.9609999999993</v>
      </c>
      <c r="H552" s="85">
        <v>0</v>
      </c>
      <c r="I552" s="85">
        <v>30320.741000000002</v>
      </c>
      <c r="J552" s="85">
        <v>0</v>
      </c>
      <c r="K552" s="85">
        <v>84.778000000000006</v>
      </c>
      <c r="L552" s="85">
        <v>0</v>
      </c>
      <c r="M552" s="85">
        <v>0</v>
      </c>
      <c r="N552" s="85">
        <v>0</v>
      </c>
      <c r="O552" s="85">
        <v>0</v>
      </c>
      <c r="P552" s="85">
        <v>0</v>
      </c>
      <c r="Q552" s="85">
        <v>0</v>
      </c>
      <c r="R552" s="85">
        <v>0</v>
      </c>
      <c r="S552" s="85">
        <v>0</v>
      </c>
    </row>
    <row r="553" spans="1:19">
      <c r="A553" s="85" t="s">
        <v>988</v>
      </c>
      <c r="B553" s="86">
        <v>194396000000</v>
      </c>
      <c r="C553" s="85">
        <v>119214.912</v>
      </c>
      <c r="D553" s="85" t="s">
        <v>1164</v>
      </c>
      <c r="E553" s="85">
        <v>36517.966999999997</v>
      </c>
      <c r="F553" s="85">
        <v>38824.769999999997</v>
      </c>
      <c r="G553" s="85">
        <v>9892.0750000000007</v>
      </c>
      <c r="H553" s="85">
        <v>0</v>
      </c>
      <c r="I553" s="85">
        <v>31414.321</v>
      </c>
      <c r="J553" s="85">
        <v>2481</v>
      </c>
      <c r="K553" s="85">
        <v>84.778000000000006</v>
      </c>
      <c r="L553" s="85">
        <v>0</v>
      </c>
      <c r="M553" s="85">
        <v>0</v>
      </c>
      <c r="N553" s="85">
        <v>0</v>
      </c>
      <c r="O553" s="85">
        <v>0</v>
      </c>
      <c r="P553" s="85">
        <v>0</v>
      </c>
      <c r="Q553" s="85">
        <v>0</v>
      </c>
      <c r="R553" s="85">
        <v>0</v>
      </c>
      <c r="S553" s="85">
        <v>0</v>
      </c>
    </row>
    <row r="554" spans="1:19">
      <c r="A554" s="85" t="s">
        <v>989</v>
      </c>
      <c r="B554" s="86">
        <v>173021000000</v>
      </c>
      <c r="C554" s="85">
        <v>117847.743</v>
      </c>
      <c r="D554" s="85" t="s">
        <v>1021</v>
      </c>
      <c r="E554" s="85">
        <v>26328.66</v>
      </c>
      <c r="F554" s="85">
        <v>57998.832999999999</v>
      </c>
      <c r="G554" s="85">
        <v>9008.3459999999995</v>
      </c>
      <c r="H554" s="85">
        <v>0</v>
      </c>
      <c r="I554" s="85">
        <v>24427.126</v>
      </c>
      <c r="J554" s="85">
        <v>0</v>
      </c>
      <c r="K554" s="85">
        <v>84.778000000000006</v>
      </c>
      <c r="L554" s="85">
        <v>0</v>
      </c>
      <c r="M554" s="85">
        <v>0</v>
      </c>
      <c r="N554" s="85">
        <v>0</v>
      </c>
      <c r="O554" s="85">
        <v>0</v>
      </c>
      <c r="P554" s="85">
        <v>0</v>
      </c>
      <c r="Q554" s="85">
        <v>0</v>
      </c>
      <c r="R554" s="85">
        <v>0</v>
      </c>
      <c r="S554" s="85">
        <v>0</v>
      </c>
    </row>
    <row r="555" spans="1:19">
      <c r="A555" s="85" t="s">
        <v>990</v>
      </c>
      <c r="B555" s="86">
        <v>168656000000</v>
      </c>
      <c r="C555" s="85">
        <v>108223.461</v>
      </c>
      <c r="D555" s="85" t="s">
        <v>1111</v>
      </c>
      <c r="E555" s="85">
        <v>26328.66</v>
      </c>
      <c r="F555" s="85">
        <v>57998.832999999999</v>
      </c>
      <c r="G555" s="85">
        <v>7536.3710000000001</v>
      </c>
      <c r="H555" s="85">
        <v>11877.123</v>
      </c>
      <c r="I555" s="85">
        <v>4397.6959999999999</v>
      </c>
      <c r="J555" s="85">
        <v>0</v>
      </c>
      <c r="K555" s="85">
        <v>84.778000000000006</v>
      </c>
      <c r="L555" s="85">
        <v>0</v>
      </c>
      <c r="M555" s="85">
        <v>0</v>
      </c>
      <c r="N555" s="85">
        <v>0</v>
      </c>
      <c r="O555" s="85">
        <v>0</v>
      </c>
      <c r="P555" s="85">
        <v>0</v>
      </c>
      <c r="Q555" s="85">
        <v>0</v>
      </c>
      <c r="R555" s="85">
        <v>0</v>
      </c>
      <c r="S555" s="85">
        <v>0</v>
      </c>
    </row>
    <row r="556" spans="1:19">
      <c r="A556" s="85" t="s">
        <v>991</v>
      </c>
      <c r="B556" s="86">
        <v>168725000000</v>
      </c>
      <c r="C556" s="85">
        <v>113447.476</v>
      </c>
      <c r="D556" s="85" t="s">
        <v>1110</v>
      </c>
      <c r="E556" s="85">
        <v>26328.66</v>
      </c>
      <c r="F556" s="85">
        <v>57998.832999999999</v>
      </c>
      <c r="G556" s="85">
        <v>7445.3239999999996</v>
      </c>
      <c r="H556" s="85">
        <v>19543.300999999999</v>
      </c>
      <c r="I556" s="85">
        <v>2046.58</v>
      </c>
      <c r="J556" s="85">
        <v>0</v>
      </c>
      <c r="K556" s="85">
        <v>84.778000000000006</v>
      </c>
      <c r="L556" s="85">
        <v>0</v>
      </c>
      <c r="M556" s="85">
        <v>0</v>
      </c>
      <c r="N556" s="85">
        <v>0</v>
      </c>
      <c r="O556" s="85">
        <v>0</v>
      </c>
      <c r="P556" s="85">
        <v>0</v>
      </c>
      <c r="Q556" s="85">
        <v>0</v>
      </c>
      <c r="R556" s="85">
        <v>0</v>
      </c>
      <c r="S556" s="85">
        <v>0</v>
      </c>
    </row>
    <row r="557" spans="1:19">
      <c r="A557" s="85" t="s">
        <v>992</v>
      </c>
      <c r="B557" s="86">
        <v>192023000000</v>
      </c>
      <c r="C557" s="85">
        <v>130625.288</v>
      </c>
      <c r="D557" s="85" t="s">
        <v>1165</v>
      </c>
      <c r="E557" s="85">
        <v>24311.728999999999</v>
      </c>
      <c r="F557" s="85">
        <v>51279.599000000002</v>
      </c>
      <c r="G557" s="85">
        <v>7906.9579999999996</v>
      </c>
      <c r="H557" s="85">
        <v>44537.701999999997</v>
      </c>
      <c r="I557" s="85">
        <v>23.521999999999998</v>
      </c>
      <c r="J557" s="85">
        <v>2481</v>
      </c>
      <c r="K557" s="85">
        <v>84.778000000000006</v>
      </c>
      <c r="L557" s="85">
        <v>0</v>
      </c>
      <c r="M557" s="85">
        <v>0</v>
      </c>
      <c r="N557" s="85">
        <v>0</v>
      </c>
      <c r="O557" s="85">
        <v>0</v>
      </c>
      <c r="P557" s="85">
        <v>0</v>
      </c>
      <c r="Q557" s="85">
        <v>0</v>
      </c>
      <c r="R557" s="85">
        <v>0</v>
      </c>
      <c r="S557" s="85">
        <v>0</v>
      </c>
    </row>
    <row r="558" spans="1:19">
      <c r="A558" s="85"/>
      <c r="B558" s="85"/>
      <c r="C558" s="85"/>
      <c r="D558" s="85"/>
      <c r="E558" s="85"/>
      <c r="F558" s="85"/>
      <c r="G558" s="85"/>
      <c r="H558" s="85"/>
      <c r="I558" s="85"/>
      <c r="J558" s="85"/>
      <c r="K558" s="85"/>
      <c r="L558" s="85"/>
      <c r="M558" s="85"/>
      <c r="N558" s="85"/>
      <c r="O558" s="85"/>
      <c r="P558" s="85"/>
      <c r="Q558" s="85"/>
      <c r="R558" s="85"/>
      <c r="S558" s="85"/>
    </row>
    <row r="559" spans="1:19">
      <c r="A559" s="85" t="s">
        <v>993</v>
      </c>
      <c r="B559" s="86">
        <v>2133490000000</v>
      </c>
      <c r="C559" s="85"/>
      <c r="D559" s="85"/>
      <c r="E559" s="85"/>
      <c r="F559" s="85"/>
      <c r="G559" s="85"/>
      <c r="H559" s="85"/>
      <c r="I559" s="85"/>
      <c r="J559" s="85"/>
      <c r="K559" s="85"/>
      <c r="L559" s="85">
        <v>0</v>
      </c>
      <c r="M559" s="85">
        <v>0</v>
      </c>
      <c r="N559" s="85">
        <v>0</v>
      </c>
      <c r="O559" s="85">
        <v>0</v>
      </c>
      <c r="P559" s="85">
        <v>0</v>
      </c>
      <c r="Q559" s="85">
        <v>0</v>
      </c>
      <c r="R559" s="85">
        <v>0</v>
      </c>
      <c r="S559" s="85">
        <v>0</v>
      </c>
    </row>
    <row r="560" spans="1:19">
      <c r="A560" s="85" t="s">
        <v>994</v>
      </c>
      <c r="B560" s="86">
        <v>160520000000</v>
      </c>
      <c r="C560" s="85">
        <v>104703.164</v>
      </c>
      <c r="D560" s="85"/>
      <c r="E560" s="85">
        <v>24311.728999999999</v>
      </c>
      <c r="F560" s="85">
        <v>38824.769999999997</v>
      </c>
      <c r="G560" s="85">
        <v>7445.3239999999996</v>
      </c>
      <c r="H560" s="85">
        <v>0</v>
      </c>
      <c r="I560" s="85">
        <v>23.521999999999998</v>
      </c>
      <c r="J560" s="85">
        <v>0</v>
      </c>
      <c r="K560" s="85">
        <v>84.778000000000006</v>
      </c>
      <c r="L560" s="85">
        <v>0</v>
      </c>
      <c r="M560" s="85">
        <v>0</v>
      </c>
      <c r="N560" s="85">
        <v>0</v>
      </c>
      <c r="O560" s="85">
        <v>0</v>
      </c>
      <c r="P560" s="85">
        <v>0</v>
      </c>
      <c r="Q560" s="85">
        <v>0</v>
      </c>
      <c r="R560" s="85">
        <v>0</v>
      </c>
      <c r="S560" s="85">
        <v>0</v>
      </c>
    </row>
    <row r="561" spans="1:19">
      <c r="A561" s="85" t="s">
        <v>995</v>
      </c>
      <c r="B561" s="86">
        <v>201985000000</v>
      </c>
      <c r="C561" s="85">
        <v>137802.804</v>
      </c>
      <c r="D561" s="85"/>
      <c r="E561" s="85">
        <v>36517.966999999997</v>
      </c>
      <c r="F561" s="85">
        <v>57998.832999999999</v>
      </c>
      <c r="G561" s="85">
        <v>9892.0750000000007</v>
      </c>
      <c r="H561" s="85">
        <v>45253.733</v>
      </c>
      <c r="I561" s="85">
        <v>31414.321</v>
      </c>
      <c r="J561" s="85">
        <v>2481</v>
      </c>
      <c r="K561" s="85">
        <v>84.778000000000006</v>
      </c>
      <c r="L561" s="85">
        <v>0</v>
      </c>
      <c r="M561" s="85">
        <v>0</v>
      </c>
      <c r="N561" s="85">
        <v>0</v>
      </c>
      <c r="O561" s="85">
        <v>0</v>
      </c>
      <c r="P561" s="85">
        <v>0</v>
      </c>
      <c r="Q561" s="85">
        <v>0</v>
      </c>
      <c r="R561" s="85">
        <v>0</v>
      </c>
      <c r="S561" s="85">
        <v>0</v>
      </c>
    </row>
    <row r="562" spans="1:19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77"/>
      <c r="B563" s="85" t="s">
        <v>1024</v>
      </c>
      <c r="C563" s="85" t="s">
        <v>1025</v>
      </c>
      <c r="D563" s="85" t="s">
        <v>271</v>
      </c>
      <c r="E563" s="85" t="s">
        <v>220</v>
      </c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85" t="s">
        <v>1026</v>
      </c>
      <c r="B564" s="85">
        <v>22077.29</v>
      </c>
      <c r="C564" s="85">
        <v>8789.6</v>
      </c>
      <c r="D564" s="85">
        <v>0</v>
      </c>
      <c r="E564" s="85">
        <v>30866.89</v>
      </c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85" t="s">
        <v>1027</v>
      </c>
      <c r="B565" s="85">
        <v>5.5</v>
      </c>
      <c r="C565" s="85">
        <v>2.19</v>
      </c>
      <c r="D565" s="85">
        <v>0</v>
      </c>
      <c r="E565" s="85">
        <v>7.69</v>
      </c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85" t="s">
        <v>1028</v>
      </c>
      <c r="B566" s="85">
        <v>5.58</v>
      </c>
      <c r="C566" s="85">
        <v>2.2200000000000002</v>
      </c>
      <c r="D566" s="85">
        <v>0</v>
      </c>
      <c r="E566" s="85">
        <v>7.81</v>
      </c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0"/>
  <dimension ref="A1:S566"/>
  <sheetViews>
    <sheetView workbookViewId="0"/>
  </sheetViews>
  <sheetFormatPr defaultRowHeight="10.5"/>
  <cols>
    <col min="1" max="1" width="38.6640625" style="76" customWidth="1"/>
    <col min="2" max="2" width="32.5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9" width="38.33203125" style="76" customWidth="1"/>
    <col min="10" max="10" width="46.1640625" style="76" customWidth="1"/>
    <col min="11" max="11" width="36.5" style="76" customWidth="1"/>
    <col min="12" max="12" width="4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4.83203125" style="76" customWidth="1"/>
    <col min="18" max="18" width="42.6640625" style="76" customWidth="1"/>
    <col min="19" max="19" width="48.1640625" style="76" customWidth="1"/>
    <col min="20" max="27" width="9.33203125" style="76" customWidth="1"/>
    <col min="28" max="16384" width="9.33203125" style="76"/>
  </cols>
  <sheetData>
    <row r="1" spans="1:19">
      <c r="A1" s="77"/>
      <c r="B1" s="85" t="s">
        <v>423</v>
      </c>
      <c r="C1" s="85" t="s">
        <v>424</v>
      </c>
      <c r="D1" s="85" t="s">
        <v>425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5" t="s">
        <v>426</v>
      </c>
      <c r="B2" s="85">
        <v>3960.15</v>
      </c>
      <c r="C2" s="85">
        <v>986.68</v>
      </c>
      <c r="D2" s="85">
        <v>1001.71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5" t="s">
        <v>427</v>
      </c>
      <c r="B3" s="85">
        <v>3960.15</v>
      </c>
      <c r="C3" s="85">
        <v>986.68</v>
      </c>
      <c r="D3" s="85">
        <v>1001.71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5" t="s">
        <v>428</v>
      </c>
      <c r="B4" s="85">
        <v>9877.8799999999992</v>
      </c>
      <c r="C4" s="85">
        <v>2461.11</v>
      </c>
      <c r="D4" s="85">
        <v>2498.59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5" t="s">
        <v>429</v>
      </c>
      <c r="B5" s="85">
        <v>9877.8799999999992</v>
      </c>
      <c r="C5" s="85">
        <v>2461.11</v>
      </c>
      <c r="D5" s="85">
        <v>2498.59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7"/>
      <c r="B7" s="85" t="s">
        <v>430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5" t="s">
        <v>431</v>
      </c>
      <c r="B8" s="85">
        <v>4013.59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5" t="s">
        <v>432</v>
      </c>
      <c r="B9" s="85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5" t="s">
        <v>433</v>
      </c>
      <c r="B10" s="85">
        <v>60.2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7"/>
      <c r="B12" s="85" t="s">
        <v>434</v>
      </c>
      <c r="C12" s="85" t="s">
        <v>435</v>
      </c>
      <c r="D12" s="85" t="s">
        <v>436</v>
      </c>
      <c r="E12" s="85" t="s">
        <v>437</v>
      </c>
      <c r="F12" s="85" t="s">
        <v>438</v>
      </c>
      <c r="G12" s="85" t="s">
        <v>439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5" t="s">
        <v>336</v>
      </c>
      <c r="B13" s="85">
        <v>376.22</v>
      </c>
      <c r="C13" s="85">
        <v>713.31</v>
      </c>
      <c r="D13" s="85">
        <v>0</v>
      </c>
      <c r="E13" s="85">
        <v>0</v>
      </c>
      <c r="F13" s="85">
        <v>0</v>
      </c>
      <c r="G13" s="85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5" t="s">
        <v>337</v>
      </c>
      <c r="B14" s="85">
        <v>281.72000000000003</v>
      </c>
      <c r="C14" s="85">
        <v>0</v>
      </c>
      <c r="D14" s="85">
        <v>0</v>
      </c>
      <c r="E14" s="85">
        <v>0</v>
      </c>
      <c r="F14" s="85">
        <v>0</v>
      </c>
      <c r="G14" s="85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5" t="s">
        <v>345</v>
      </c>
      <c r="B15" s="85">
        <v>628.34</v>
      </c>
      <c r="C15" s="85">
        <v>0</v>
      </c>
      <c r="D15" s="85">
        <v>0</v>
      </c>
      <c r="E15" s="85">
        <v>0</v>
      </c>
      <c r="F15" s="85">
        <v>0</v>
      </c>
      <c r="G15" s="85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5" t="s">
        <v>346</v>
      </c>
      <c r="B16" s="85">
        <v>38.97</v>
      </c>
      <c r="C16" s="85">
        <v>0</v>
      </c>
      <c r="D16" s="85">
        <v>0</v>
      </c>
      <c r="E16" s="85">
        <v>0</v>
      </c>
      <c r="F16" s="85">
        <v>0</v>
      </c>
      <c r="G16" s="85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5" t="s">
        <v>347</v>
      </c>
      <c r="B17" s="85">
        <v>812.22</v>
      </c>
      <c r="C17" s="85">
        <v>189.48</v>
      </c>
      <c r="D17" s="85">
        <v>0</v>
      </c>
      <c r="E17" s="85">
        <v>0</v>
      </c>
      <c r="F17" s="85">
        <v>0</v>
      </c>
      <c r="G17" s="85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5" t="s">
        <v>348</v>
      </c>
      <c r="B18" s="85">
        <v>0</v>
      </c>
      <c r="C18" s="85">
        <v>0</v>
      </c>
      <c r="D18" s="85">
        <v>0</v>
      </c>
      <c r="E18" s="85">
        <v>0</v>
      </c>
      <c r="F18" s="85">
        <v>0</v>
      </c>
      <c r="G18" s="85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5" t="s">
        <v>349</v>
      </c>
      <c r="B19" s="85">
        <v>228.05</v>
      </c>
      <c r="C19" s="85">
        <v>0</v>
      </c>
      <c r="D19" s="85">
        <v>0</v>
      </c>
      <c r="E19" s="85">
        <v>0</v>
      </c>
      <c r="F19" s="85">
        <v>0</v>
      </c>
      <c r="G19" s="85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5" t="s">
        <v>350</v>
      </c>
      <c r="B20" s="85">
        <v>2.67</v>
      </c>
      <c r="C20" s="85">
        <v>0</v>
      </c>
      <c r="D20" s="85">
        <v>0</v>
      </c>
      <c r="E20" s="85">
        <v>0</v>
      </c>
      <c r="F20" s="85">
        <v>0</v>
      </c>
      <c r="G20" s="85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5" t="s">
        <v>351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5" t="s">
        <v>352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5" t="s">
        <v>331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5" t="s">
        <v>353</v>
      </c>
      <c r="B24" s="85">
        <v>0</v>
      </c>
      <c r="C24" s="85">
        <v>689.17</v>
      </c>
      <c r="D24" s="85">
        <v>0</v>
      </c>
      <c r="E24" s="85">
        <v>0</v>
      </c>
      <c r="F24" s="85">
        <v>0</v>
      </c>
      <c r="G24" s="85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5" t="s">
        <v>354</v>
      </c>
      <c r="B25" s="85">
        <v>0</v>
      </c>
      <c r="C25" s="85">
        <v>0</v>
      </c>
      <c r="D25" s="85">
        <v>0</v>
      </c>
      <c r="E25" s="85">
        <v>0</v>
      </c>
      <c r="F25" s="85">
        <v>0</v>
      </c>
      <c r="G25" s="85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5" t="s">
        <v>355</v>
      </c>
      <c r="B26" s="85">
        <v>0</v>
      </c>
      <c r="C26" s="85">
        <v>0</v>
      </c>
      <c r="D26" s="85">
        <v>0</v>
      </c>
      <c r="E26" s="85">
        <v>0</v>
      </c>
      <c r="F26" s="85">
        <v>0</v>
      </c>
      <c r="G26" s="85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5"/>
      <c r="B27" s="85"/>
      <c r="C27" s="85"/>
      <c r="D27" s="85"/>
      <c r="E27" s="85"/>
      <c r="F27" s="85"/>
      <c r="G27" s="85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5" t="s">
        <v>356</v>
      </c>
      <c r="B28" s="85">
        <v>2368.19</v>
      </c>
      <c r="C28" s="85">
        <v>1591.96</v>
      </c>
      <c r="D28" s="85">
        <v>0</v>
      </c>
      <c r="E28" s="85">
        <v>0</v>
      </c>
      <c r="F28" s="85">
        <v>0</v>
      </c>
      <c r="G28" s="85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7"/>
      <c r="B30" s="85" t="s">
        <v>430</v>
      </c>
      <c r="C30" s="85" t="s">
        <v>199</v>
      </c>
      <c r="D30" s="85" t="s">
        <v>440</v>
      </c>
      <c r="E30" s="85" t="s">
        <v>441</v>
      </c>
      <c r="F30" s="85" t="s">
        <v>442</v>
      </c>
      <c r="G30" s="85" t="s">
        <v>443</v>
      </c>
      <c r="H30" s="85" t="s">
        <v>444</v>
      </c>
      <c r="I30" s="85" t="s">
        <v>445</v>
      </c>
      <c r="J30" s="85" t="s">
        <v>446</v>
      </c>
      <c r="K30"/>
      <c r="L30"/>
      <c r="M30"/>
      <c r="N30"/>
      <c r="O30"/>
      <c r="P30"/>
      <c r="Q30"/>
      <c r="R30"/>
      <c r="S30"/>
    </row>
    <row r="31" spans="1:19">
      <c r="A31" s="85" t="s">
        <v>449</v>
      </c>
      <c r="B31" s="85">
        <v>150.51</v>
      </c>
      <c r="C31" s="85" t="s">
        <v>448</v>
      </c>
      <c r="D31" s="85">
        <v>504.62</v>
      </c>
      <c r="E31" s="85">
        <v>1</v>
      </c>
      <c r="F31" s="85">
        <v>32.700000000000003</v>
      </c>
      <c r="G31" s="85">
        <v>9.82</v>
      </c>
      <c r="H31" s="85">
        <v>5.38</v>
      </c>
      <c r="I31" s="85"/>
      <c r="J31" s="85">
        <v>0</v>
      </c>
      <c r="K31"/>
      <c r="L31"/>
      <c r="M31"/>
      <c r="N31"/>
      <c r="O31"/>
      <c r="P31"/>
      <c r="Q31"/>
      <c r="R31"/>
      <c r="S31"/>
    </row>
    <row r="32" spans="1:19">
      <c r="A32" s="85" t="s">
        <v>469</v>
      </c>
      <c r="B32" s="85">
        <v>125.42</v>
      </c>
      <c r="C32" s="85" t="s">
        <v>448</v>
      </c>
      <c r="D32" s="85">
        <v>344.05</v>
      </c>
      <c r="E32" s="85">
        <v>1</v>
      </c>
      <c r="F32" s="85">
        <v>18.39</v>
      </c>
      <c r="G32" s="85">
        <v>2.62</v>
      </c>
      <c r="H32" s="85">
        <v>5.38</v>
      </c>
      <c r="I32" s="85"/>
      <c r="J32" s="85">
        <v>0</v>
      </c>
      <c r="K32"/>
      <c r="L32"/>
      <c r="M32"/>
      <c r="N32"/>
      <c r="O32"/>
      <c r="P32"/>
      <c r="Q32"/>
      <c r="R32"/>
      <c r="S32"/>
    </row>
    <row r="33" spans="1:19">
      <c r="A33" s="85" t="s">
        <v>485</v>
      </c>
      <c r="B33" s="85">
        <v>125.42</v>
      </c>
      <c r="C33" s="85" t="s">
        <v>448</v>
      </c>
      <c r="D33" s="85">
        <v>344.05</v>
      </c>
      <c r="E33" s="85">
        <v>1</v>
      </c>
      <c r="F33" s="85">
        <v>18.39</v>
      </c>
      <c r="G33" s="85">
        <v>2.62</v>
      </c>
      <c r="H33" s="85">
        <v>5.38</v>
      </c>
      <c r="I33" s="85"/>
      <c r="J33" s="85">
        <v>0</v>
      </c>
      <c r="K33"/>
      <c r="L33"/>
      <c r="M33"/>
      <c r="N33"/>
      <c r="O33"/>
      <c r="P33"/>
      <c r="Q33"/>
      <c r="R33"/>
      <c r="S33"/>
    </row>
    <row r="34" spans="1:19">
      <c r="A34" s="85" t="s">
        <v>501</v>
      </c>
      <c r="B34" s="85">
        <v>125.42</v>
      </c>
      <c r="C34" s="85" t="s">
        <v>448</v>
      </c>
      <c r="D34" s="85">
        <v>344.05</v>
      </c>
      <c r="E34" s="85">
        <v>1</v>
      </c>
      <c r="F34" s="85">
        <v>18.39</v>
      </c>
      <c r="G34" s="85">
        <v>2.62</v>
      </c>
      <c r="H34" s="85">
        <v>5.38</v>
      </c>
      <c r="I34" s="85"/>
      <c r="J34" s="85">
        <v>0</v>
      </c>
      <c r="K34"/>
      <c r="L34"/>
      <c r="M34"/>
      <c r="N34"/>
      <c r="O34"/>
      <c r="P34"/>
      <c r="Q34"/>
      <c r="R34"/>
      <c r="S34"/>
    </row>
    <row r="35" spans="1:19">
      <c r="A35" s="85" t="s">
        <v>462</v>
      </c>
      <c r="B35" s="85">
        <v>15.05</v>
      </c>
      <c r="C35" s="85" t="s">
        <v>463</v>
      </c>
      <c r="D35" s="85">
        <v>50.46</v>
      </c>
      <c r="E35" s="85">
        <v>1</v>
      </c>
      <c r="F35" s="85">
        <v>6.13</v>
      </c>
      <c r="G35" s="85">
        <v>0</v>
      </c>
      <c r="H35" s="85">
        <v>0</v>
      </c>
      <c r="I35" s="85"/>
      <c r="J35" s="85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5" t="s">
        <v>478</v>
      </c>
      <c r="B36" s="85">
        <v>15.05</v>
      </c>
      <c r="C36" s="85" t="s">
        <v>463</v>
      </c>
      <c r="D36" s="85">
        <v>41.29</v>
      </c>
      <c r="E36" s="85">
        <v>1</v>
      </c>
      <c r="F36" s="85">
        <v>5.0199999999999996</v>
      </c>
      <c r="G36" s="85">
        <v>0</v>
      </c>
      <c r="H36" s="85">
        <v>0</v>
      </c>
      <c r="I36" s="85"/>
      <c r="J36" s="85">
        <v>0</v>
      </c>
      <c r="K36"/>
      <c r="L36"/>
      <c r="M36"/>
      <c r="N36"/>
      <c r="O36"/>
      <c r="P36"/>
      <c r="Q36"/>
      <c r="R36"/>
      <c r="S36"/>
    </row>
    <row r="37" spans="1:19">
      <c r="A37" s="85" t="s">
        <v>494</v>
      </c>
      <c r="B37" s="85">
        <v>15.05</v>
      </c>
      <c r="C37" s="85" t="s">
        <v>463</v>
      </c>
      <c r="D37" s="85">
        <v>41.29</v>
      </c>
      <c r="E37" s="85">
        <v>1</v>
      </c>
      <c r="F37" s="85">
        <v>5.0199999999999996</v>
      </c>
      <c r="G37" s="85">
        <v>0</v>
      </c>
      <c r="H37" s="85">
        <v>0</v>
      </c>
      <c r="I37" s="85"/>
      <c r="J37" s="85">
        <v>0</v>
      </c>
      <c r="K37"/>
      <c r="L37"/>
      <c r="M37"/>
      <c r="N37"/>
      <c r="O37"/>
      <c r="P37"/>
      <c r="Q37"/>
      <c r="R37"/>
      <c r="S37"/>
    </row>
    <row r="38" spans="1:19">
      <c r="A38" s="85" t="s">
        <v>510</v>
      </c>
      <c r="B38" s="85">
        <v>15.05</v>
      </c>
      <c r="C38" s="85" t="s">
        <v>463</v>
      </c>
      <c r="D38" s="85">
        <v>41.29</v>
      </c>
      <c r="E38" s="85">
        <v>1</v>
      </c>
      <c r="F38" s="85">
        <v>5.0199999999999996</v>
      </c>
      <c r="G38" s="85">
        <v>0</v>
      </c>
      <c r="H38" s="85">
        <v>0</v>
      </c>
      <c r="I38" s="85"/>
      <c r="J38" s="85">
        <v>0</v>
      </c>
      <c r="K38"/>
      <c r="L38"/>
      <c r="M38"/>
      <c r="N38"/>
      <c r="O38"/>
      <c r="P38"/>
      <c r="Q38"/>
      <c r="R38"/>
      <c r="S38"/>
    </row>
    <row r="39" spans="1:19">
      <c r="A39" s="85" t="s">
        <v>460</v>
      </c>
      <c r="B39" s="85">
        <v>32.61</v>
      </c>
      <c r="C39" s="85" t="s">
        <v>448</v>
      </c>
      <c r="D39" s="85">
        <v>109.33</v>
      </c>
      <c r="E39" s="85">
        <v>1</v>
      </c>
      <c r="F39" s="85">
        <v>13.29</v>
      </c>
      <c r="G39" s="85">
        <v>1.64</v>
      </c>
      <c r="H39" s="85">
        <v>12.9</v>
      </c>
      <c r="I39" s="85">
        <v>2.96</v>
      </c>
      <c r="J39" s="85">
        <v>77.16</v>
      </c>
      <c r="K39"/>
      <c r="L39"/>
      <c r="M39"/>
      <c r="N39"/>
      <c r="O39"/>
      <c r="P39"/>
      <c r="Q39"/>
      <c r="R39"/>
      <c r="S39"/>
    </row>
    <row r="40" spans="1:19">
      <c r="A40" s="85" t="s">
        <v>464</v>
      </c>
      <c r="B40" s="85">
        <v>32.61</v>
      </c>
      <c r="C40" s="85" t="s">
        <v>448</v>
      </c>
      <c r="D40" s="85">
        <v>109.33</v>
      </c>
      <c r="E40" s="85">
        <v>1</v>
      </c>
      <c r="F40" s="85">
        <v>13.29</v>
      </c>
      <c r="G40" s="85">
        <v>1.65</v>
      </c>
      <c r="H40" s="85">
        <v>9.6999999999999993</v>
      </c>
      <c r="I40" s="85">
        <v>2.96</v>
      </c>
      <c r="J40" s="85">
        <v>11.5</v>
      </c>
      <c r="K40"/>
      <c r="L40"/>
      <c r="M40"/>
      <c r="N40"/>
      <c r="O40"/>
      <c r="P40"/>
      <c r="Q40"/>
      <c r="R40"/>
      <c r="S40"/>
    </row>
    <row r="41" spans="1:19">
      <c r="A41" s="85" t="s">
        <v>451</v>
      </c>
      <c r="B41" s="85">
        <v>163.06</v>
      </c>
      <c r="C41" s="85" t="s">
        <v>448</v>
      </c>
      <c r="D41" s="85">
        <v>546.70000000000005</v>
      </c>
      <c r="E41" s="85">
        <v>1</v>
      </c>
      <c r="F41" s="85">
        <v>94.02</v>
      </c>
      <c r="G41" s="85">
        <v>14.83</v>
      </c>
      <c r="H41" s="85">
        <v>11.84</v>
      </c>
      <c r="I41" s="85">
        <v>3.08</v>
      </c>
      <c r="J41" s="85">
        <v>15.4</v>
      </c>
      <c r="K41"/>
      <c r="L41"/>
      <c r="M41"/>
      <c r="N41"/>
      <c r="O41"/>
      <c r="P41"/>
      <c r="Q41"/>
      <c r="R41"/>
      <c r="S41"/>
    </row>
    <row r="42" spans="1:19">
      <c r="A42" s="85" t="s">
        <v>465</v>
      </c>
      <c r="B42" s="85">
        <v>130.44</v>
      </c>
      <c r="C42" s="85" t="s">
        <v>448</v>
      </c>
      <c r="D42" s="85">
        <v>437.33</v>
      </c>
      <c r="E42" s="85">
        <v>1</v>
      </c>
      <c r="F42" s="85">
        <v>53.14</v>
      </c>
      <c r="G42" s="85">
        <v>6.58</v>
      </c>
      <c r="H42" s="85">
        <v>11.84</v>
      </c>
      <c r="I42" s="85">
        <v>13.04</v>
      </c>
      <c r="J42" s="85">
        <v>12.9</v>
      </c>
      <c r="K42"/>
      <c r="L42"/>
      <c r="M42"/>
      <c r="N42"/>
      <c r="O42"/>
      <c r="P42"/>
      <c r="Q42"/>
      <c r="R42"/>
      <c r="S42"/>
    </row>
    <row r="43" spans="1:19">
      <c r="A43" s="85" t="s">
        <v>466</v>
      </c>
      <c r="B43" s="85">
        <v>20.07</v>
      </c>
      <c r="C43" s="85" t="s">
        <v>448</v>
      </c>
      <c r="D43" s="85">
        <v>67.28</v>
      </c>
      <c r="E43" s="85">
        <v>1</v>
      </c>
      <c r="F43" s="85">
        <v>35.770000000000003</v>
      </c>
      <c r="G43" s="85">
        <v>0</v>
      </c>
      <c r="H43" s="85">
        <v>6.46</v>
      </c>
      <c r="I43" s="85"/>
      <c r="J43" s="85">
        <v>0</v>
      </c>
      <c r="K43"/>
      <c r="L43"/>
      <c r="M43"/>
      <c r="N43"/>
      <c r="O43"/>
      <c r="P43"/>
      <c r="Q43"/>
      <c r="R43"/>
      <c r="S43"/>
    </row>
    <row r="44" spans="1:19">
      <c r="A44" s="85" t="s">
        <v>483</v>
      </c>
      <c r="B44" s="85">
        <v>20.07</v>
      </c>
      <c r="C44" s="85" t="s">
        <v>448</v>
      </c>
      <c r="D44" s="85">
        <v>55.05</v>
      </c>
      <c r="E44" s="85">
        <v>1</v>
      </c>
      <c r="F44" s="85">
        <v>29.26</v>
      </c>
      <c r="G44" s="85">
        <v>0</v>
      </c>
      <c r="H44" s="85">
        <v>6.46</v>
      </c>
      <c r="I44" s="85"/>
      <c r="J44" s="85">
        <v>0</v>
      </c>
      <c r="K44"/>
      <c r="L44"/>
      <c r="M44"/>
      <c r="N44"/>
      <c r="O44"/>
      <c r="P44"/>
      <c r="Q44"/>
      <c r="R44"/>
      <c r="S44"/>
    </row>
    <row r="45" spans="1:19">
      <c r="A45" s="85" t="s">
        <v>499</v>
      </c>
      <c r="B45" s="85">
        <v>20.07</v>
      </c>
      <c r="C45" s="85" t="s">
        <v>448</v>
      </c>
      <c r="D45" s="85">
        <v>55.05</v>
      </c>
      <c r="E45" s="85">
        <v>1</v>
      </c>
      <c r="F45" s="85">
        <v>29.26</v>
      </c>
      <c r="G45" s="85">
        <v>0</v>
      </c>
      <c r="H45" s="85">
        <v>6.46</v>
      </c>
      <c r="I45" s="85"/>
      <c r="J45" s="85">
        <v>0</v>
      </c>
      <c r="K45"/>
      <c r="L45"/>
      <c r="M45"/>
      <c r="N45"/>
      <c r="O45"/>
      <c r="P45"/>
      <c r="Q45"/>
      <c r="R45"/>
      <c r="S45"/>
    </row>
    <row r="46" spans="1:19">
      <c r="A46" s="85" t="s">
        <v>515</v>
      </c>
      <c r="B46" s="85">
        <v>20.07</v>
      </c>
      <c r="C46" s="85" t="s">
        <v>448</v>
      </c>
      <c r="D46" s="85">
        <v>55.05</v>
      </c>
      <c r="E46" s="85">
        <v>1</v>
      </c>
      <c r="F46" s="85">
        <v>29.26</v>
      </c>
      <c r="G46" s="85">
        <v>0</v>
      </c>
      <c r="H46" s="85">
        <v>6.46</v>
      </c>
      <c r="I46" s="85"/>
      <c r="J46" s="85">
        <v>0</v>
      </c>
      <c r="K46"/>
      <c r="L46"/>
      <c r="M46"/>
      <c r="N46"/>
      <c r="O46"/>
      <c r="P46"/>
      <c r="Q46"/>
      <c r="R46"/>
      <c r="S46"/>
    </row>
    <row r="47" spans="1:19">
      <c r="A47" s="85" t="s">
        <v>467</v>
      </c>
      <c r="B47" s="85">
        <v>12.54</v>
      </c>
      <c r="C47" s="85" t="s">
        <v>448</v>
      </c>
      <c r="D47" s="85">
        <v>42.05</v>
      </c>
      <c r="E47" s="85">
        <v>1</v>
      </c>
      <c r="F47" s="85">
        <v>5.1100000000000003</v>
      </c>
      <c r="G47" s="85">
        <v>0</v>
      </c>
      <c r="H47" s="85">
        <v>8.6</v>
      </c>
      <c r="I47" s="85"/>
      <c r="J47" s="85">
        <v>0</v>
      </c>
      <c r="K47"/>
      <c r="L47"/>
      <c r="M47"/>
      <c r="N47"/>
      <c r="O47"/>
      <c r="P47"/>
      <c r="Q47"/>
      <c r="R47"/>
      <c r="S47"/>
    </row>
    <row r="48" spans="1:19">
      <c r="A48" s="85" t="s">
        <v>482</v>
      </c>
      <c r="B48" s="85">
        <v>12.54</v>
      </c>
      <c r="C48" s="85" t="s">
        <v>448</v>
      </c>
      <c r="D48" s="85">
        <v>34.409999999999997</v>
      </c>
      <c r="E48" s="85">
        <v>1</v>
      </c>
      <c r="F48" s="85">
        <v>4.18</v>
      </c>
      <c r="G48" s="85">
        <v>0</v>
      </c>
      <c r="H48" s="85">
        <v>8.6</v>
      </c>
      <c r="I48" s="85"/>
      <c r="J48" s="85">
        <v>0</v>
      </c>
      <c r="K48"/>
      <c r="L48"/>
      <c r="M48"/>
      <c r="N48"/>
      <c r="O48"/>
      <c r="P48"/>
      <c r="Q48"/>
      <c r="R48"/>
      <c r="S48"/>
    </row>
    <row r="49" spans="1:19">
      <c r="A49" s="85" t="s">
        <v>498</v>
      </c>
      <c r="B49" s="85">
        <v>12.54</v>
      </c>
      <c r="C49" s="85" t="s">
        <v>448</v>
      </c>
      <c r="D49" s="85">
        <v>34.409999999999997</v>
      </c>
      <c r="E49" s="85">
        <v>1</v>
      </c>
      <c r="F49" s="85">
        <v>4.18</v>
      </c>
      <c r="G49" s="85">
        <v>0</v>
      </c>
      <c r="H49" s="85">
        <v>8.6</v>
      </c>
      <c r="I49" s="85"/>
      <c r="J49" s="85">
        <v>0</v>
      </c>
      <c r="K49"/>
      <c r="L49"/>
      <c r="M49"/>
      <c r="N49"/>
      <c r="O49"/>
      <c r="P49"/>
      <c r="Q49"/>
      <c r="R49"/>
      <c r="S49"/>
    </row>
    <row r="50" spans="1:19">
      <c r="A50" s="85" t="s">
        <v>514</v>
      </c>
      <c r="B50" s="85">
        <v>12.54</v>
      </c>
      <c r="C50" s="85" t="s">
        <v>448</v>
      </c>
      <c r="D50" s="85">
        <v>34.409999999999997</v>
      </c>
      <c r="E50" s="85">
        <v>1</v>
      </c>
      <c r="F50" s="85">
        <v>4.18</v>
      </c>
      <c r="G50" s="85">
        <v>0</v>
      </c>
      <c r="H50" s="85">
        <v>8.6</v>
      </c>
      <c r="I50" s="85"/>
      <c r="J50" s="85">
        <v>0</v>
      </c>
      <c r="K50"/>
      <c r="L50"/>
      <c r="M50"/>
      <c r="N50"/>
      <c r="O50"/>
      <c r="P50"/>
      <c r="Q50"/>
      <c r="R50"/>
      <c r="S50"/>
    </row>
    <row r="51" spans="1:19">
      <c r="A51" s="85" t="s">
        <v>455</v>
      </c>
      <c r="B51" s="85">
        <v>32.61</v>
      </c>
      <c r="C51" s="85" t="s">
        <v>448</v>
      </c>
      <c r="D51" s="85">
        <v>109.34</v>
      </c>
      <c r="E51" s="85">
        <v>1</v>
      </c>
      <c r="F51" s="85">
        <v>13.29</v>
      </c>
      <c r="G51" s="85">
        <v>1.64</v>
      </c>
      <c r="H51" s="85">
        <v>11.84</v>
      </c>
      <c r="I51" s="85">
        <v>23.41</v>
      </c>
      <c r="J51" s="85">
        <v>14.3</v>
      </c>
      <c r="K51"/>
      <c r="L51"/>
      <c r="M51"/>
      <c r="N51"/>
      <c r="O51"/>
      <c r="P51"/>
      <c r="Q51"/>
      <c r="R51"/>
      <c r="S51"/>
    </row>
    <row r="52" spans="1:19">
      <c r="A52" s="85" t="s">
        <v>456</v>
      </c>
      <c r="B52" s="85">
        <v>32.61</v>
      </c>
      <c r="C52" s="85" t="s">
        <v>448</v>
      </c>
      <c r="D52" s="85">
        <v>109.34</v>
      </c>
      <c r="E52" s="85">
        <v>1</v>
      </c>
      <c r="F52" s="85">
        <v>13.29</v>
      </c>
      <c r="G52" s="85">
        <v>1.64</v>
      </c>
      <c r="H52" s="85">
        <v>11.84</v>
      </c>
      <c r="I52" s="85">
        <v>23.41</v>
      </c>
      <c r="J52" s="85">
        <v>14.3</v>
      </c>
      <c r="K52"/>
      <c r="L52"/>
      <c r="M52"/>
      <c r="N52"/>
      <c r="O52"/>
      <c r="P52"/>
      <c r="Q52"/>
      <c r="R52"/>
      <c r="S52"/>
    </row>
    <row r="53" spans="1:19">
      <c r="A53" s="85" t="s">
        <v>457</v>
      </c>
      <c r="B53" s="85">
        <v>32.61</v>
      </c>
      <c r="C53" s="85" t="s">
        <v>448</v>
      </c>
      <c r="D53" s="85">
        <v>109.34</v>
      </c>
      <c r="E53" s="85">
        <v>1</v>
      </c>
      <c r="F53" s="85">
        <v>13.29</v>
      </c>
      <c r="G53" s="85">
        <v>1.65</v>
      </c>
      <c r="H53" s="85">
        <v>11.84</v>
      </c>
      <c r="I53" s="85">
        <v>23.41</v>
      </c>
      <c r="J53" s="85">
        <v>14.3</v>
      </c>
      <c r="K53"/>
      <c r="L53"/>
      <c r="M53"/>
      <c r="N53"/>
      <c r="O53"/>
      <c r="P53"/>
      <c r="Q53"/>
      <c r="R53"/>
      <c r="S53"/>
    </row>
    <row r="54" spans="1:19">
      <c r="A54" s="85" t="s">
        <v>458</v>
      </c>
      <c r="B54" s="85">
        <v>32.61</v>
      </c>
      <c r="C54" s="85" t="s">
        <v>448</v>
      </c>
      <c r="D54" s="85">
        <v>109.33</v>
      </c>
      <c r="E54" s="85">
        <v>1</v>
      </c>
      <c r="F54" s="85">
        <v>13.29</v>
      </c>
      <c r="G54" s="85">
        <v>1.65</v>
      </c>
      <c r="H54" s="85">
        <v>11.84</v>
      </c>
      <c r="I54" s="85">
        <v>23.41</v>
      </c>
      <c r="J54" s="85">
        <v>14.3</v>
      </c>
      <c r="K54"/>
      <c r="L54"/>
      <c r="M54"/>
      <c r="N54"/>
      <c r="O54"/>
      <c r="P54"/>
      <c r="Q54"/>
      <c r="R54"/>
      <c r="S54"/>
    </row>
    <row r="55" spans="1:19">
      <c r="A55" s="85" t="s">
        <v>459</v>
      </c>
      <c r="B55" s="85">
        <v>32.61</v>
      </c>
      <c r="C55" s="85" t="s">
        <v>448</v>
      </c>
      <c r="D55" s="85">
        <v>109.33</v>
      </c>
      <c r="E55" s="85">
        <v>1</v>
      </c>
      <c r="F55" s="85">
        <v>13.29</v>
      </c>
      <c r="G55" s="85">
        <v>1.64</v>
      </c>
      <c r="H55" s="85">
        <v>11.84</v>
      </c>
      <c r="I55" s="85">
        <v>23.41</v>
      </c>
      <c r="J55" s="85">
        <v>14.3</v>
      </c>
      <c r="K55"/>
      <c r="L55"/>
      <c r="M55"/>
      <c r="N55"/>
      <c r="O55"/>
      <c r="P55"/>
      <c r="Q55"/>
      <c r="R55"/>
      <c r="S55"/>
    </row>
    <row r="56" spans="1:19">
      <c r="A56" s="85" t="s">
        <v>471</v>
      </c>
      <c r="B56" s="85">
        <v>32.61</v>
      </c>
      <c r="C56" s="85" t="s">
        <v>448</v>
      </c>
      <c r="D56" s="85">
        <v>89.46</v>
      </c>
      <c r="E56" s="85">
        <v>1</v>
      </c>
      <c r="F56" s="85">
        <v>33.450000000000003</v>
      </c>
      <c r="G56" s="85">
        <v>1.64</v>
      </c>
      <c r="H56" s="85">
        <v>11.84</v>
      </c>
      <c r="I56" s="85">
        <v>23.41</v>
      </c>
      <c r="J56" s="85">
        <v>14.3</v>
      </c>
      <c r="K56"/>
      <c r="L56"/>
      <c r="M56"/>
      <c r="N56"/>
      <c r="O56"/>
      <c r="P56"/>
      <c r="Q56"/>
      <c r="R56"/>
      <c r="S56"/>
    </row>
    <row r="57" spans="1:19">
      <c r="A57" s="85" t="s">
        <v>472</v>
      </c>
      <c r="B57" s="85">
        <v>130.44999999999999</v>
      </c>
      <c r="C57" s="85" t="s">
        <v>448</v>
      </c>
      <c r="D57" s="85">
        <v>357.84</v>
      </c>
      <c r="E57" s="85">
        <v>1</v>
      </c>
      <c r="F57" s="85">
        <v>43.48</v>
      </c>
      <c r="G57" s="85">
        <v>6.58</v>
      </c>
      <c r="H57" s="85">
        <v>11.84</v>
      </c>
      <c r="I57" s="85">
        <v>23.41</v>
      </c>
      <c r="J57" s="85">
        <v>14.3</v>
      </c>
      <c r="K57"/>
      <c r="L57"/>
      <c r="M57"/>
      <c r="N57"/>
      <c r="O57"/>
      <c r="P57"/>
      <c r="Q57"/>
      <c r="R57"/>
      <c r="S57"/>
    </row>
    <row r="58" spans="1:19">
      <c r="A58" s="85" t="s">
        <v>473</v>
      </c>
      <c r="B58" s="85">
        <v>105.36</v>
      </c>
      <c r="C58" s="85" t="s">
        <v>448</v>
      </c>
      <c r="D58" s="85">
        <v>289.02</v>
      </c>
      <c r="E58" s="85">
        <v>1</v>
      </c>
      <c r="F58" s="85">
        <v>35.119999999999997</v>
      </c>
      <c r="G58" s="85">
        <v>6.7</v>
      </c>
      <c r="H58" s="85">
        <v>11.84</v>
      </c>
      <c r="I58" s="85">
        <v>21.74</v>
      </c>
      <c r="J58" s="85">
        <v>14.3</v>
      </c>
      <c r="K58"/>
      <c r="L58"/>
      <c r="M58"/>
      <c r="N58"/>
      <c r="O58"/>
      <c r="P58"/>
      <c r="Q58"/>
      <c r="R58"/>
      <c r="S58"/>
    </row>
    <row r="59" spans="1:19">
      <c r="A59" s="85" t="s">
        <v>474</v>
      </c>
      <c r="B59" s="85">
        <v>130.44999999999999</v>
      </c>
      <c r="C59" s="85" t="s">
        <v>448</v>
      </c>
      <c r="D59" s="85">
        <v>357.84</v>
      </c>
      <c r="E59" s="85">
        <v>1</v>
      </c>
      <c r="F59" s="85">
        <v>43.48</v>
      </c>
      <c r="G59" s="85">
        <v>6.58</v>
      </c>
      <c r="H59" s="85">
        <v>11.84</v>
      </c>
      <c r="I59" s="85">
        <v>23.41</v>
      </c>
      <c r="J59" s="85">
        <v>14.3</v>
      </c>
      <c r="K59"/>
      <c r="L59"/>
      <c r="M59"/>
      <c r="N59"/>
      <c r="O59"/>
      <c r="P59"/>
      <c r="Q59"/>
      <c r="R59"/>
      <c r="S59"/>
    </row>
    <row r="60" spans="1:19">
      <c r="A60" s="85" t="s">
        <v>475</v>
      </c>
      <c r="B60" s="85">
        <v>32.61</v>
      </c>
      <c r="C60" s="85" t="s">
        <v>448</v>
      </c>
      <c r="D60" s="85">
        <v>89.46</v>
      </c>
      <c r="E60" s="85">
        <v>1</v>
      </c>
      <c r="F60" s="85">
        <v>10.87</v>
      </c>
      <c r="G60" s="85">
        <v>1.65</v>
      </c>
      <c r="H60" s="85">
        <v>11.84</v>
      </c>
      <c r="I60" s="85">
        <v>23.41</v>
      </c>
      <c r="J60" s="85">
        <v>14.3</v>
      </c>
      <c r="K60"/>
      <c r="L60"/>
      <c r="M60"/>
      <c r="N60"/>
      <c r="O60"/>
      <c r="P60"/>
      <c r="Q60"/>
      <c r="R60"/>
      <c r="S60"/>
    </row>
    <row r="61" spans="1:19">
      <c r="A61" s="85" t="s">
        <v>476</v>
      </c>
      <c r="B61" s="85">
        <v>32.61</v>
      </c>
      <c r="C61" s="85" t="s">
        <v>448</v>
      </c>
      <c r="D61" s="85">
        <v>89.45</v>
      </c>
      <c r="E61" s="85">
        <v>1</v>
      </c>
      <c r="F61" s="85">
        <v>10.87</v>
      </c>
      <c r="G61" s="85">
        <v>1.65</v>
      </c>
      <c r="H61" s="85">
        <v>11.84</v>
      </c>
      <c r="I61" s="85">
        <v>23.41</v>
      </c>
      <c r="J61" s="85">
        <v>14.3</v>
      </c>
      <c r="K61"/>
      <c r="L61"/>
      <c r="M61"/>
      <c r="N61"/>
      <c r="O61"/>
      <c r="P61"/>
      <c r="Q61"/>
      <c r="R61"/>
      <c r="S61"/>
    </row>
    <row r="62" spans="1:19">
      <c r="A62" s="85" t="s">
        <v>477</v>
      </c>
      <c r="B62" s="85">
        <v>130.44</v>
      </c>
      <c r="C62" s="85" t="s">
        <v>448</v>
      </c>
      <c r="D62" s="85">
        <v>357.81</v>
      </c>
      <c r="E62" s="85">
        <v>1</v>
      </c>
      <c r="F62" s="85">
        <v>43.48</v>
      </c>
      <c r="G62" s="85">
        <v>6.58</v>
      </c>
      <c r="H62" s="85">
        <v>11.84</v>
      </c>
      <c r="I62" s="85">
        <v>23.41</v>
      </c>
      <c r="J62" s="85">
        <v>14.3</v>
      </c>
      <c r="K62"/>
      <c r="L62"/>
      <c r="M62"/>
      <c r="N62"/>
      <c r="O62"/>
      <c r="P62"/>
      <c r="Q62"/>
      <c r="R62"/>
      <c r="S62"/>
    </row>
    <row r="63" spans="1:19">
      <c r="A63" s="85" t="s">
        <v>479</v>
      </c>
      <c r="B63" s="85">
        <v>32.61</v>
      </c>
      <c r="C63" s="85" t="s">
        <v>448</v>
      </c>
      <c r="D63" s="85">
        <v>89.45</v>
      </c>
      <c r="E63" s="85">
        <v>1</v>
      </c>
      <c r="F63" s="85">
        <v>10.87</v>
      </c>
      <c r="G63" s="85">
        <v>1.65</v>
      </c>
      <c r="H63" s="85">
        <v>11.84</v>
      </c>
      <c r="I63" s="85">
        <v>23.41</v>
      </c>
      <c r="J63" s="85">
        <v>14.3</v>
      </c>
      <c r="K63"/>
      <c r="L63"/>
      <c r="M63"/>
      <c r="N63"/>
      <c r="O63"/>
      <c r="P63"/>
      <c r="Q63"/>
      <c r="R63"/>
      <c r="S63"/>
    </row>
    <row r="64" spans="1:19">
      <c r="A64" s="85" t="s">
        <v>480</v>
      </c>
      <c r="B64" s="85">
        <v>130.44</v>
      </c>
      <c r="C64" s="85" t="s">
        <v>448</v>
      </c>
      <c r="D64" s="85">
        <v>357.81</v>
      </c>
      <c r="E64" s="85">
        <v>1</v>
      </c>
      <c r="F64" s="85">
        <v>43.48</v>
      </c>
      <c r="G64" s="85">
        <v>6.58</v>
      </c>
      <c r="H64" s="85">
        <v>11.84</v>
      </c>
      <c r="I64" s="85">
        <v>23.41</v>
      </c>
      <c r="J64" s="85">
        <v>14.3</v>
      </c>
      <c r="K64"/>
      <c r="L64"/>
      <c r="M64"/>
      <c r="N64"/>
      <c r="O64"/>
      <c r="P64"/>
      <c r="Q64"/>
      <c r="R64"/>
      <c r="S64"/>
    </row>
    <row r="65" spans="1:19">
      <c r="A65" s="85" t="s">
        <v>481</v>
      </c>
      <c r="B65" s="85">
        <v>32.61</v>
      </c>
      <c r="C65" s="85" t="s">
        <v>448</v>
      </c>
      <c r="D65" s="85">
        <v>89.45</v>
      </c>
      <c r="E65" s="85">
        <v>1</v>
      </c>
      <c r="F65" s="85">
        <v>10.87</v>
      </c>
      <c r="G65" s="85">
        <v>1.64</v>
      </c>
      <c r="H65" s="85">
        <v>11.84</v>
      </c>
      <c r="I65" s="85">
        <v>23.41</v>
      </c>
      <c r="J65" s="85">
        <v>14.3</v>
      </c>
      <c r="K65"/>
      <c r="L65"/>
      <c r="M65"/>
      <c r="N65"/>
      <c r="O65"/>
      <c r="P65"/>
      <c r="Q65"/>
      <c r="R65"/>
      <c r="S65"/>
    </row>
    <row r="66" spans="1:19">
      <c r="A66" s="85" t="s">
        <v>487</v>
      </c>
      <c r="B66" s="85">
        <v>32.61</v>
      </c>
      <c r="C66" s="85" t="s">
        <v>448</v>
      </c>
      <c r="D66" s="85">
        <v>89.46</v>
      </c>
      <c r="E66" s="85">
        <v>1</v>
      </c>
      <c r="F66" s="85">
        <v>33.450000000000003</v>
      </c>
      <c r="G66" s="85">
        <v>1.64</v>
      </c>
      <c r="H66" s="85">
        <v>11.84</v>
      </c>
      <c r="I66" s="85">
        <v>23.41</v>
      </c>
      <c r="J66" s="85">
        <v>14.3</v>
      </c>
      <c r="K66"/>
      <c r="L66"/>
      <c r="M66"/>
      <c r="N66"/>
      <c r="O66"/>
      <c r="P66"/>
      <c r="Q66"/>
      <c r="R66"/>
      <c r="S66"/>
    </row>
    <row r="67" spans="1:19">
      <c r="A67" s="85" t="s">
        <v>488</v>
      </c>
      <c r="B67" s="85">
        <v>130.44999999999999</v>
      </c>
      <c r="C67" s="85" t="s">
        <v>448</v>
      </c>
      <c r="D67" s="85">
        <v>357.84</v>
      </c>
      <c r="E67" s="85">
        <v>1</v>
      </c>
      <c r="F67" s="85">
        <v>43.48</v>
      </c>
      <c r="G67" s="85">
        <v>6.58</v>
      </c>
      <c r="H67" s="85">
        <v>11.84</v>
      </c>
      <c r="I67" s="85">
        <v>23.41</v>
      </c>
      <c r="J67" s="85">
        <v>14.3</v>
      </c>
      <c r="K67"/>
      <c r="L67"/>
      <c r="M67"/>
      <c r="N67"/>
      <c r="O67"/>
      <c r="P67"/>
      <c r="Q67"/>
      <c r="R67"/>
      <c r="S67"/>
    </row>
    <row r="68" spans="1:19">
      <c r="A68" s="85" t="s">
        <v>489</v>
      </c>
      <c r="B68" s="85">
        <v>105.36</v>
      </c>
      <c r="C68" s="85" t="s">
        <v>448</v>
      </c>
      <c r="D68" s="85">
        <v>289.02</v>
      </c>
      <c r="E68" s="85">
        <v>1</v>
      </c>
      <c r="F68" s="85">
        <v>35.119999999999997</v>
      </c>
      <c r="G68" s="85">
        <v>6.7</v>
      </c>
      <c r="H68" s="85">
        <v>11.84</v>
      </c>
      <c r="I68" s="85">
        <v>21.74</v>
      </c>
      <c r="J68" s="85">
        <v>14.3</v>
      </c>
      <c r="K68"/>
      <c r="L68"/>
      <c r="M68"/>
      <c r="N68"/>
      <c r="O68"/>
      <c r="P68"/>
      <c r="Q68"/>
      <c r="R68"/>
      <c r="S68"/>
    </row>
    <row r="69" spans="1:19">
      <c r="A69" s="85" t="s">
        <v>490</v>
      </c>
      <c r="B69" s="85">
        <v>130.44999999999999</v>
      </c>
      <c r="C69" s="85" t="s">
        <v>448</v>
      </c>
      <c r="D69" s="85">
        <v>357.84</v>
      </c>
      <c r="E69" s="85">
        <v>1</v>
      </c>
      <c r="F69" s="85">
        <v>43.48</v>
      </c>
      <c r="G69" s="85">
        <v>6.58</v>
      </c>
      <c r="H69" s="85">
        <v>11.84</v>
      </c>
      <c r="I69" s="85">
        <v>23.41</v>
      </c>
      <c r="J69" s="85">
        <v>14.3</v>
      </c>
      <c r="K69"/>
      <c r="L69"/>
      <c r="M69"/>
      <c r="N69"/>
      <c r="O69"/>
      <c r="P69"/>
      <c r="Q69"/>
      <c r="R69"/>
      <c r="S69"/>
    </row>
    <row r="70" spans="1:19">
      <c r="A70" s="85" t="s">
        <v>491</v>
      </c>
      <c r="B70" s="85">
        <v>32.61</v>
      </c>
      <c r="C70" s="85" t="s">
        <v>448</v>
      </c>
      <c r="D70" s="85">
        <v>89.46</v>
      </c>
      <c r="E70" s="85">
        <v>1</v>
      </c>
      <c r="F70" s="85">
        <v>10.87</v>
      </c>
      <c r="G70" s="85">
        <v>1.65</v>
      </c>
      <c r="H70" s="85">
        <v>11.84</v>
      </c>
      <c r="I70" s="85">
        <v>23.41</v>
      </c>
      <c r="J70" s="85">
        <v>14.3</v>
      </c>
      <c r="K70"/>
      <c r="L70"/>
      <c r="M70"/>
      <c r="N70"/>
      <c r="O70"/>
      <c r="P70"/>
      <c r="Q70"/>
      <c r="R70"/>
      <c r="S70"/>
    </row>
    <row r="71" spans="1:19">
      <c r="A71" s="85" t="s">
        <v>492</v>
      </c>
      <c r="B71" s="85">
        <v>32.61</v>
      </c>
      <c r="C71" s="85" t="s">
        <v>448</v>
      </c>
      <c r="D71" s="85">
        <v>89.45</v>
      </c>
      <c r="E71" s="85">
        <v>1</v>
      </c>
      <c r="F71" s="85">
        <v>10.87</v>
      </c>
      <c r="G71" s="85">
        <v>1.65</v>
      </c>
      <c r="H71" s="85">
        <v>11.84</v>
      </c>
      <c r="I71" s="85">
        <v>23.41</v>
      </c>
      <c r="J71" s="85">
        <v>14.3</v>
      </c>
      <c r="K71"/>
      <c r="L71"/>
      <c r="M71"/>
      <c r="N71"/>
      <c r="O71"/>
      <c r="P71"/>
      <c r="Q71"/>
      <c r="R71"/>
      <c r="S71"/>
    </row>
    <row r="72" spans="1:19">
      <c r="A72" s="85" t="s">
        <v>493</v>
      </c>
      <c r="B72" s="85">
        <v>130.44</v>
      </c>
      <c r="C72" s="85" t="s">
        <v>448</v>
      </c>
      <c r="D72" s="85">
        <v>357.81</v>
      </c>
      <c r="E72" s="85">
        <v>1</v>
      </c>
      <c r="F72" s="85">
        <v>43.48</v>
      </c>
      <c r="G72" s="85">
        <v>6.58</v>
      </c>
      <c r="H72" s="85">
        <v>11.84</v>
      </c>
      <c r="I72" s="85">
        <v>23.41</v>
      </c>
      <c r="J72" s="85">
        <v>14.3</v>
      </c>
      <c r="K72"/>
      <c r="L72"/>
      <c r="M72"/>
      <c r="N72"/>
      <c r="O72"/>
      <c r="P72"/>
      <c r="Q72"/>
      <c r="R72"/>
      <c r="S72"/>
    </row>
    <row r="73" spans="1:19">
      <c r="A73" s="85" t="s">
        <v>495</v>
      </c>
      <c r="B73" s="85">
        <v>32.61</v>
      </c>
      <c r="C73" s="85" t="s">
        <v>448</v>
      </c>
      <c r="D73" s="85">
        <v>89.45</v>
      </c>
      <c r="E73" s="85">
        <v>1</v>
      </c>
      <c r="F73" s="85">
        <v>10.87</v>
      </c>
      <c r="G73" s="85">
        <v>1.65</v>
      </c>
      <c r="H73" s="85">
        <v>11.84</v>
      </c>
      <c r="I73" s="85">
        <v>23.41</v>
      </c>
      <c r="J73" s="85">
        <v>14.3</v>
      </c>
      <c r="K73"/>
      <c r="L73"/>
      <c r="M73"/>
      <c r="N73"/>
      <c r="O73"/>
      <c r="P73"/>
      <c r="Q73"/>
      <c r="R73"/>
      <c r="S73"/>
    </row>
    <row r="74" spans="1:19">
      <c r="A74" s="85" t="s">
        <v>496</v>
      </c>
      <c r="B74" s="85">
        <v>130.44</v>
      </c>
      <c r="C74" s="85" t="s">
        <v>448</v>
      </c>
      <c r="D74" s="85">
        <v>357.81</v>
      </c>
      <c r="E74" s="85">
        <v>1</v>
      </c>
      <c r="F74" s="85">
        <v>43.48</v>
      </c>
      <c r="G74" s="85">
        <v>6.58</v>
      </c>
      <c r="H74" s="85">
        <v>11.84</v>
      </c>
      <c r="I74" s="85">
        <v>23.41</v>
      </c>
      <c r="J74" s="85">
        <v>14.3</v>
      </c>
      <c r="K74"/>
      <c r="L74"/>
      <c r="M74"/>
      <c r="N74"/>
      <c r="O74"/>
      <c r="P74"/>
      <c r="Q74"/>
      <c r="R74"/>
      <c r="S74"/>
    </row>
    <row r="75" spans="1:19">
      <c r="A75" s="85" t="s">
        <v>497</v>
      </c>
      <c r="B75" s="85">
        <v>32.61</v>
      </c>
      <c r="C75" s="85" t="s">
        <v>448</v>
      </c>
      <c r="D75" s="85">
        <v>89.45</v>
      </c>
      <c r="E75" s="85">
        <v>1</v>
      </c>
      <c r="F75" s="85">
        <v>10.87</v>
      </c>
      <c r="G75" s="85">
        <v>1.64</v>
      </c>
      <c r="H75" s="85">
        <v>11.84</v>
      </c>
      <c r="I75" s="85">
        <v>23.41</v>
      </c>
      <c r="J75" s="85">
        <v>14.3</v>
      </c>
      <c r="K75"/>
      <c r="L75"/>
      <c r="M75"/>
      <c r="N75"/>
      <c r="O75"/>
      <c r="P75"/>
      <c r="Q75"/>
      <c r="R75"/>
      <c r="S75"/>
    </row>
    <row r="76" spans="1:19">
      <c r="A76" s="85" t="s">
        <v>503</v>
      </c>
      <c r="B76" s="85">
        <v>32.61</v>
      </c>
      <c r="C76" s="85" t="s">
        <v>448</v>
      </c>
      <c r="D76" s="85">
        <v>89.46</v>
      </c>
      <c r="E76" s="85">
        <v>1</v>
      </c>
      <c r="F76" s="85">
        <v>33.450000000000003</v>
      </c>
      <c r="G76" s="85">
        <v>1.64</v>
      </c>
      <c r="H76" s="85">
        <v>11.84</v>
      </c>
      <c r="I76" s="85">
        <v>23.41</v>
      </c>
      <c r="J76" s="85">
        <v>14.3</v>
      </c>
      <c r="K76"/>
      <c r="L76"/>
      <c r="M76"/>
      <c r="N76"/>
      <c r="O76"/>
      <c r="P76"/>
      <c r="Q76"/>
      <c r="R76"/>
      <c r="S76"/>
    </row>
    <row r="77" spans="1:19">
      <c r="A77" s="85" t="s">
        <v>504</v>
      </c>
      <c r="B77" s="85">
        <v>130.44999999999999</v>
      </c>
      <c r="C77" s="85" t="s">
        <v>448</v>
      </c>
      <c r="D77" s="85">
        <v>357.84</v>
      </c>
      <c r="E77" s="85">
        <v>1</v>
      </c>
      <c r="F77" s="85">
        <v>43.48</v>
      </c>
      <c r="G77" s="85">
        <v>6.58</v>
      </c>
      <c r="H77" s="85">
        <v>11.84</v>
      </c>
      <c r="I77" s="85">
        <v>23.41</v>
      </c>
      <c r="J77" s="85">
        <v>14.3</v>
      </c>
      <c r="K77"/>
      <c r="L77"/>
      <c r="M77"/>
      <c r="N77"/>
      <c r="O77"/>
      <c r="P77"/>
      <c r="Q77"/>
      <c r="R77"/>
      <c r="S77"/>
    </row>
    <row r="78" spans="1:19">
      <c r="A78" s="85" t="s">
        <v>505</v>
      </c>
      <c r="B78" s="85">
        <v>105.36</v>
      </c>
      <c r="C78" s="85" t="s">
        <v>448</v>
      </c>
      <c r="D78" s="85">
        <v>289.02</v>
      </c>
      <c r="E78" s="85">
        <v>1</v>
      </c>
      <c r="F78" s="85">
        <v>35.119999999999997</v>
      </c>
      <c r="G78" s="85">
        <v>6.7</v>
      </c>
      <c r="H78" s="85">
        <v>11.84</v>
      </c>
      <c r="I78" s="85">
        <v>21.74</v>
      </c>
      <c r="J78" s="85">
        <v>14.3</v>
      </c>
      <c r="K78"/>
      <c r="L78"/>
      <c r="M78"/>
      <c r="N78"/>
      <c r="O78"/>
      <c r="P78"/>
      <c r="Q78"/>
      <c r="R78"/>
      <c r="S78"/>
    </row>
    <row r="79" spans="1:19">
      <c r="A79" s="85" t="s">
        <v>506</v>
      </c>
      <c r="B79" s="85">
        <v>130.44999999999999</v>
      </c>
      <c r="C79" s="85" t="s">
        <v>448</v>
      </c>
      <c r="D79" s="85">
        <v>357.84</v>
      </c>
      <c r="E79" s="85">
        <v>1</v>
      </c>
      <c r="F79" s="85">
        <v>43.48</v>
      </c>
      <c r="G79" s="85">
        <v>6.58</v>
      </c>
      <c r="H79" s="85">
        <v>11.84</v>
      </c>
      <c r="I79" s="85">
        <v>23.41</v>
      </c>
      <c r="J79" s="85">
        <v>14.3</v>
      </c>
      <c r="K79"/>
      <c r="L79"/>
      <c r="M79"/>
      <c r="N79"/>
      <c r="O79"/>
      <c r="P79"/>
      <c r="Q79"/>
      <c r="R79"/>
      <c r="S79"/>
    </row>
    <row r="80" spans="1:19">
      <c r="A80" s="85" t="s">
        <v>507</v>
      </c>
      <c r="B80" s="85">
        <v>32.61</v>
      </c>
      <c r="C80" s="85" t="s">
        <v>448</v>
      </c>
      <c r="D80" s="85">
        <v>89.46</v>
      </c>
      <c r="E80" s="85">
        <v>1</v>
      </c>
      <c r="F80" s="85">
        <v>10.87</v>
      </c>
      <c r="G80" s="85">
        <v>1.65</v>
      </c>
      <c r="H80" s="85">
        <v>11.84</v>
      </c>
      <c r="I80" s="85">
        <v>23.41</v>
      </c>
      <c r="J80" s="85">
        <v>14.3</v>
      </c>
      <c r="K80"/>
      <c r="L80"/>
      <c r="M80"/>
      <c r="N80"/>
      <c r="O80"/>
      <c r="P80"/>
      <c r="Q80"/>
      <c r="R80"/>
      <c r="S80"/>
    </row>
    <row r="81" spans="1:19">
      <c r="A81" s="85" t="s">
        <v>508</v>
      </c>
      <c r="B81" s="85">
        <v>32.61</v>
      </c>
      <c r="C81" s="85" t="s">
        <v>448</v>
      </c>
      <c r="D81" s="85">
        <v>89.45</v>
      </c>
      <c r="E81" s="85">
        <v>1</v>
      </c>
      <c r="F81" s="85">
        <v>10.87</v>
      </c>
      <c r="G81" s="85">
        <v>1.65</v>
      </c>
      <c r="H81" s="85">
        <v>11.84</v>
      </c>
      <c r="I81" s="85">
        <v>23.41</v>
      </c>
      <c r="J81" s="85">
        <v>14.3</v>
      </c>
      <c r="K81"/>
      <c r="L81"/>
      <c r="M81"/>
      <c r="N81"/>
      <c r="O81"/>
      <c r="P81"/>
      <c r="Q81"/>
      <c r="R81"/>
      <c r="S81"/>
    </row>
    <row r="82" spans="1:19">
      <c r="A82" s="85" t="s">
        <v>509</v>
      </c>
      <c r="B82" s="85">
        <v>130.44</v>
      </c>
      <c r="C82" s="85" t="s">
        <v>448</v>
      </c>
      <c r="D82" s="85">
        <v>357.81</v>
      </c>
      <c r="E82" s="85">
        <v>1</v>
      </c>
      <c r="F82" s="85">
        <v>43.48</v>
      </c>
      <c r="G82" s="85">
        <v>6.58</v>
      </c>
      <c r="H82" s="85">
        <v>11.84</v>
      </c>
      <c r="I82" s="85">
        <v>23.41</v>
      </c>
      <c r="J82" s="85">
        <v>14.3</v>
      </c>
      <c r="K82"/>
      <c r="L82"/>
      <c r="M82"/>
      <c r="N82"/>
      <c r="O82"/>
      <c r="P82"/>
      <c r="Q82"/>
      <c r="R82"/>
      <c r="S82"/>
    </row>
    <row r="83" spans="1:19">
      <c r="A83" s="85" t="s">
        <v>511</v>
      </c>
      <c r="B83" s="85">
        <v>32.61</v>
      </c>
      <c r="C83" s="85" t="s">
        <v>448</v>
      </c>
      <c r="D83" s="85">
        <v>89.45</v>
      </c>
      <c r="E83" s="85">
        <v>1</v>
      </c>
      <c r="F83" s="85">
        <v>10.87</v>
      </c>
      <c r="G83" s="85">
        <v>1.65</v>
      </c>
      <c r="H83" s="85">
        <v>11.84</v>
      </c>
      <c r="I83" s="85">
        <v>23.41</v>
      </c>
      <c r="J83" s="85">
        <v>14.3</v>
      </c>
      <c r="K83"/>
      <c r="L83"/>
      <c r="M83"/>
      <c r="N83"/>
      <c r="O83"/>
      <c r="P83"/>
      <c r="Q83"/>
      <c r="R83"/>
      <c r="S83"/>
    </row>
    <row r="84" spans="1:19">
      <c r="A84" s="85" t="s">
        <v>512</v>
      </c>
      <c r="B84" s="85">
        <v>130.44</v>
      </c>
      <c r="C84" s="85" t="s">
        <v>448</v>
      </c>
      <c r="D84" s="85">
        <v>357.81</v>
      </c>
      <c r="E84" s="85">
        <v>1</v>
      </c>
      <c r="F84" s="85">
        <v>43.48</v>
      </c>
      <c r="G84" s="85">
        <v>6.58</v>
      </c>
      <c r="H84" s="85">
        <v>11.84</v>
      </c>
      <c r="I84" s="85">
        <v>23.41</v>
      </c>
      <c r="J84" s="85">
        <v>14.3</v>
      </c>
      <c r="K84"/>
      <c r="L84"/>
      <c r="M84"/>
      <c r="N84"/>
      <c r="O84"/>
      <c r="P84"/>
      <c r="Q84"/>
      <c r="R84"/>
      <c r="S84"/>
    </row>
    <row r="85" spans="1:19">
      <c r="A85" s="85" t="s">
        <v>513</v>
      </c>
      <c r="B85" s="85">
        <v>32.61</v>
      </c>
      <c r="C85" s="85" t="s">
        <v>448</v>
      </c>
      <c r="D85" s="85">
        <v>89.45</v>
      </c>
      <c r="E85" s="85">
        <v>1</v>
      </c>
      <c r="F85" s="85">
        <v>10.87</v>
      </c>
      <c r="G85" s="85">
        <v>1.64</v>
      </c>
      <c r="H85" s="85">
        <v>11.84</v>
      </c>
      <c r="I85" s="85">
        <v>23.41</v>
      </c>
      <c r="J85" s="85">
        <v>14.3</v>
      </c>
      <c r="K85"/>
      <c r="L85"/>
      <c r="M85"/>
      <c r="N85"/>
      <c r="O85"/>
      <c r="P85"/>
      <c r="Q85"/>
      <c r="R85"/>
      <c r="S85"/>
    </row>
    <row r="86" spans="1:19">
      <c r="A86" s="85" t="s">
        <v>461</v>
      </c>
      <c r="B86" s="85">
        <v>97.83</v>
      </c>
      <c r="C86" s="85" t="s">
        <v>448</v>
      </c>
      <c r="D86" s="85">
        <v>327.99</v>
      </c>
      <c r="E86" s="85">
        <v>1</v>
      </c>
      <c r="F86" s="85">
        <v>39.86</v>
      </c>
      <c r="G86" s="85">
        <v>4.9400000000000004</v>
      </c>
      <c r="H86" s="85">
        <v>6.46</v>
      </c>
      <c r="I86" s="85">
        <v>8.89</v>
      </c>
      <c r="J86" s="85">
        <v>206.1294</v>
      </c>
      <c r="K86"/>
      <c r="L86"/>
      <c r="M86"/>
      <c r="N86"/>
      <c r="O86"/>
      <c r="P86"/>
      <c r="Q86"/>
      <c r="R86"/>
      <c r="S86"/>
    </row>
    <row r="87" spans="1:19">
      <c r="A87" s="85" t="s">
        <v>454</v>
      </c>
      <c r="B87" s="85">
        <v>32.61</v>
      </c>
      <c r="C87" s="85" t="s">
        <v>448</v>
      </c>
      <c r="D87" s="85">
        <v>109.34</v>
      </c>
      <c r="E87" s="85">
        <v>1</v>
      </c>
      <c r="F87" s="85">
        <v>13.29</v>
      </c>
      <c r="G87" s="85">
        <v>0</v>
      </c>
      <c r="H87" s="85">
        <v>16.16</v>
      </c>
      <c r="I87" s="85"/>
      <c r="J87" s="85">
        <v>0</v>
      </c>
      <c r="K87"/>
      <c r="L87"/>
      <c r="M87"/>
      <c r="N87"/>
      <c r="O87"/>
      <c r="P87"/>
      <c r="Q87"/>
      <c r="R87"/>
      <c r="S87"/>
    </row>
    <row r="88" spans="1:19">
      <c r="A88" s="85" t="s">
        <v>453</v>
      </c>
      <c r="B88" s="85">
        <v>80.27</v>
      </c>
      <c r="C88" s="85" t="s">
        <v>448</v>
      </c>
      <c r="D88" s="85">
        <v>269.14</v>
      </c>
      <c r="E88" s="85">
        <v>1</v>
      </c>
      <c r="F88" s="85">
        <v>32.700000000000003</v>
      </c>
      <c r="G88" s="85">
        <v>4.9400000000000004</v>
      </c>
      <c r="H88" s="85">
        <v>14</v>
      </c>
      <c r="I88" s="85">
        <v>1.87</v>
      </c>
      <c r="J88" s="85">
        <v>12.9</v>
      </c>
      <c r="K88"/>
      <c r="L88"/>
      <c r="M88"/>
      <c r="N88"/>
      <c r="O88"/>
      <c r="P88"/>
      <c r="Q88"/>
      <c r="R88"/>
      <c r="S88"/>
    </row>
    <row r="89" spans="1:19">
      <c r="A89" s="85" t="s">
        <v>447</v>
      </c>
      <c r="B89" s="85">
        <v>20.07</v>
      </c>
      <c r="C89" s="85" t="s">
        <v>448</v>
      </c>
      <c r="D89" s="85">
        <v>67.3</v>
      </c>
      <c r="E89" s="85">
        <v>1</v>
      </c>
      <c r="F89" s="85">
        <v>35.770000000000003</v>
      </c>
      <c r="G89" s="85">
        <v>0</v>
      </c>
      <c r="H89" s="85">
        <v>6.46</v>
      </c>
      <c r="I89" s="85"/>
      <c r="J89" s="85">
        <v>0</v>
      </c>
      <c r="K89"/>
      <c r="L89"/>
      <c r="M89"/>
      <c r="N89"/>
      <c r="O89"/>
      <c r="P89"/>
      <c r="Q89"/>
      <c r="R89"/>
      <c r="S89"/>
    </row>
    <row r="90" spans="1:19">
      <c r="A90" s="85" t="s">
        <v>468</v>
      </c>
      <c r="B90" s="85">
        <v>20.07</v>
      </c>
      <c r="C90" s="85" t="s">
        <v>448</v>
      </c>
      <c r="D90" s="85">
        <v>55.06</v>
      </c>
      <c r="E90" s="85">
        <v>1</v>
      </c>
      <c r="F90" s="85">
        <v>29.27</v>
      </c>
      <c r="G90" s="85">
        <v>0</v>
      </c>
      <c r="H90" s="85">
        <v>6.46</v>
      </c>
      <c r="I90" s="85"/>
      <c r="J90" s="85">
        <v>0</v>
      </c>
      <c r="K90"/>
      <c r="L90"/>
      <c r="M90"/>
      <c r="N90"/>
      <c r="O90"/>
      <c r="P90"/>
      <c r="Q90"/>
      <c r="R90"/>
      <c r="S90"/>
    </row>
    <row r="91" spans="1:19">
      <c r="A91" s="85" t="s">
        <v>484</v>
      </c>
      <c r="B91" s="85">
        <v>20.07</v>
      </c>
      <c r="C91" s="85" t="s">
        <v>448</v>
      </c>
      <c r="D91" s="85">
        <v>55.06</v>
      </c>
      <c r="E91" s="85">
        <v>1</v>
      </c>
      <c r="F91" s="85">
        <v>29.27</v>
      </c>
      <c r="G91" s="85">
        <v>0</v>
      </c>
      <c r="H91" s="85">
        <v>6.46</v>
      </c>
      <c r="I91" s="85"/>
      <c r="J91" s="85">
        <v>0</v>
      </c>
      <c r="K91"/>
      <c r="L91"/>
      <c r="M91"/>
      <c r="N91"/>
      <c r="O91"/>
      <c r="P91"/>
      <c r="Q91"/>
      <c r="R91"/>
      <c r="S91"/>
    </row>
    <row r="92" spans="1:19">
      <c r="A92" s="85" t="s">
        <v>500</v>
      </c>
      <c r="B92" s="85">
        <v>20.07</v>
      </c>
      <c r="C92" s="85" t="s">
        <v>448</v>
      </c>
      <c r="D92" s="85">
        <v>55.06</v>
      </c>
      <c r="E92" s="85">
        <v>1</v>
      </c>
      <c r="F92" s="85">
        <v>29.27</v>
      </c>
      <c r="G92" s="85">
        <v>0</v>
      </c>
      <c r="H92" s="85">
        <v>6.46</v>
      </c>
      <c r="I92" s="85"/>
      <c r="J92" s="85">
        <v>0</v>
      </c>
      <c r="K92"/>
      <c r="L92"/>
      <c r="M92"/>
      <c r="N92"/>
      <c r="O92"/>
      <c r="P92"/>
      <c r="Q92"/>
      <c r="R92"/>
      <c r="S92"/>
    </row>
    <row r="93" spans="1:19">
      <c r="A93" s="85" t="s">
        <v>450</v>
      </c>
      <c r="B93" s="85">
        <v>20.07</v>
      </c>
      <c r="C93" s="85" t="s">
        <v>448</v>
      </c>
      <c r="D93" s="85">
        <v>67.3</v>
      </c>
      <c r="E93" s="85">
        <v>1</v>
      </c>
      <c r="F93" s="85">
        <v>35.770000000000003</v>
      </c>
      <c r="G93" s="85">
        <v>0</v>
      </c>
      <c r="H93" s="85">
        <v>8.6</v>
      </c>
      <c r="I93" s="85"/>
      <c r="J93" s="85">
        <v>0</v>
      </c>
      <c r="K93"/>
      <c r="L93"/>
      <c r="M93"/>
      <c r="N93"/>
      <c r="O93"/>
      <c r="P93"/>
      <c r="Q93"/>
      <c r="R93"/>
      <c r="S93"/>
    </row>
    <row r="94" spans="1:19">
      <c r="A94" s="85" t="s">
        <v>470</v>
      </c>
      <c r="B94" s="85">
        <v>20.07</v>
      </c>
      <c r="C94" s="85" t="s">
        <v>448</v>
      </c>
      <c r="D94" s="85">
        <v>55.07</v>
      </c>
      <c r="E94" s="85">
        <v>1</v>
      </c>
      <c r="F94" s="85">
        <v>29.27</v>
      </c>
      <c r="G94" s="85">
        <v>0</v>
      </c>
      <c r="H94" s="85">
        <v>8.6</v>
      </c>
      <c r="I94" s="85"/>
      <c r="J94" s="85">
        <v>0</v>
      </c>
      <c r="K94"/>
      <c r="L94"/>
      <c r="M94"/>
      <c r="N94"/>
      <c r="O94"/>
      <c r="P94"/>
      <c r="Q94"/>
      <c r="R94"/>
      <c r="S94"/>
    </row>
    <row r="95" spans="1:19">
      <c r="A95" s="85" t="s">
        <v>486</v>
      </c>
      <c r="B95" s="85">
        <v>20.07</v>
      </c>
      <c r="C95" s="85" t="s">
        <v>448</v>
      </c>
      <c r="D95" s="85">
        <v>55.07</v>
      </c>
      <c r="E95" s="85">
        <v>1</v>
      </c>
      <c r="F95" s="85">
        <v>29.27</v>
      </c>
      <c r="G95" s="85">
        <v>0</v>
      </c>
      <c r="H95" s="85">
        <v>8.6</v>
      </c>
      <c r="I95" s="85"/>
      <c r="J95" s="85">
        <v>0</v>
      </c>
      <c r="K95"/>
      <c r="L95"/>
      <c r="M95"/>
      <c r="N95"/>
      <c r="O95"/>
      <c r="P95"/>
      <c r="Q95"/>
      <c r="R95"/>
      <c r="S95"/>
    </row>
    <row r="96" spans="1:19">
      <c r="A96" s="85" t="s">
        <v>502</v>
      </c>
      <c r="B96" s="85">
        <v>20.07</v>
      </c>
      <c r="C96" s="85" t="s">
        <v>448</v>
      </c>
      <c r="D96" s="85">
        <v>55.07</v>
      </c>
      <c r="E96" s="85">
        <v>1</v>
      </c>
      <c r="F96" s="85">
        <v>29.27</v>
      </c>
      <c r="G96" s="85">
        <v>0</v>
      </c>
      <c r="H96" s="85">
        <v>8.6</v>
      </c>
      <c r="I96" s="85"/>
      <c r="J96" s="85">
        <v>0</v>
      </c>
      <c r="K96"/>
      <c r="L96"/>
      <c r="M96"/>
      <c r="N96"/>
      <c r="O96"/>
      <c r="P96"/>
      <c r="Q96"/>
      <c r="R96"/>
      <c r="S96"/>
    </row>
    <row r="97" spans="1:19">
      <c r="A97" s="85" t="s">
        <v>452</v>
      </c>
      <c r="B97" s="85">
        <v>32.61</v>
      </c>
      <c r="C97" s="85" t="s">
        <v>448</v>
      </c>
      <c r="D97" s="85">
        <v>109.34</v>
      </c>
      <c r="E97" s="85">
        <v>1</v>
      </c>
      <c r="F97" s="85">
        <v>13.29</v>
      </c>
      <c r="G97" s="85">
        <v>0</v>
      </c>
      <c r="H97" s="85">
        <v>9.6999999999999993</v>
      </c>
      <c r="I97" s="85">
        <v>32.61</v>
      </c>
      <c r="J97" s="85">
        <v>10.76</v>
      </c>
      <c r="K97"/>
      <c r="L97"/>
      <c r="M97"/>
      <c r="N97"/>
      <c r="O97"/>
      <c r="P97"/>
      <c r="Q97"/>
      <c r="R97"/>
      <c r="S97"/>
    </row>
    <row r="98" spans="1:19">
      <c r="A98" s="85" t="s">
        <v>220</v>
      </c>
      <c r="B98" s="85">
        <v>4013.59</v>
      </c>
      <c r="C98" s="85"/>
      <c r="D98" s="85">
        <v>11621.74</v>
      </c>
      <c r="E98" s="85"/>
      <c r="F98" s="85">
        <v>1694.58</v>
      </c>
      <c r="G98" s="85">
        <v>184.21</v>
      </c>
      <c r="H98" s="85">
        <v>10.414999999999999</v>
      </c>
      <c r="I98" s="85">
        <v>16.11</v>
      </c>
      <c r="J98" s="85">
        <v>24.161999999999999</v>
      </c>
      <c r="K98"/>
      <c r="L98"/>
      <c r="M98"/>
      <c r="N98"/>
      <c r="O98"/>
      <c r="P98"/>
      <c r="Q98"/>
      <c r="R98"/>
      <c r="S98"/>
    </row>
    <row r="99" spans="1:19">
      <c r="A99" s="85" t="s">
        <v>516</v>
      </c>
      <c r="B99" s="85">
        <v>3953.39</v>
      </c>
      <c r="C99" s="85"/>
      <c r="D99" s="85">
        <v>11447.42</v>
      </c>
      <c r="E99" s="85"/>
      <c r="F99" s="85">
        <v>1673.4</v>
      </c>
      <c r="G99" s="85">
        <v>184.21</v>
      </c>
      <c r="H99" s="85">
        <v>10.573600000000001</v>
      </c>
      <c r="I99" s="85">
        <v>15.87</v>
      </c>
      <c r="J99" s="85">
        <v>16.407800000000002</v>
      </c>
      <c r="K99"/>
      <c r="L99"/>
      <c r="M99"/>
      <c r="N99"/>
      <c r="O99"/>
      <c r="P99"/>
      <c r="Q99"/>
      <c r="R99"/>
      <c r="S99"/>
    </row>
    <row r="100" spans="1:19">
      <c r="A100" s="85" t="s">
        <v>517</v>
      </c>
      <c r="B100" s="85">
        <v>60.2</v>
      </c>
      <c r="C100" s="85"/>
      <c r="D100" s="85">
        <v>174.32</v>
      </c>
      <c r="E100" s="85"/>
      <c r="F100" s="85">
        <v>21.18</v>
      </c>
      <c r="G100" s="85">
        <v>0</v>
      </c>
      <c r="H100" s="85">
        <v>0</v>
      </c>
      <c r="I100" s="85"/>
      <c r="J100" s="85">
        <v>533.37649999999996</v>
      </c>
      <c r="K100"/>
      <c r="L100"/>
      <c r="M100"/>
      <c r="N100"/>
      <c r="O100"/>
      <c r="P100"/>
      <c r="Q100"/>
      <c r="R100"/>
      <c r="S100"/>
    </row>
    <row r="101" spans="1:19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77"/>
      <c r="B102" s="85" t="s">
        <v>316</v>
      </c>
      <c r="C102" s="85" t="s">
        <v>518</v>
      </c>
      <c r="D102" s="85" t="s">
        <v>519</v>
      </c>
      <c r="E102" s="85" t="s">
        <v>520</v>
      </c>
      <c r="F102" s="85" t="s">
        <v>521</v>
      </c>
      <c r="G102" s="85" t="s">
        <v>522</v>
      </c>
      <c r="H102" s="85" t="s">
        <v>523</v>
      </c>
      <c r="I102" s="85" t="s">
        <v>524</v>
      </c>
      <c r="J102"/>
      <c r="K102"/>
      <c r="L102"/>
      <c r="M102"/>
      <c r="N102"/>
      <c r="O102"/>
      <c r="P102"/>
      <c r="Q102"/>
      <c r="R102"/>
      <c r="S102"/>
    </row>
    <row r="103" spans="1:19">
      <c r="A103" s="85" t="s">
        <v>531</v>
      </c>
      <c r="B103" s="85" t="s">
        <v>1076</v>
      </c>
      <c r="C103" s="85">
        <v>0.22</v>
      </c>
      <c r="D103" s="85">
        <v>0.36299999999999999</v>
      </c>
      <c r="E103" s="85">
        <v>0.38400000000000001</v>
      </c>
      <c r="F103" s="85">
        <v>10.220000000000001</v>
      </c>
      <c r="G103" s="85">
        <v>0</v>
      </c>
      <c r="H103" s="85">
        <v>90</v>
      </c>
      <c r="I103" s="85" t="s">
        <v>528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5" t="s">
        <v>532</v>
      </c>
      <c r="B104" s="85" t="s">
        <v>1076</v>
      </c>
      <c r="C104" s="85">
        <v>0.22</v>
      </c>
      <c r="D104" s="85">
        <v>0.36299999999999999</v>
      </c>
      <c r="E104" s="85">
        <v>0.38400000000000001</v>
      </c>
      <c r="F104" s="85">
        <v>6.13</v>
      </c>
      <c r="G104" s="85">
        <v>270</v>
      </c>
      <c r="H104" s="85">
        <v>90</v>
      </c>
      <c r="I104" s="85" t="s">
        <v>533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5" t="s">
        <v>534</v>
      </c>
      <c r="B105" s="85" t="s">
        <v>1076</v>
      </c>
      <c r="C105" s="85">
        <v>0.22</v>
      </c>
      <c r="D105" s="85">
        <v>0.36299999999999999</v>
      </c>
      <c r="E105" s="85">
        <v>0.38400000000000001</v>
      </c>
      <c r="F105" s="85">
        <v>10.220000000000001</v>
      </c>
      <c r="G105" s="85">
        <v>180</v>
      </c>
      <c r="H105" s="85">
        <v>90</v>
      </c>
      <c r="I105" s="85" t="s">
        <v>535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5" t="s">
        <v>530</v>
      </c>
      <c r="B106" s="85" t="s">
        <v>1076</v>
      </c>
      <c r="C106" s="85">
        <v>0.22</v>
      </c>
      <c r="D106" s="85">
        <v>0.36299999999999999</v>
      </c>
      <c r="E106" s="85">
        <v>0.38400000000000001</v>
      </c>
      <c r="F106" s="85">
        <v>6.13</v>
      </c>
      <c r="G106" s="85">
        <v>90</v>
      </c>
      <c r="H106" s="85">
        <v>90</v>
      </c>
      <c r="I106" s="85" t="s">
        <v>526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5" t="s">
        <v>536</v>
      </c>
      <c r="B107" s="85" t="s">
        <v>1077</v>
      </c>
      <c r="C107" s="85">
        <v>0.3</v>
      </c>
      <c r="D107" s="85">
        <v>1.8620000000000001</v>
      </c>
      <c r="E107" s="85">
        <v>3.4009999999999998</v>
      </c>
      <c r="F107" s="85">
        <v>150.51</v>
      </c>
      <c r="G107" s="85">
        <v>270</v>
      </c>
      <c r="H107" s="85">
        <v>180</v>
      </c>
      <c r="I107" s="85"/>
      <c r="J107"/>
      <c r="K107"/>
      <c r="L107"/>
      <c r="M107"/>
      <c r="N107"/>
      <c r="O107"/>
      <c r="P107"/>
      <c r="Q107"/>
      <c r="R107"/>
      <c r="S107"/>
    </row>
    <row r="108" spans="1:19">
      <c r="A108" s="85" t="s">
        <v>578</v>
      </c>
      <c r="B108" s="85" t="s">
        <v>1076</v>
      </c>
      <c r="C108" s="85">
        <v>0.22</v>
      </c>
      <c r="D108" s="85">
        <v>0.36299999999999999</v>
      </c>
      <c r="E108" s="85">
        <v>0.38400000000000001</v>
      </c>
      <c r="F108" s="85">
        <v>5.0199999999999996</v>
      </c>
      <c r="G108" s="85">
        <v>270</v>
      </c>
      <c r="H108" s="85">
        <v>90</v>
      </c>
      <c r="I108" s="85" t="s">
        <v>533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85" t="s">
        <v>576</v>
      </c>
      <c r="B109" s="85" t="s">
        <v>1076</v>
      </c>
      <c r="C109" s="85">
        <v>0.22</v>
      </c>
      <c r="D109" s="85">
        <v>0.36299999999999999</v>
      </c>
      <c r="E109" s="85">
        <v>0.38400000000000001</v>
      </c>
      <c r="F109" s="85">
        <v>5.0199999999999996</v>
      </c>
      <c r="G109" s="85">
        <v>90</v>
      </c>
      <c r="H109" s="85">
        <v>90</v>
      </c>
      <c r="I109" s="85" t="s">
        <v>526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5" t="s">
        <v>577</v>
      </c>
      <c r="B110" s="85" t="s">
        <v>1076</v>
      </c>
      <c r="C110" s="85">
        <v>0.22</v>
      </c>
      <c r="D110" s="85">
        <v>0.36299999999999999</v>
      </c>
      <c r="E110" s="85">
        <v>0.38400000000000001</v>
      </c>
      <c r="F110" s="85">
        <v>8.36</v>
      </c>
      <c r="G110" s="85">
        <v>0</v>
      </c>
      <c r="H110" s="85">
        <v>90</v>
      </c>
      <c r="I110" s="85" t="s">
        <v>528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5" t="s">
        <v>600</v>
      </c>
      <c r="B111" s="85" t="s">
        <v>1076</v>
      </c>
      <c r="C111" s="85">
        <v>0.22</v>
      </c>
      <c r="D111" s="85">
        <v>0.36299999999999999</v>
      </c>
      <c r="E111" s="85">
        <v>0.38400000000000001</v>
      </c>
      <c r="F111" s="85">
        <v>5.0199999999999996</v>
      </c>
      <c r="G111" s="85">
        <v>270</v>
      </c>
      <c r="H111" s="85">
        <v>90</v>
      </c>
      <c r="I111" s="85" t="s">
        <v>533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5" t="s">
        <v>598</v>
      </c>
      <c r="B112" s="85" t="s">
        <v>1076</v>
      </c>
      <c r="C112" s="85">
        <v>0.22</v>
      </c>
      <c r="D112" s="85">
        <v>0.36299999999999999</v>
      </c>
      <c r="E112" s="85">
        <v>0.38400000000000001</v>
      </c>
      <c r="F112" s="85">
        <v>5.0199999999999996</v>
      </c>
      <c r="G112" s="85">
        <v>90</v>
      </c>
      <c r="H112" s="85">
        <v>90</v>
      </c>
      <c r="I112" s="85" t="s">
        <v>526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5" t="s">
        <v>599</v>
      </c>
      <c r="B113" s="85" t="s">
        <v>1076</v>
      </c>
      <c r="C113" s="85">
        <v>0.22</v>
      </c>
      <c r="D113" s="85">
        <v>0.36299999999999999</v>
      </c>
      <c r="E113" s="85">
        <v>0.38400000000000001</v>
      </c>
      <c r="F113" s="85">
        <v>8.36</v>
      </c>
      <c r="G113" s="85">
        <v>0</v>
      </c>
      <c r="H113" s="85">
        <v>90</v>
      </c>
      <c r="I113" s="85" t="s">
        <v>528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5" t="s">
        <v>623</v>
      </c>
      <c r="B114" s="85" t="s">
        <v>1076</v>
      </c>
      <c r="C114" s="85">
        <v>0.22</v>
      </c>
      <c r="D114" s="85">
        <v>0.36299999999999999</v>
      </c>
      <c r="E114" s="85">
        <v>0.38400000000000001</v>
      </c>
      <c r="F114" s="85">
        <v>5.0199999999999996</v>
      </c>
      <c r="G114" s="85">
        <v>270</v>
      </c>
      <c r="H114" s="85">
        <v>90</v>
      </c>
      <c r="I114" s="85" t="s">
        <v>533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5" t="s">
        <v>621</v>
      </c>
      <c r="B115" s="85" t="s">
        <v>1076</v>
      </c>
      <c r="C115" s="85">
        <v>0.22</v>
      </c>
      <c r="D115" s="85">
        <v>0.36299999999999999</v>
      </c>
      <c r="E115" s="85">
        <v>0.38400000000000001</v>
      </c>
      <c r="F115" s="85">
        <v>5.0199999999999996</v>
      </c>
      <c r="G115" s="85">
        <v>90</v>
      </c>
      <c r="H115" s="85">
        <v>90</v>
      </c>
      <c r="I115" s="85" t="s">
        <v>526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5" t="s">
        <v>622</v>
      </c>
      <c r="B116" s="85" t="s">
        <v>1076</v>
      </c>
      <c r="C116" s="85">
        <v>0.22</v>
      </c>
      <c r="D116" s="85">
        <v>0.36299999999999999</v>
      </c>
      <c r="E116" s="85">
        <v>0.38400000000000001</v>
      </c>
      <c r="F116" s="85">
        <v>8.36</v>
      </c>
      <c r="G116" s="85">
        <v>0</v>
      </c>
      <c r="H116" s="85">
        <v>90</v>
      </c>
      <c r="I116" s="85" t="s">
        <v>528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5" t="s">
        <v>624</v>
      </c>
      <c r="B117" s="85" t="s">
        <v>1078</v>
      </c>
      <c r="C117" s="85">
        <v>0.3</v>
      </c>
      <c r="D117" s="85">
        <v>0.35099999999999998</v>
      </c>
      <c r="E117" s="85">
        <v>0.376</v>
      </c>
      <c r="F117" s="85">
        <v>125.42</v>
      </c>
      <c r="G117" s="85">
        <v>90</v>
      </c>
      <c r="H117" s="85">
        <v>0</v>
      </c>
      <c r="I117" s="85"/>
      <c r="J117"/>
      <c r="K117"/>
      <c r="L117"/>
      <c r="M117"/>
      <c r="N117"/>
      <c r="O117"/>
      <c r="P117"/>
      <c r="Q117"/>
      <c r="R117"/>
      <c r="S117"/>
    </row>
    <row r="118" spans="1:19">
      <c r="A118" s="85" t="s">
        <v>563</v>
      </c>
      <c r="B118" s="85" t="s">
        <v>1076</v>
      </c>
      <c r="C118" s="85">
        <v>0.22</v>
      </c>
      <c r="D118" s="85">
        <v>0.36299999999999999</v>
      </c>
      <c r="E118" s="85">
        <v>0.38400000000000001</v>
      </c>
      <c r="F118" s="85">
        <v>6.13</v>
      </c>
      <c r="G118" s="85">
        <v>0</v>
      </c>
      <c r="H118" s="85">
        <v>90</v>
      </c>
      <c r="I118" s="85" t="s">
        <v>528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5" t="s">
        <v>564</v>
      </c>
      <c r="B119" s="85" t="s">
        <v>1077</v>
      </c>
      <c r="C119" s="85">
        <v>0.3</v>
      </c>
      <c r="D119" s="85">
        <v>1.8620000000000001</v>
      </c>
      <c r="E119" s="85">
        <v>3.4009999999999998</v>
      </c>
      <c r="F119" s="85">
        <v>15.05</v>
      </c>
      <c r="G119" s="85">
        <v>90</v>
      </c>
      <c r="H119" s="85">
        <v>180</v>
      </c>
      <c r="I119" s="85"/>
      <c r="J119"/>
      <c r="K119"/>
      <c r="L119"/>
      <c r="M119"/>
      <c r="N119"/>
      <c r="O119"/>
      <c r="P119"/>
      <c r="Q119"/>
      <c r="R119"/>
      <c r="S119"/>
    </row>
    <row r="120" spans="1:19">
      <c r="A120" s="85" t="s">
        <v>589</v>
      </c>
      <c r="B120" s="85" t="s">
        <v>1076</v>
      </c>
      <c r="C120" s="85">
        <v>0.22</v>
      </c>
      <c r="D120" s="85">
        <v>0.36299999999999999</v>
      </c>
      <c r="E120" s="85">
        <v>0.38400000000000001</v>
      </c>
      <c r="F120" s="85">
        <v>5.0199999999999996</v>
      </c>
      <c r="G120" s="85">
        <v>0</v>
      </c>
      <c r="H120" s="85">
        <v>90</v>
      </c>
      <c r="I120" s="85" t="s">
        <v>528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5" t="s">
        <v>611</v>
      </c>
      <c r="B121" s="85" t="s">
        <v>1076</v>
      </c>
      <c r="C121" s="85">
        <v>0.22</v>
      </c>
      <c r="D121" s="85">
        <v>0.36299999999999999</v>
      </c>
      <c r="E121" s="85">
        <v>0.38400000000000001</v>
      </c>
      <c r="F121" s="85">
        <v>5.0199999999999996</v>
      </c>
      <c r="G121" s="85">
        <v>0</v>
      </c>
      <c r="H121" s="85">
        <v>90</v>
      </c>
      <c r="I121" s="85" t="s">
        <v>528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5" t="s">
        <v>643</v>
      </c>
      <c r="B122" s="85" t="s">
        <v>1076</v>
      </c>
      <c r="C122" s="85">
        <v>0.22</v>
      </c>
      <c r="D122" s="85">
        <v>0.36299999999999999</v>
      </c>
      <c r="E122" s="85">
        <v>0.38400000000000001</v>
      </c>
      <c r="F122" s="85">
        <v>5.0199999999999996</v>
      </c>
      <c r="G122" s="85">
        <v>0</v>
      </c>
      <c r="H122" s="85">
        <v>90</v>
      </c>
      <c r="I122" s="85" t="s">
        <v>528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5" t="s">
        <v>644</v>
      </c>
      <c r="B123" s="85" t="s">
        <v>1078</v>
      </c>
      <c r="C123" s="85">
        <v>0.3</v>
      </c>
      <c r="D123" s="85">
        <v>0.35099999999999998</v>
      </c>
      <c r="E123" s="85">
        <v>0.376</v>
      </c>
      <c r="F123" s="85">
        <v>15.05</v>
      </c>
      <c r="G123" s="85">
        <v>90</v>
      </c>
      <c r="H123" s="85">
        <v>0</v>
      </c>
      <c r="I123" s="85"/>
      <c r="J123"/>
      <c r="K123"/>
      <c r="L123"/>
      <c r="M123"/>
      <c r="N123"/>
      <c r="O123"/>
      <c r="P123"/>
      <c r="Q123"/>
      <c r="R123"/>
      <c r="S123"/>
    </row>
    <row r="124" spans="1:19">
      <c r="A124" s="85" t="s">
        <v>559</v>
      </c>
      <c r="B124" s="85" t="s">
        <v>1076</v>
      </c>
      <c r="C124" s="85">
        <v>0.22</v>
      </c>
      <c r="D124" s="85">
        <v>0.36299999999999999</v>
      </c>
      <c r="E124" s="85">
        <v>0.38400000000000001</v>
      </c>
      <c r="F124" s="85">
        <v>13.29</v>
      </c>
      <c r="G124" s="85">
        <v>0</v>
      </c>
      <c r="H124" s="85">
        <v>90</v>
      </c>
      <c r="I124" s="85" t="s">
        <v>528</v>
      </c>
      <c r="J124"/>
      <c r="K124"/>
      <c r="L124"/>
      <c r="M124"/>
      <c r="N124"/>
      <c r="O124"/>
      <c r="P124"/>
      <c r="Q124"/>
      <c r="R124"/>
      <c r="S124"/>
    </row>
    <row r="125" spans="1:19">
      <c r="A125" s="85" t="s">
        <v>560</v>
      </c>
      <c r="B125" s="85" t="s">
        <v>1077</v>
      </c>
      <c r="C125" s="85">
        <v>0.3</v>
      </c>
      <c r="D125" s="85">
        <v>1.8620000000000001</v>
      </c>
      <c r="E125" s="85">
        <v>3.4009999999999998</v>
      </c>
      <c r="F125" s="85">
        <v>32.61</v>
      </c>
      <c r="G125" s="85">
        <v>90</v>
      </c>
      <c r="H125" s="85">
        <v>180</v>
      </c>
      <c r="I125" s="85"/>
      <c r="J125"/>
      <c r="K125"/>
      <c r="L125"/>
      <c r="M125"/>
      <c r="N125"/>
      <c r="O125"/>
      <c r="P125"/>
      <c r="Q125"/>
      <c r="R125"/>
      <c r="S125"/>
    </row>
    <row r="126" spans="1:19">
      <c r="A126" s="85" t="s">
        <v>565</v>
      </c>
      <c r="B126" s="85" t="s">
        <v>1076</v>
      </c>
      <c r="C126" s="85">
        <v>0.22</v>
      </c>
      <c r="D126" s="85">
        <v>0.36299999999999999</v>
      </c>
      <c r="E126" s="85">
        <v>0.38400000000000001</v>
      </c>
      <c r="F126" s="85">
        <v>13.29</v>
      </c>
      <c r="G126" s="85">
        <v>0</v>
      </c>
      <c r="H126" s="85">
        <v>90</v>
      </c>
      <c r="I126" s="85" t="s">
        <v>528</v>
      </c>
      <c r="J126"/>
      <c r="K126"/>
      <c r="L126"/>
      <c r="M126"/>
      <c r="N126"/>
      <c r="O126"/>
      <c r="P126"/>
      <c r="Q126"/>
      <c r="R126"/>
      <c r="S126"/>
    </row>
    <row r="127" spans="1:19">
      <c r="A127" s="85" t="s">
        <v>566</v>
      </c>
      <c r="B127" s="85" t="s">
        <v>1077</v>
      </c>
      <c r="C127" s="85">
        <v>0.3</v>
      </c>
      <c r="D127" s="85">
        <v>1.8620000000000001</v>
      </c>
      <c r="E127" s="85">
        <v>3.4009999999999998</v>
      </c>
      <c r="F127" s="85">
        <v>32.61</v>
      </c>
      <c r="G127" s="85">
        <v>90</v>
      </c>
      <c r="H127" s="85">
        <v>180</v>
      </c>
      <c r="I127" s="85"/>
      <c r="J127"/>
      <c r="K127"/>
      <c r="L127"/>
      <c r="M127"/>
      <c r="N127"/>
      <c r="O127"/>
      <c r="P127"/>
      <c r="Q127"/>
      <c r="R127"/>
      <c r="S127"/>
    </row>
    <row r="128" spans="1:19">
      <c r="A128" s="85" t="s">
        <v>540</v>
      </c>
      <c r="B128" s="85" t="s">
        <v>1076</v>
      </c>
      <c r="C128" s="85">
        <v>0.22</v>
      </c>
      <c r="D128" s="85">
        <v>0.36299999999999999</v>
      </c>
      <c r="E128" s="85">
        <v>0.38400000000000001</v>
      </c>
      <c r="F128" s="85">
        <v>27.59</v>
      </c>
      <c r="G128" s="85">
        <v>270</v>
      </c>
      <c r="H128" s="85">
        <v>90</v>
      </c>
      <c r="I128" s="85" t="s">
        <v>533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5" t="s">
        <v>541</v>
      </c>
      <c r="B129" s="85" t="s">
        <v>1076</v>
      </c>
      <c r="C129" s="85">
        <v>0.22</v>
      </c>
      <c r="D129" s="85">
        <v>0.36299999999999999</v>
      </c>
      <c r="E129" s="85">
        <v>0.38400000000000001</v>
      </c>
      <c r="F129" s="85">
        <v>66.430000000000007</v>
      </c>
      <c r="G129" s="85">
        <v>180</v>
      </c>
      <c r="H129" s="85">
        <v>90</v>
      </c>
      <c r="I129" s="85" t="s">
        <v>535</v>
      </c>
      <c r="J129"/>
      <c r="K129"/>
      <c r="L129"/>
      <c r="M129"/>
      <c r="N129"/>
      <c r="O129"/>
      <c r="P129"/>
      <c r="Q129"/>
      <c r="R129"/>
      <c r="S129"/>
    </row>
    <row r="130" spans="1:19">
      <c r="A130" s="85" t="s">
        <v>542</v>
      </c>
      <c r="B130" s="85" t="s">
        <v>1077</v>
      </c>
      <c r="C130" s="85">
        <v>0.3</v>
      </c>
      <c r="D130" s="85">
        <v>1.8620000000000001</v>
      </c>
      <c r="E130" s="85">
        <v>3.4009999999999998</v>
      </c>
      <c r="F130" s="85">
        <v>163.06</v>
      </c>
      <c r="G130" s="85">
        <v>90</v>
      </c>
      <c r="H130" s="85">
        <v>180</v>
      </c>
      <c r="I130" s="85"/>
      <c r="J130"/>
      <c r="K130"/>
      <c r="L130"/>
      <c r="M130"/>
      <c r="N130"/>
      <c r="O130"/>
      <c r="P130"/>
      <c r="Q130"/>
      <c r="R130"/>
      <c r="S130"/>
    </row>
    <row r="131" spans="1:19">
      <c r="A131" s="85" t="s">
        <v>567</v>
      </c>
      <c r="B131" s="85" t="s">
        <v>1076</v>
      </c>
      <c r="C131" s="85">
        <v>0.22</v>
      </c>
      <c r="D131" s="85">
        <v>0.36299999999999999</v>
      </c>
      <c r="E131" s="85">
        <v>0.38400000000000001</v>
      </c>
      <c r="F131" s="85">
        <v>53.14</v>
      </c>
      <c r="G131" s="85">
        <v>0</v>
      </c>
      <c r="H131" s="85">
        <v>90</v>
      </c>
      <c r="I131" s="85" t="s">
        <v>528</v>
      </c>
      <c r="J131"/>
      <c r="K131"/>
      <c r="L131"/>
      <c r="M131"/>
      <c r="N131"/>
      <c r="O131"/>
      <c r="P131"/>
      <c r="Q131"/>
      <c r="R131"/>
      <c r="S131"/>
    </row>
    <row r="132" spans="1:19">
      <c r="A132" s="85" t="s">
        <v>568</v>
      </c>
      <c r="B132" s="85" t="s">
        <v>1077</v>
      </c>
      <c r="C132" s="85">
        <v>0.3</v>
      </c>
      <c r="D132" s="85">
        <v>1.8620000000000001</v>
      </c>
      <c r="E132" s="85">
        <v>3.4009999999999998</v>
      </c>
      <c r="F132" s="85">
        <v>130.44</v>
      </c>
      <c r="G132" s="85">
        <v>90</v>
      </c>
      <c r="H132" s="85">
        <v>180</v>
      </c>
      <c r="I132" s="85"/>
      <c r="J132"/>
      <c r="K132"/>
      <c r="L132"/>
      <c r="M132"/>
      <c r="N132"/>
      <c r="O132"/>
      <c r="P132"/>
      <c r="Q132"/>
      <c r="R132"/>
      <c r="S132"/>
    </row>
    <row r="133" spans="1:19">
      <c r="A133" s="85" t="s">
        <v>569</v>
      </c>
      <c r="B133" s="85" t="s">
        <v>1076</v>
      </c>
      <c r="C133" s="85">
        <v>0.22</v>
      </c>
      <c r="D133" s="85">
        <v>0.36299999999999999</v>
      </c>
      <c r="E133" s="85">
        <v>0.38400000000000001</v>
      </c>
      <c r="F133" s="85">
        <v>8.18</v>
      </c>
      <c r="G133" s="85">
        <v>0</v>
      </c>
      <c r="H133" s="85">
        <v>90</v>
      </c>
      <c r="I133" s="85" t="s">
        <v>528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5" t="s">
        <v>570</v>
      </c>
      <c r="B134" s="85" t="s">
        <v>1076</v>
      </c>
      <c r="C134" s="85">
        <v>0.22</v>
      </c>
      <c r="D134" s="85">
        <v>0.36299999999999999</v>
      </c>
      <c r="E134" s="85">
        <v>0.38400000000000001</v>
      </c>
      <c r="F134" s="85">
        <v>27.59</v>
      </c>
      <c r="G134" s="85">
        <v>270</v>
      </c>
      <c r="H134" s="85">
        <v>90</v>
      </c>
      <c r="I134" s="85" t="s">
        <v>533</v>
      </c>
      <c r="J134"/>
      <c r="K134"/>
      <c r="L134"/>
      <c r="M134"/>
      <c r="N134"/>
      <c r="O134"/>
      <c r="P134"/>
      <c r="Q134"/>
      <c r="R134"/>
      <c r="S134"/>
    </row>
    <row r="135" spans="1:19">
      <c r="A135" s="85" t="s">
        <v>571</v>
      </c>
      <c r="B135" s="85" t="s">
        <v>1077</v>
      </c>
      <c r="C135" s="85">
        <v>0.3</v>
      </c>
      <c r="D135" s="85">
        <v>1.8620000000000001</v>
      </c>
      <c r="E135" s="85">
        <v>3.4009999999999998</v>
      </c>
      <c r="F135" s="85">
        <v>20.07</v>
      </c>
      <c r="G135" s="85">
        <v>90</v>
      </c>
      <c r="H135" s="85">
        <v>180</v>
      </c>
      <c r="I135" s="85"/>
      <c r="J135"/>
      <c r="K135"/>
      <c r="L135"/>
      <c r="M135"/>
      <c r="N135"/>
      <c r="O135"/>
      <c r="P135"/>
      <c r="Q135"/>
      <c r="R135"/>
      <c r="S135"/>
    </row>
    <row r="136" spans="1:19">
      <c r="A136" s="85" t="s">
        <v>594</v>
      </c>
      <c r="B136" s="85" t="s">
        <v>1076</v>
      </c>
      <c r="C136" s="85">
        <v>0.22</v>
      </c>
      <c r="D136" s="85">
        <v>0.36299999999999999</v>
      </c>
      <c r="E136" s="85">
        <v>0.38400000000000001</v>
      </c>
      <c r="F136" s="85">
        <v>6.69</v>
      </c>
      <c r="G136" s="85">
        <v>0</v>
      </c>
      <c r="H136" s="85">
        <v>90</v>
      </c>
      <c r="I136" s="85" t="s">
        <v>528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5" t="s">
        <v>595</v>
      </c>
      <c r="B137" s="85" t="s">
        <v>1076</v>
      </c>
      <c r="C137" s="85">
        <v>0.22</v>
      </c>
      <c r="D137" s="85">
        <v>0.36299999999999999</v>
      </c>
      <c r="E137" s="85">
        <v>0.38400000000000001</v>
      </c>
      <c r="F137" s="85">
        <v>22.58</v>
      </c>
      <c r="G137" s="85">
        <v>270</v>
      </c>
      <c r="H137" s="85">
        <v>90</v>
      </c>
      <c r="I137" s="85" t="s">
        <v>533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5" t="s">
        <v>616</v>
      </c>
      <c r="B138" s="85" t="s">
        <v>1076</v>
      </c>
      <c r="C138" s="85">
        <v>0.22</v>
      </c>
      <c r="D138" s="85">
        <v>0.36299999999999999</v>
      </c>
      <c r="E138" s="85">
        <v>0.38400000000000001</v>
      </c>
      <c r="F138" s="85">
        <v>6.69</v>
      </c>
      <c r="G138" s="85">
        <v>0</v>
      </c>
      <c r="H138" s="85">
        <v>90</v>
      </c>
      <c r="I138" s="85" t="s">
        <v>528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5" t="s">
        <v>617</v>
      </c>
      <c r="B139" s="85" t="s">
        <v>1076</v>
      </c>
      <c r="C139" s="85">
        <v>0.22</v>
      </c>
      <c r="D139" s="85">
        <v>0.36299999999999999</v>
      </c>
      <c r="E139" s="85">
        <v>0.38400000000000001</v>
      </c>
      <c r="F139" s="85">
        <v>22.58</v>
      </c>
      <c r="G139" s="85">
        <v>270</v>
      </c>
      <c r="H139" s="85">
        <v>90</v>
      </c>
      <c r="I139" s="85" t="s">
        <v>533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5" t="s">
        <v>653</v>
      </c>
      <c r="B140" s="85" t="s">
        <v>1076</v>
      </c>
      <c r="C140" s="85">
        <v>0.22</v>
      </c>
      <c r="D140" s="85">
        <v>0.36299999999999999</v>
      </c>
      <c r="E140" s="85">
        <v>0.38400000000000001</v>
      </c>
      <c r="F140" s="85">
        <v>6.69</v>
      </c>
      <c r="G140" s="85">
        <v>0</v>
      </c>
      <c r="H140" s="85">
        <v>90</v>
      </c>
      <c r="I140" s="85" t="s">
        <v>528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5" t="s">
        <v>654</v>
      </c>
      <c r="B141" s="85" t="s">
        <v>1076</v>
      </c>
      <c r="C141" s="85">
        <v>0.22</v>
      </c>
      <c r="D141" s="85">
        <v>0.36299999999999999</v>
      </c>
      <c r="E141" s="85">
        <v>0.38400000000000001</v>
      </c>
      <c r="F141" s="85">
        <v>22.58</v>
      </c>
      <c r="G141" s="85">
        <v>270</v>
      </c>
      <c r="H141" s="85">
        <v>90</v>
      </c>
      <c r="I141" s="85" t="s">
        <v>533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5" t="s">
        <v>655</v>
      </c>
      <c r="B142" s="85" t="s">
        <v>1078</v>
      </c>
      <c r="C142" s="85">
        <v>0.3</v>
      </c>
      <c r="D142" s="85">
        <v>0.35099999999999998</v>
      </c>
      <c r="E142" s="85">
        <v>0.376</v>
      </c>
      <c r="F142" s="85">
        <v>20.07</v>
      </c>
      <c r="G142" s="85">
        <v>90</v>
      </c>
      <c r="H142" s="85">
        <v>0</v>
      </c>
      <c r="I142" s="85"/>
      <c r="J142"/>
      <c r="K142"/>
      <c r="L142"/>
      <c r="M142"/>
      <c r="N142"/>
      <c r="O142"/>
      <c r="P142"/>
      <c r="Q142"/>
      <c r="R142"/>
      <c r="S142"/>
    </row>
    <row r="143" spans="1:19">
      <c r="A143" s="85" t="s">
        <v>572</v>
      </c>
      <c r="B143" s="85" t="s">
        <v>1076</v>
      </c>
      <c r="C143" s="85">
        <v>0.22</v>
      </c>
      <c r="D143" s="85">
        <v>0.36299999999999999</v>
      </c>
      <c r="E143" s="85">
        <v>0.38400000000000001</v>
      </c>
      <c r="F143" s="85">
        <v>5.1100000000000003</v>
      </c>
      <c r="G143" s="85">
        <v>0</v>
      </c>
      <c r="H143" s="85">
        <v>90</v>
      </c>
      <c r="I143" s="85" t="s">
        <v>528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5" t="s">
        <v>573</v>
      </c>
      <c r="B144" s="85" t="s">
        <v>1077</v>
      </c>
      <c r="C144" s="85">
        <v>0.3</v>
      </c>
      <c r="D144" s="85">
        <v>1.8620000000000001</v>
      </c>
      <c r="E144" s="85">
        <v>3.4009999999999998</v>
      </c>
      <c r="F144" s="85">
        <v>12.54</v>
      </c>
      <c r="G144" s="85">
        <v>90</v>
      </c>
      <c r="H144" s="85">
        <v>180</v>
      </c>
      <c r="I144" s="85"/>
      <c r="J144"/>
      <c r="K144"/>
      <c r="L144"/>
      <c r="M144"/>
      <c r="N144"/>
      <c r="O144"/>
      <c r="P144"/>
      <c r="Q144"/>
      <c r="R144"/>
      <c r="S144"/>
    </row>
    <row r="145" spans="1:19">
      <c r="A145" s="85" t="s">
        <v>593</v>
      </c>
      <c r="B145" s="85" t="s">
        <v>1076</v>
      </c>
      <c r="C145" s="85">
        <v>0.22</v>
      </c>
      <c r="D145" s="85">
        <v>0.36299999999999999</v>
      </c>
      <c r="E145" s="85">
        <v>0.38400000000000001</v>
      </c>
      <c r="F145" s="85">
        <v>4.18</v>
      </c>
      <c r="G145" s="85">
        <v>0</v>
      </c>
      <c r="H145" s="85">
        <v>90</v>
      </c>
      <c r="I145" s="85" t="s">
        <v>528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5" t="s">
        <v>615</v>
      </c>
      <c r="B146" s="85" t="s">
        <v>1076</v>
      </c>
      <c r="C146" s="85">
        <v>0.22</v>
      </c>
      <c r="D146" s="85">
        <v>0.36299999999999999</v>
      </c>
      <c r="E146" s="85">
        <v>0.38400000000000001</v>
      </c>
      <c r="F146" s="85">
        <v>4.18</v>
      </c>
      <c r="G146" s="85">
        <v>0</v>
      </c>
      <c r="H146" s="85">
        <v>90</v>
      </c>
      <c r="I146" s="85" t="s">
        <v>528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5" t="s">
        <v>651</v>
      </c>
      <c r="B147" s="85" t="s">
        <v>1076</v>
      </c>
      <c r="C147" s="85">
        <v>0.22</v>
      </c>
      <c r="D147" s="85">
        <v>0.36299999999999999</v>
      </c>
      <c r="E147" s="85">
        <v>0.38400000000000001</v>
      </c>
      <c r="F147" s="85">
        <v>4.18</v>
      </c>
      <c r="G147" s="85">
        <v>0</v>
      </c>
      <c r="H147" s="85">
        <v>90</v>
      </c>
      <c r="I147" s="85" t="s">
        <v>528</v>
      </c>
      <c r="J147"/>
      <c r="K147"/>
      <c r="L147"/>
      <c r="M147"/>
      <c r="N147"/>
      <c r="O147"/>
      <c r="P147"/>
      <c r="Q147"/>
      <c r="R147"/>
      <c r="S147"/>
    </row>
    <row r="148" spans="1:19">
      <c r="A148" s="85" t="s">
        <v>652</v>
      </c>
      <c r="B148" s="85" t="s">
        <v>1078</v>
      </c>
      <c r="C148" s="85">
        <v>0.3</v>
      </c>
      <c r="D148" s="85">
        <v>0.35099999999999998</v>
      </c>
      <c r="E148" s="85">
        <v>0.376</v>
      </c>
      <c r="F148" s="85">
        <v>12.54</v>
      </c>
      <c r="G148" s="85">
        <v>90</v>
      </c>
      <c r="H148" s="85">
        <v>0</v>
      </c>
      <c r="I148" s="85"/>
      <c r="J148"/>
      <c r="K148"/>
      <c r="L148"/>
      <c r="M148"/>
      <c r="N148"/>
      <c r="O148"/>
      <c r="P148"/>
      <c r="Q148"/>
      <c r="R148"/>
      <c r="S148"/>
    </row>
    <row r="149" spans="1:19">
      <c r="A149" s="85" t="s">
        <v>549</v>
      </c>
      <c r="B149" s="85" t="s">
        <v>1076</v>
      </c>
      <c r="C149" s="85">
        <v>0.22</v>
      </c>
      <c r="D149" s="85">
        <v>0.36299999999999999</v>
      </c>
      <c r="E149" s="85">
        <v>0.38400000000000001</v>
      </c>
      <c r="F149" s="85">
        <v>13.29</v>
      </c>
      <c r="G149" s="85">
        <v>180</v>
      </c>
      <c r="H149" s="85">
        <v>90</v>
      </c>
      <c r="I149" s="85" t="s">
        <v>535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85" t="s">
        <v>550</v>
      </c>
      <c r="B150" s="85" t="s">
        <v>1077</v>
      </c>
      <c r="C150" s="85">
        <v>0.3</v>
      </c>
      <c r="D150" s="85">
        <v>1.8620000000000001</v>
      </c>
      <c r="E150" s="85">
        <v>3.4009999999999998</v>
      </c>
      <c r="F150" s="85">
        <v>32.61</v>
      </c>
      <c r="G150" s="85">
        <v>90</v>
      </c>
      <c r="H150" s="85">
        <v>180</v>
      </c>
      <c r="I150" s="85"/>
      <c r="J150"/>
      <c r="K150"/>
      <c r="L150"/>
      <c r="M150"/>
      <c r="N150"/>
      <c r="O150"/>
      <c r="P150"/>
      <c r="Q150"/>
      <c r="R150"/>
      <c r="S150"/>
    </row>
    <row r="151" spans="1:19">
      <c r="A151" s="85" t="s">
        <v>551</v>
      </c>
      <c r="B151" s="85" t="s">
        <v>1076</v>
      </c>
      <c r="C151" s="85">
        <v>0.22</v>
      </c>
      <c r="D151" s="85">
        <v>0.36299999999999999</v>
      </c>
      <c r="E151" s="85">
        <v>0.38400000000000001</v>
      </c>
      <c r="F151" s="85">
        <v>13.29</v>
      </c>
      <c r="G151" s="85">
        <v>180</v>
      </c>
      <c r="H151" s="85">
        <v>90</v>
      </c>
      <c r="I151" s="85" t="s">
        <v>535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85" t="s">
        <v>552</v>
      </c>
      <c r="B152" s="85" t="s">
        <v>1077</v>
      </c>
      <c r="C152" s="85">
        <v>0.3</v>
      </c>
      <c r="D152" s="85">
        <v>1.8620000000000001</v>
      </c>
      <c r="E152" s="85">
        <v>3.4009999999999998</v>
      </c>
      <c r="F152" s="85">
        <v>32.61</v>
      </c>
      <c r="G152" s="85">
        <v>90</v>
      </c>
      <c r="H152" s="85">
        <v>180</v>
      </c>
      <c r="I152" s="85"/>
      <c r="J152"/>
      <c r="K152"/>
      <c r="L152"/>
      <c r="M152"/>
      <c r="N152"/>
      <c r="O152"/>
      <c r="P152"/>
      <c r="Q152"/>
      <c r="R152"/>
      <c r="S152"/>
    </row>
    <row r="153" spans="1:19">
      <c r="A153" s="85" t="s">
        <v>553</v>
      </c>
      <c r="B153" s="85" t="s">
        <v>1076</v>
      </c>
      <c r="C153" s="85">
        <v>0.22</v>
      </c>
      <c r="D153" s="85">
        <v>0.36299999999999999</v>
      </c>
      <c r="E153" s="85">
        <v>0.38400000000000001</v>
      </c>
      <c r="F153" s="85">
        <v>13.29</v>
      </c>
      <c r="G153" s="85">
        <v>180</v>
      </c>
      <c r="H153" s="85">
        <v>90</v>
      </c>
      <c r="I153" s="85" t="s">
        <v>535</v>
      </c>
      <c r="J153"/>
      <c r="K153"/>
      <c r="L153"/>
      <c r="M153"/>
      <c r="N153"/>
      <c r="O153"/>
      <c r="P153"/>
      <c r="Q153"/>
      <c r="R153"/>
      <c r="S153"/>
    </row>
    <row r="154" spans="1:19">
      <c r="A154" s="85" t="s">
        <v>554</v>
      </c>
      <c r="B154" s="85" t="s">
        <v>1077</v>
      </c>
      <c r="C154" s="85">
        <v>0.3</v>
      </c>
      <c r="D154" s="85">
        <v>1.8620000000000001</v>
      </c>
      <c r="E154" s="85">
        <v>3.4009999999999998</v>
      </c>
      <c r="F154" s="85">
        <v>32.61</v>
      </c>
      <c r="G154" s="85">
        <v>90</v>
      </c>
      <c r="H154" s="85">
        <v>180</v>
      </c>
      <c r="I154" s="85"/>
      <c r="J154"/>
      <c r="K154"/>
      <c r="L154"/>
      <c r="M154"/>
      <c r="N154"/>
      <c r="O154"/>
      <c r="P154"/>
      <c r="Q154"/>
      <c r="R154"/>
      <c r="S154"/>
    </row>
    <row r="155" spans="1:19">
      <c r="A155" s="85" t="s">
        <v>555</v>
      </c>
      <c r="B155" s="85" t="s">
        <v>1076</v>
      </c>
      <c r="C155" s="85">
        <v>0.22</v>
      </c>
      <c r="D155" s="85">
        <v>0.36299999999999999</v>
      </c>
      <c r="E155" s="85">
        <v>0.38400000000000001</v>
      </c>
      <c r="F155" s="85">
        <v>13.29</v>
      </c>
      <c r="G155" s="85">
        <v>0</v>
      </c>
      <c r="H155" s="85">
        <v>90</v>
      </c>
      <c r="I155" s="85" t="s">
        <v>528</v>
      </c>
      <c r="J155"/>
      <c r="K155"/>
      <c r="L155"/>
      <c r="M155"/>
      <c r="N155"/>
      <c r="O155"/>
      <c r="P155"/>
      <c r="Q155"/>
      <c r="R155"/>
      <c r="S155"/>
    </row>
    <row r="156" spans="1:19">
      <c r="A156" s="85" t="s">
        <v>556</v>
      </c>
      <c r="B156" s="85" t="s">
        <v>1077</v>
      </c>
      <c r="C156" s="85">
        <v>0.3</v>
      </c>
      <c r="D156" s="85">
        <v>1.8620000000000001</v>
      </c>
      <c r="E156" s="85">
        <v>3.4009999999999998</v>
      </c>
      <c r="F156" s="85">
        <v>32.61</v>
      </c>
      <c r="G156" s="85">
        <v>90</v>
      </c>
      <c r="H156" s="85">
        <v>180</v>
      </c>
      <c r="I156" s="85"/>
      <c r="J156"/>
      <c r="K156"/>
      <c r="L156"/>
      <c r="M156"/>
      <c r="N156"/>
      <c r="O156"/>
      <c r="P156"/>
      <c r="Q156"/>
      <c r="R156"/>
      <c r="S156"/>
    </row>
    <row r="157" spans="1:19">
      <c r="A157" s="85" t="s">
        <v>557</v>
      </c>
      <c r="B157" s="85" t="s">
        <v>1076</v>
      </c>
      <c r="C157" s="85">
        <v>0.22</v>
      </c>
      <c r="D157" s="85">
        <v>0.36299999999999999</v>
      </c>
      <c r="E157" s="85">
        <v>0.38400000000000001</v>
      </c>
      <c r="F157" s="85">
        <v>13.29</v>
      </c>
      <c r="G157" s="85">
        <v>0</v>
      </c>
      <c r="H157" s="85">
        <v>90</v>
      </c>
      <c r="I157" s="85" t="s">
        <v>528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5" t="s">
        <v>558</v>
      </c>
      <c r="B158" s="85" t="s">
        <v>1077</v>
      </c>
      <c r="C158" s="85">
        <v>0.3</v>
      </c>
      <c r="D158" s="85">
        <v>1.8620000000000001</v>
      </c>
      <c r="E158" s="85">
        <v>3.4009999999999998</v>
      </c>
      <c r="F158" s="85">
        <v>32.61</v>
      </c>
      <c r="G158" s="85">
        <v>90</v>
      </c>
      <c r="H158" s="85">
        <v>180</v>
      </c>
      <c r="I158" s="85"/>
      <c r="J158"/>
      <c r="K158"/>
      <c r="L158"/>
      <c r="M158"/>
      <c r="N158"/>
      <c r="O158"/>
      <c r="P158"/>
      <c r="Q158"/>
      <c r="R158"/>
      <c r="S158"/>
    </row>
    <row r="159" spans="1:19">
      <c r="A159" s="85" t="s">
        <v>581</v>
      </c>
      <c r="B159" s="85" t="s">
        <v>1076</v>
      </c>
      <c r="C159" s="85">
        <v>0.22</v>
      </c>
      <c r="D159" s="85">
        <v>0.36299999999999999</v>
      </c>
      <c r="E159" s="85">
        <v>0.38400000000000001</v>
      </c>
      <c r="F159" s="85">
        <v>22.58</v>
      </c>
      <c r="G159" s="85">
        <v>270</v>
      </c>
      <c r="H159" s="85">
        <v>90</v>
      </c>
      <c r="I159" s="85" t="s">
        <v>533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5" t="s">
        <v>582</v>
      </c>
      <c r="B160" s="85" t="s">
        <v>1076</v>
      </c>
      <c r="C160" s="85">
        <v>0.22</v>
      </c>
      <c r="D160" s="85">
        <v>0.36299999999999999</v>
      </c>
      <c r="E160" s="85">
        <v>0.38400000000000001</v>
      </c>
      <c r="F160" s="85">
        <v>10.87</v>
      </c>
      <c r="G160" s="85">
        <v>180</v>
      </c>
      <c r="H160" s="85">
        <v>90</v>
      </c>
      <c r="I160" s="85" t="s">
        <v>535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5" t="s">
        <v>583</v>
      </c>
      <c r="B161" s="85" t="s">
        <v>1076</v>
      </c>
      <c r="C161" s="85">
        <v>0.22</v>
      </c>
      <c r="D161" s="85">
        <v>0.36299999999999999</v>
      </c>
      <c r="E161" s="85">
        <v>0.38400000000000001</v>
      </c>
      <c r="F161" s="85">
        <v>43.48</v>
      </c>
      <c r="G161" s="85">
        <v>180</v>
      </c>
      <c r="H161" s="85">
        <v>90</v>
      </c>
      <c r="I161" s="85" t="s">
        <v>535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5" t="s">
        <v>584</v>
      </c>
      <c r="B162" s="85" t="s">
        <v>1076</v>
      </c>
      <c r="C162" s="85">
        <v>0.22</v>
      </c>
      <c r="D162" s="85">
        <v>0.36299999999999999</v>
      </c>
      <c r="E162" s="85">
        <v>0.38400000000000001</v>
      </c>
      <c r="F162" s="85">
        <v>35.119999999999997</v>
      </c>
      <c r="G162" s="85">
        <v>180</v>
      </c>
      <c r="H162" s="85">
        <v>90</v>
      </c>
      <c r="I162" s="85" t="s">
        <v>535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5" t="s">
        <v>585</v>
      </c>
      <c r="B163" s="85" t="s">
        <v>1076</v>
      </c>
      <c r="C163" s="85">
        <v>0.22</v>
      </c>
      <c r="D163" s="85">
        <v>0.36299999999999999</v>
      </c>
      <c r="E163" s="85">
        <v>0.38400000000000001</v>
      </c>
      <c r="F163" s="85">
        <v>43.48</v>
      </c>
      <c r="G163" s="85">
        <v>180</v>
      </c>
      <c r="H163" s="85">
        <v>90</v>
      </c>
      <c r="I163" s="85" t="s">
        <v>535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5" t="s">
        <v>586</v>
      </c>
      <c r="B164" s="85" t="s">
        <v>1076</v>
      </c>
      <c r="C164" s="85">
        <v>0.22</v>
      </c>
      <c r="D164" s="85">
        <v>0.36299999999999999</v>
      </c>
      <c r="E164" s="85">
        <v>0.38400000000000001</v>
      </c>
      <c r="F164" s="85">
        <v>10.87</v>
      </c>
      <c r="G164" s="85">
        <v>180</v>
      </c>
      <c r="H164" s="85">
        <v>90</v>
      </c>
      <c r="I164" s="85" t="s">
        <v>535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5" t="s">
        <v>587</v>
      </c>
      <c r="B165" s="85" t="s">
        <v>1076</v>
      </c>
      <c r="C165" s="85">
        <v>0.22</v>
      </c>
      <c r="D165" s="85">
        <v>0.36299999999999999</v>
      </c>
      <c r="E165" s="85">
        <v>0.38400000000000001</v>
      </c>
      <c r="F165" s="85">
        <v>10.87</v>
      </c>
      <c r="G165" s="85">
        <v>0</v>
      </c>
      <c r="H165" s="85">
        <v>90</v>
      </c>
      <c r="I165" s="85" t="s">
        <v>528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5" t="s">
        <v>588</v>
      </c>
      <c r="B166" s="85" t="s">
        <v>1076</v>
      </c>
      <c r="C166" s="85">
        <v>0.22</v>
      </c>
      <c r="D166" s="85">
        <v>0.36299999999999999</v>
      </c>
      <c r="E166" s="85">
        <v>0.38400000000000001</v>
      </c>
      <c r="F166" s="85">
        <v>43.48</v>
      </c>
      <c r="G166" s="85">
        <v>0</v>
      </c>
      <c r="H166" s="85">
        <v>90</v>
      </c>
      <c r="I166" s="85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5" t="s">
        <v>590</v>
      </c>
      <c r="B167" s="85" t="s">
        <v>1076</v>
      </c>
      <c r="C167" s="85">
        <v>0.22</v>
      </c>
      <c r="D167" s="85">
        <v>0.36299999999999999</v>
      </c>
      <c r="E167" s="85">
        <v>0.38400000000000001</v>
      </c>
      <c r="F167" s="85">
        <v>10.87</v>
      </c>
      <c r="G167" s="85">
        <v>0</v>
      </c>
      <c r="H167" s="85">
        <v>90</v>
      </c>
      <c r="I167" s="85" t="s">
        <v>528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5" t="s">
        <v>591</v>
      </c>
      <c r="B168" s="85" t="s">
        <v>1076</v>
      </c>
      <c r="C168" s="85">
        <v>0.22</v>
      </c>
      <c r="D168" s="85">
        <v>0.36299999999999999</v>
      </c>
      <c r="E168" s="85">
        <v>0.38400000000000001</v>
      </c>
      <c r="F168" s="85">
        <v>43.48</v>
      </c>
      <c r="G168" s="85">
        <v>0</v>
      </c>
      <c r="H168" s="85">
        <v>90</v>
      </c>
      <c r="I168" s="85" t="s">
        <v>528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5" t="s">
        <v>592</v>
      </c>
      <c r="B169" s="85" t="s">
        <v>1076</v>
      </c>
      <c r="C169" s="85">
        <v>0.22</v>
      </c>
      <c r="D169" s="85">
        <v>0.36299999999999999</v>
      </c>
      <c r="E169" s="85">
        <v>0.38400000000000001</v>
      </c>
      <c r="F169" s="85">
        <v>10.87</v>
      </c>
      <c r="G169" s="85">
        <v>0</v>
      </c>
      <c r="H169" s="85">
        <v>90</v>
      </c>
      <c r="I169" s="85" t="s">
        <v>528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5" t="s">
        <v>603</v>
      </c>
      <c r="B170" s="85" t="s">
        <v>1076</v>
      </c>
      <c r="C170" s="85">
        <v>0.22</v>
      </c>
      <c r="D170" s="85">
        <v>0.36299999999999999</v>
      </c>
      <c r="E170" s="85">
        <v>0.38400000000000001</v>
      </c>
      <c r="F170" s="85">
        <v>22.58</v>
      </c>
      <c r="G170" s="85">
        <v>270</v>
      </c>
      <c r="H170" s="85">
        <v>90</v>
      </c>
      <c r="I170" s="85" t="s">
        <v>533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5" t="s">
        <v>604</v>
      </c>
      <c r="B171" s="85" t="s">
        <v>1076</v>
      </c>
      <c r="C171" s="85">
        <v>0.22</v>
      </c>
      <c r="D171" s="85">
        <v>0.36299999999999999</v>
      </c>
      <c r="E171" s="85">
        <v>0.38400000000000001</v>
      </c>
      <c r="F171" s="85">
        <v>10.87</v>
      </c>
      <c r="G171" s="85">
        <v>180</v>
      </c>
      <c r="H171" s="85">
        <v>90</v>
      </c>
      <c r="I171" s="85" t="s">
        <v>535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5" t="s">
        <v>605</v>
      </c>
      <c r="B172" s="85" t="s">
        <v>1076</v>
      </c>
      <c r="C172" s="85">
        <v>0.22</v>
      </c>
      <c r="D172" s="85">
        <v>0.36299999999999999</v>
      </c>
      <c r="E172" s="85">
        <v>0.38400000000000001</v>
      </c>
      <c r="F172" s="85">
        <v>43.48</v>
      </c>
      <c r="G172" s="85">
        <v>180</v>
      </c>
      <c r="H172" s="85">
        <v>90</v>
      </c>
      <c r="I172" s="85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5" t="s">
        <v>606</v>
      </c>
      <c r="B173" s="85" t="s">
        <v>1076</v>
      </c>
      <c r="C173" s="85">
        <v>0.22</v>
      </c>
      <c r="D173" s="85">
        <v>0.36299999999999999</v>
      </c>
      <c r="E173" s="85">
        <v>0.38400000000000001</v>
      </c>
      <c r="F173" s="85">
        <v>35.119999999999997</v>
      </c>
      <c r="G173" s="85">
        <v>180</v>
      </c>
      <c r="H173" s="85">
        <v>90</v>
      </c>
      <c r="I173" s="85" t="s">
        <v>535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5" t="s">
        <v>607</v>
      </c>
      <c r="B174" s="85" t="s">
        <v>1076</v>
      </c>
      <c r="C174" s="85">
        <v>0.22</v>
      </c>
      <c r="D174" s="85">
        <v>0.36299999999999999</v>
      </c>
      <c r="E174" s="85">
        <v>0.38400000000000001</v>
      </c>
      <c r="F174" s="85">
        <v>43.48</v>
      </c>
      <c r="G174" s="85">
        <v>180</v>
      </c>
      <c r="H174" s="85">
        <v>90</v>
      </c>
      <c r="I174" s="85" t="s">
        <v>535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5" t="s">
        <v>608</v>
      </c>
      <c r="B175" s="85" t="s">
        <v>1076</v>
      </c>
      <c r="C175" s="85">
        <v>0.22</v>
      </c>
      <c r="D175" s="85">
        <v>0.36299999999999999</v>
      </c>
      <c r="E175" s="85">
        <v>0.38400000000000001</v>
      </c>
      <c r="F175" s="85">
        <v>10.87</v>
      </c>
      <c r="G175" s="85">
        <v>180</v>
      </c>
      <c r="H175" s="85">
        <v>90</v>
      </c>
      <c r="I175" s="85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5" t="s">
        <v>609</v>
      </c>
      <c r="B176" s="85" t="s">
        <v>1076</v>
      </c>
      <c r="C176" s="85">
        <v>0.22</v>
      </c>
      <c r="D176" s="85">
        <v>0.36299999999999999</v>
      </c>
      <c r="E176" s="85">
        <v>0.38400000000000001</v>
      </c>
      <c r="F176" s="85">
        <v>10.87</v>
      </c>
      <c r="G176" s="85">
        <v>0</v>
      </c>
      <c r="H176" s="85">
        <v>90</v>
      </c>
      <c r="I176" s="85" t="s">
        <v>528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5" t="s">
        <v>610</v>
      </c>
      <c r="B177" s="85" t="s">
        <v>1076</v>
      </c>
      <c r="C177" s="85">
        <v>0.22</v>
      </c>
      <c r="D177" s="85">
        <v>0.36299999999999999</v>
      </c>
      <c r="E177" s="85">
        <v>0.38400000000000001</v>
      </c>
      <c r="F177" s="85">
        <v>43.48</v>
      </c>
      <c r="G177" s="85">
        <v>0</v>
      </c>
      <c r="H177" s="85">
        <v>90</v>
      </c>
      <c r="I177" s="85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5" t="s">
        <v>612</v>
      </c>
      <c r="B178" s="85" t="s">
        <v>1076</v>
      </c>
      <c r="C178" s="85">
        <v>0.22</v>
      </c>
      <c r="D178" s="85">
        <v>0.36299999999999999</v>
      </c>
      <c r="E178" s="85">
        <v>0.38400000000000001</v>
      </c>
      <c r="F178" s="85">
        <v>10.87</v>
      </c>
      <c r="G178" s="85">
        <v>0</v>
      </c>
      <c r="H178" s="85">
        <v>90</v>
      </c>
      <c r="I178" s="85" t="s">
        <v>528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5" t="s">
        <v>613</v>
      </c>
      <c r="B179" s="85" t="s">
        <v>1076</v>
      </c>
      <c r="C179" s="85">
        <v>0.22</v>
      </c>
      <c r="D179" s="85">
        <v>0.36299999999999999</v>
      </c>
      <c r="E179" s="85">
        <v>0.38400000000000001</v>
      </c>
      <c r="F179" s="85">
        <v>43.48</v>
      </c>
      <c r="G179" s="85">
        <v>0</v>
      </c>
      <c r="H179" s="85">
        <v>90</v>
      </c>
      <c r="I179" s="85" t="s">
        <v>528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5" t="s">
        <v>614</v>
      </c>
      <c r="B180" s="85" t="s">
        <v>1076</v>
      </c>
      <c r="C180" s="85">
        <v>0.22</v>
      </c>
      <c r="D180" s="85">
        <v>0.36299999999999999</v>
      </c>
      <c r="E180" s="85">
        <v>0.38400000000000001</v>
      </c>
      <c r="F180" s="85">
        <v>10.87</v>
      </c>
      <c r="G180" s="85">
        <v>0</v>
      </c>
      <c r="H180" s="85">
        <v>90</v>
      </c>
      <c r="I180" s="85" t="s">
        <v>528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5" t="s">
        <v>628</v>
      </c>
      <c r="B181" s="85" t="s">
        <v>1076</v>
      </c>
      <c r="C181" s="85">
        <v>0.22</v>
      </c>
      <c r="D181" s="85">
        <v>0.36299999999999999</v>
      </c>
      <c r="E181" s="85">
        <v>0.38400000000000001</v>
      </c>
      <c r="F181" s="85">
        <v>22.58</v>
      </c>
      <c r="G181" s="85">
        <v>270</v>
      </c>
      <c r="H181" s="85">
        <v>90</v>
      </c>
      <c r="I181" s="85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5" t="s">
        <v>629</v>
      </c>
      <c r="B182" s="85" t="s">
        <v>1076</v>
      </c>
      <c r="C182" s="85">
        <v>0.22</v>
      </c>
      <c r="D182" s="85">
        <v>0.36299999999999999</v>
      </c>
      <c r="E182" s="85">
        <v>0.38400000000000001</v>
      </c>
      <c r="F182" s="85">
        <v>10.87</v>
      </c>
      <c r="G182" s="85">
        <v>180</v>
      </c>
      <c r="H182" s="85">
        <v>90</v>
      </c>
      <c r="I182" s="85" t="s">
        <v>535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5" t="s">
        <v>630</v>
      </c>
      <c r="B183" s="85" t="s">
        <v>1078</v>
      </c>
      <c r="C183" s="85">
        <v>0.3</v>
      </c>
      <c r="D183" s="85">
        <v>0.35099999999999998</v>
      </c>
      <c r="E183" s="85">
        <v>0.376</v>
      </c>
      <c r="F183" s="85">
        <v>32.61</v>
      </c>
      <c r="G183" s="85">
        <v>90</v>
      </c>
      <c r="H183" s="85">
        <v>0</v>
      </c>
      <c r="I183" s="85"/>
      <c r="J183"/>
      <c r="K183"/>
      <c r="L183"/>
      <c r="M183"/>
      <c r="N183"/>
      <c r="O183"/>
      <c r="P183"/>
      <c r="Q183"/>
      <c r="R183"/>
      <c r="S183"/>
    </row>
    <row r="184" spans="1:19">
      <c r="A184" s="85" t="s">
        <v>631</v>
      </c>
      <c r="B184" s="85" t="s">
        <v>1076</v>
      </c>
      <c r="C184" s="85">
        <v>0.22</v>
      </c>
      <c r="D184" s="85">
        <v>0.36299999999999999</v>
      </c>
      <c r="E184" s="85">
        <v>0.38400000000000001</v>
      </c>
      <c r="F184" s="85">
        <v>43.48</v>
      </c>
      <c r="G184" s="85">
        <v>180</v>
      </c>
      <c r="H184" s="85">
        <v>90</v>
      </c>
      <c r="I184" s="85" t="s">
        <v>535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5" t="s">
        <v>632</v>
      </c>
      <c r="B185" s="85" t="s">
        <v>1078</v>
      </c>
      <c r="C185" s="85">
        <v>0.3</v>
      </c>
      <c r="D185" s="85">
        <v>0.35099999999999998</v>
      </c>
      <c r="E185" s="85">
        <v>0.376</v>
      </c>
      <c r="F185" s="85">
        <v>130.44999999999999</v>
      </c>
      <c r="G185" s="85">
        <v>90</v>
      </c>
      <c r="H185" s="85">
        <v>0</v>
      </c>
      <c r="I185" s="85"/>
      <c r="J185"/>
      <c r="K185"/>
      <c r="L185"/>
      <c r="M185"/>
      <c r="N185"/>
      <c r="O185"/>
      <c r="P185"/>
      <c r="Q185"/>
      <c r="R185"/>
      <c r="S185"/>
    </row>
    <row r="186" spans="1:19">
      <c r="A186" s="85" t="s">
        <v>633</v>
      </c>
      <c r="B186" s="85" t="s">
        <v>1076</v>
      </c>
      <c r="C186" s="85">
        <v>0.22</v>
      </c>
      <c r="D186" s="85">
        <v>0.36299999999999999</v>
      </c>
      <c r="E186" s="85">
        <v>0.38400000000000001</v>
      </c>
      <c r="F186" s="85">
        <v>35.119999999999997</v>
      </c>
      <c r="G186" s="85">
        <v>180</v>
      </c>
      <c r="H186" s="85">
        <v>90</v>
      </c>
      <c r="I186" s="85" t="s">
        <v>535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5" t="s">
        <v>634</v>
      </c>
      <c r="B187" s="85" t="s">
        <v>1078</v>
      </c>
      <c r="C187" s="85">
        <v>0.3</v>
      </c>
      <c r="D187" s="85">
        <v>0.35099999999999998</v>
      </c>
      <c r="E187" s="85">
        <v>0.376</v>
      </c>
      <c r="F187" s="85">
        <v>105.36</v>
      </c>
      <c r="G187" s="85">
        <v>90</v>
      </c>
      <c r="H187" s="85">
        <v>0</v>
      </c>
      <c r="I187" s="85"/>
      <c r="J187"/>
      <c r="K187"/>
      <c r="L187"/>
      <c r="M187"/>
      <c r="N187"/>
      <c r="O187"/>
      <c r="P187"/>
      <c r="Q187"/>
      <c r="R187"/>
      <c r="S187"/>
    </row>
    <row r="188" spans="1:19">
      <c r="A188" s="85" t="s">
        <v>635</v>
      </c>
      <c r="B188" s="85" t="s">
        <v>1076</v>
      </c>
      <c r="C188" s="85">
        <v>0.22</v>
      </c>
      <c r="D188" s="85">
        <v>0.36299999999999999</v>
      </c>
      <c r="E188" s="85">
        <v>0.38400000000000001</v>
      </c>
      <c r="F188" s="85">
        <v>43.48</v>
      </c>
      <c r="G188" s="85">
        <v>180</v>
      </c>
      <c r="H188" s="85">
        <v>90</v>
      </c>
      <c r="I188" s="85" t="s">
        <v>535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5" t="s">
        <v>636</v>
      </c>
      <c r="B189" s="85" t="s">
        <v>1078</v>
      </c>
      <c r="C189" s="85">
        <v>0.3</v>
      </c>
      <c r="D189" s="85">
        <v>0.35099999999999998</v>
      </c>
      <c r="E189" s="85">
        <v>0.376</v>
      </c>
      <c r="F189" s="85">
        <v>130.44999999999999</v>
      </c>
      <c r="G189" s="85">
        <v>90</v>
      </c>
      <c r="H189" s="85">
        <v>0</v>
      </c>
      <c r="I189" s="85"/>
      <c r="J189"/>
      <c r="K189"/>
      <c r="L189"/>
      <c r="M189"/>
      <c r="N189"/>
      <c r="O189"/>
      <c r="P189"/>
      <c r="Q189"/>
      <c r="R189"/>
      <c r="S189"/>
    </row>
    <row r="190" spans="1:19">
      <c r="A190" s="85" t="s">
        <v>637</v>
      </c>
      <c r="B190" s="85" t="s">
        <v>1076</v>
      </c>
      <c r="C190" s="85">
        <v>0.22</v>
      </c>
      <c r="D190" s="85">
        <v>0.36299999999999999</v>
      </c>
      <c r="E190" s="85">
        <v>0.38400000000000001</v>
      </c>
      <c r="F190" s="85">
        <v>10.87</v>
      </c>
      <c r="G190" s="85">
        <v>180</v>
      </c>
      <c r="H190" s="85">
        <v>90</v>
      </c>
      <c r="I190" s="85" t="s">
        <v>535</v>
      </c>
      <c r="J190"/>
      <c r="K190"/>
      <c r="L190"/>
      <c r="M190"/>
      <c r="N190"/>
      <c r="O190"/>
      <c r="P190"/>
      <c r="Q190"/>
      <c r="R190"/>
      <c r="S190"/>
    </row>
    <row r="191" spans="1:19">
      <c r="A191" s="85" t="s">
        <v>638</v>
      </c>
      <c r="B191" s="85" t="s">
        <v>1078</v>
      </c>
      <c r="C191" s="85">
        <v>0.3</v>
      </c>
      <c r="D191" s="85">
        <v>0.35099999999999998</v>
      </c>
      <c r="E191" s="85">
        <v>0.376</v>
      </c>
      <c r="F191" s="85">
        <v>32.61</v>
      </c>
      <c r="G191" s="85">
        <v>90</v>
      </c>
      <c r="H191" s="85">
        <v>0</v>
      </c>
      <c r="I191" s="85"/>
      <c r="J191"/>
      <c r="K191"/>
      <c r="L191"/>
      <c r="M191"/>
      <c r="N191"/>
      <c r="O191"/>
      <c r="P191"/>
      <c r="Q191"/>
      <c r="R191"/>
      <c r="S191"/>
    </row>
    <row r="192" spans="1:19">
      <c r="A192" s="85" t="s">
        <v>639</v>
      </c>
      <c r="B192" s="85" t="s">
        <v>1076</v>
      </c>
      <c r="C192" s="85">
        <v>0.22</v>
      </c>
      <c r="D192" s="85">
        <v>0.36299999999999999</v>
      </c>
      <c r="E192" s="85">
        <v>0.38400000000000001</v>
      </c>
      <c r="F192" s="85">
        <v>10.87</v>
      </c>
      <c r="G192" s="85">
        <v>0</v>
      </c>
      <c r="H192" s="85">
        <v>90</v>
      </c>
      <c r="I192" s="85" t="s">
        <v>528</v>
      </c>
      <c r="J192"/>
      <c r="K192"/>
      <c r="L192"/>
      <c r="M192"/>
      <c r="N192"/>
      <c r="O192"/>
      <c r="P192"/>
      <c r="Q192"/>
      <c r="R192"/>
      <c r="S192"/>
    </row>
    <row r="193" spans="1:19">
      <c r="A193" s="85" t="s">
        <v>640</v>
      </c>
      <c r="B193" s="85" t="s">
        <v>1078</v>
      </c>
      <c r="C193" s="85">
        <v>0.3</v>
      </c>
      <c r="D193" s="85">
        <v>0.35099999999999998</v>
      </c>
      <c r="E193" s="85">
        <v>0.376</v>
      </c>
      <c r="F193" s="85">
        <v>32.61</v>
      </c>
      <c r="G193" s="85">
        <v>90</v>
      </c>
      <c r="H193" s="85">
        <v>0</v>
      </c>
      <c r="I193" s="85"/>
      <c r="J193"/>
      <c r="K193"/>
      <c r="L193"/>
      <c r="M193"/>
      <c r="N193"/>
      <c r="O193"/>
      <c r="P193"/>
      <c r="Q193"/>
      <c r="R193"/>
      <c r="S193"/>
    </row>
    <row r="194" spans="1:19">
      <c r="A194" s="85" t="s">
        <v>641</v>
      </c>
      <c r="B194" s="85" t="s">
        <v>1076</v>
      </c>
      <c r="C194" s="85">
        <v>0.22</v>
      </c>
      <c r="D194" s="85">
        <v>0.36299999999999999</v>
      </c>
      <c r="E194" s="85">
        <v>0.38400000000000001</v>
      </c>
      <c r="F194" s="85">
        <v>43.48</v>
      </c>
      <c r="G194" s="85">
        <v>0</v>
      </c>
      <c r="H194" s="85">
        <v>90</v>
      </c>
      <c r="I194" s="85" t="s">
        <v>528</v>
      </c>
      <c r="J194"/>
      <c r="K194"/>
      <c r="L194"/>
      <c r="M194"/>
      <c r="N194"/>
      <c r="O194"/>
      <c r="P194"/>
      <c r="Q194"/>
      <c r="R194"/>
      <c r="S194"/>
    </row>
    <row r="195" spans="1:19">
      <c r="A195" s="85" t="s">
        <v>642</v>
      </c>
      <c r="B195" s="85" t="s">
        <v>1078</v>
      </c>
      <c r="C195" s="85">
        <v>0.3</v>
      </c>
      <c r="D195" s="85">
        <v>0.35099999999999998</v>
      </c>
      <c r="E195" s="85">
        <v>0.376</v>
      </c>
      <c r="F195" s="85">
        <v>130.44</v>
      </c>
      <c r="G195" s="85">
        <v>90</v>
      </c>
      <c r="H195" s="85">
        <v>0</v>
      </c>
      <c r="I195" s="85"/>
      <c r="J195"/>
      <c r="K195"/>
      <c r="L195"/>
      <c r="M195"/>
      <c r="N195"/>
      <c r="O195"/>
      <c r="P195"/>
      <c r="Q195"/>
      <c r="R195"/>
      <c r="S195"/>
    </row>
    <row r="196" spans="1:19">
      <c r="A196" s="85" t="s">
        <v>645</v>
      </c>
      <c r="B196" s="85" t="s">
        <v>1076</v>
      </c>
      <c r="C196" s="85">
        <v>0.22</v>
      </c>
      <c r="D196" s="85">
        <v>0.36299999999999999</v>
      </c>
      <c r="E196" s="85">
        <v>0.38400000000000001</v>
      </c>
      <c r="F196" s="85">
        <v>10.87</v>
      </c>
      <c r="G196" s="85">
        <v>0</v>
      </c>
      <c r="H196" s="85">
        <v>90</v>
      </c>
      <c r="I196" s="85" t="s">
        <v>528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5" t="s">
        <v>646</v>
      </c>
      <c r="B197" s="85" t="s">
        <v>1078</v>
      </c>
      <c r="C197" s="85">
        <v>0.3</v>
      </c>
      <c r="D197" s="85">
        <v>0.35099999999999998</v>
      </c>
      <c r="E197" s="85">
        <v>0.376</v>
      </c>
      <c r="F197" s="85">
        <v>32.61</v>
      </c>
      <c r="G197" s="85">
        <v>90</v>
      </c>
      <c r="H197" s="85">
        <v>0</v>
      </c>
      <c r="I197" s="85"/>
      <c r="J197"/>
      <c r="K197"/>
      <c r="L197"/>
      <c r="M197"/>
      <c r="N197"/>
      <c r="O197"/>
      <c r="P197"/>
      <c r="Q197"/>
      <c r="R197"/>
      <c r="S197"/>
    </row>
    <row r="198" spans="1:19">
      <c r="A198" s="85" t="s">
        <v>647</v>
      </c>
      <c r="B198" s="85" t="s">
        <v>1076</v>
      </c>
      <c r="C198" s="85">
        <v>0.22</v>
      </c>
      <c r="D198" s="85">
        <v>0.36299999999999999</v>
      </c>
      <c r="E198" s="85">
        <v>0.38400000000000001</v>
      </c>
      <c r="F198" s="85">
        <v>43.48</v>
      </c>
      <c r="G198" s="85">
        <v>0</v>
      </c>
      <c r="H198" s="85">
        <v>90</v>
      </c>
      <c r="I198" s="85" t="s">
        <v>528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5" t="s">
        <v>648</v>
      </c>
      <c r="B199" s="85" t="s">
        <v>1078</v>
      </c>
      <c r="C199" s="85">
        <v>0.3</v>
      </c>
      <c r="D199" s="85">
        <v>0.35099999999999998</v>
      </c>
      <c r="E199" s="85">
        <v>0.376</v>
      </c>
      <c r="F199" s="85">
        <v>130.44</v>
      </c>
      <c r="G199" s="85">
        <v>90</v>
      </c>
      <c r="H199" s="85">
        <v>0</v>
      </c>
      <c r="I199" s="85"/>
      <c r="J199"/>
      <c r="K199"/>
      <c r="L199"/>
      <c r="M199"/>
      <c r="N199"/>
      <c r="O199"/>
      <c r="P199"/>
      <c r="Q199"/>
      <c r="R199"/>
      <c r="S199"/>
    </row>
    <row r="200" spans="1:19">
      <c r="A200" s="85" t="s">
        <v>649</v>
      </c>
      <c r="B200" s="85" t="s">
        <v>1076</v>
      </c>
      <c r="C200" s="85">
        <v>0.22</v>
      </c>
      <c r="D200" s="85">
        <v>0.36299999999999999</v>
      </c>
      <c r="E200" s="85">
        <v>0.38400000000000001</v>
      </c>
      <c r="F200" s="85">
        <v>10.87</v>
      </c>
      <c r="G200" s="85">
        <v>0</v>
      </c>
      <c r="H200" s="85">
        <v>90</v>
      </c>
      <c r="I200" s="85" t="s">
        <v>528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5" t="s">
        <v>650</v>
      </c>
      <c r="B201" s="85" t="s">
        <v>1078</v>
      </c>
      <c r="C201" s="85">
        <v>0.3</v>
      </c>
      <c r="D201" s="85">
        <v>0.35099999999999998</v>
      </c>
      <c r="E201" s="85">
        <v>0.376</v>
      </c>
      <c r="F201" s="85">
        <v>32.61</v>
      </c>
      <c r="G201" s="85">
        <v>90</v>
      </c>
      <c r="H201" s="85">
        <v>0</v>
      </c>
      <c r="I201" s="85"/>
      <c r="J201"/>
      <c r="K201"/>
      <c r="L201"/>
      <c r="M201"/>
      <c r="N201"/>
      <c r="O201"/>
      <c r="P201"/>
      <c r="Q201"/>
      <c r="R201"/>
      <c r="S201"/>
    </row>
    <row r="202" spans="1:19">
      <c r="A202" s="85" t="s">
        <v>561</v>
      </c>
      <c r="B202" s="85" t="s">
        <v>1076</v>
      </c>
      <c r="C202" s="85">
        <v>0.22</v>
      </c>
      <c r="D202" s="85">
        <v>0.36299999999999999</v>
      </c>
      <c r="E202" s="85">
        <v>0.38400000000000001</v>
      </c>
      <c r="F202" s="85">
        <v>39.86</v>
      </c>
      <c r="G202" s="85">
        <v>0</v>
      </c>
      <c r="H202" s="85">
        <v>90</v>
      </c>
      <c r="I202" s="85" t="s">
        <v>528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5" t="s">
        <v>562</v>
      </c>
      <c r="B203" s="85" t="s">
        <v>1077</v>
      </c>
      <c r="C203" s="85">
        <v>0.3</v>
      </c>
      <c r="D203" s="85">
        <v>1.8620000000000001</v>
      </c>
      <c r="E203" s="85">
        <v>3.4009999999999998</v>
      </c>
      <c r="F203" s="85">
        <v>97.83</v>
      </c>
      <c r="G203" s="85">
        <v>90</v>
      </c>
      <c r="H203" s="85">
        <v>180</v>
      </c>
      <c r="I203" s="85"/>
      <c r="J203"/>
      <c r="K203"/>
      <c r="L203"/>
      <c r="M203"/>
      <c r="N203"/>
      <c r="O203"/>
      <c r="P203"/>
      <c r="Q203"/>
      <c r="R203"/>
      <c r="S203"/>
    </row>
    <row r="204" spans="1:19">
      <c r="A204" s="85" t="s">
        <v>547</v>
      </c>
      <c r="B204" s="85" t="s">
        <v>1076</v>
      </c>
      <c r="C204" s="85">
        <v>0.22</v>
      </c>
      <c r="D204" s="85">
        <v>0.36299999999999999</v>
      </c>
      <c r="E204" s="85">
        <v>0.38400000000000001</v>
      </c>
      <c r="F204" s="85">
        <v>13.29</v>
      </c>
      <c r="G204" s="85">
        <v>180</v>
      </c>
      <c r="H204" s="85">
        <v>90</v>
      </c>
      <c r="I204" s="85" t="s">
        <v>535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5" t="s">
        <v>548</v>
      </c>
      <c r="B205" s="85" t="s">
        <v>1077</v>
      </c>
      <c r="C205" s="85">
        <v>0.3</v>
      </c>
      <c r="D205" s="85">
        <v>1.8620000000000001</v>
      </c>
      <c r="E205" s="85">
        <v>3.4009999999999998</v>
      </c>
      <c r="F205" s="85">
        <v>32.61</v>
      </c>
      <c r="G205" s="85">
        <v>90</v>
      </c>
      <c r="H205" s="85">
        <v>180</v>
      </c>
      <c r="I205" s="85"/>
      <c r="J205"/>
      <c r="K205"/>
      <c r="L205"/>
      <c r="M205"/>
      <c r="N205"/>
      <c r="O205"/>
      <c r="P205"/>
      <c r="Q205"/>
      <c r="R205"/>
      <c r="S205"/>
    </row>
    <row r="206" spans="1:19">
      <c r="A206" s="85" t="s">
        <v>545</v>
      </c>
      <c r="B206" s="85" t="s">
        <v>1076</v>
      </c>
      <c r="C206" s="85">
        <v>0.22</v>
      </c>
      <c r="D206" s="85">
        <v>0.36299999999999999</v>
      </c>
      <c r="E206" s="85">
        <v>0.38400000000000001</v>
      </c>
      <c r="F206" s="85">
        <v>32.700000000000003</v>
      </c>
      <c r="G206" s="85">
        <v>180</v>
      </c>
      <c r="H206" s="85">
        <v>90</v>
      </c>
      <c r="I206" s="85" t="s">
        <v>535</v>
      </c>
      <c r="J206"/>
      <c r="K206"/>
      <c r="L206"/>
      <c r="M206"/>
      <c r="N206"/>
      <c r="O206"/>
      <c r="P206"/>
      <c r="Q206"/>
      <c r="R206"/>
      <c r="S206"/>
    </row>
    <row r="207" spans="1:19">
      <c r="A207" s="85" t="s">
        <v>546</v>
      </c>
      <c r="B207" s="85" t="s">
        <v>1077</v>
      </c>
      <c r="C207" s="85">
        <v>0.3</v>
      </c>
      <c r="D207" s="85">
        <v>1.8620000000000001</v>
      </c>
      <c r="E207" s="85">
        <v>3.4009999999999998</v>
      </c>
      <c r="F207" s="85">
        <v>80.27</v>
      </c>
      <c r="G207" s="85">
        <v>90</v>
      </c>
      <c r="H207" s="85">
        <v>180</v>
      </c>
      <c r="I207" s="85"/>
      <c r="J207"/>
      <c r="K207"/>
      <c r="L207"/>
      <c r="M207"/>
      <c r="N207"/>
      <c r="O207"/>
      <c r="P207"/>
      <c r="Q207"/>
      <c r="R207"/>
      <c r="S207"/>
    </row>
    <row r="208" spans="1:19">
      <c r="A208" s="85" t="s">
        <v>525</v>
      </c>
      <c r="B208" s="85" t="s">
        <v>1076</v>
      </c>
      <c r="C208" s="85">
        <v>0.22</v>
      </c>
      <c r="D208" s="85">
        <v>0.36299999999999999</v>
      </c>
      <c r="E208" s="85">
        <v>0.38400000000000001</v>
      </c>
      <c r="F208" s="85">
        <v>27.59</v>
      </c>
      <c r="G208" s="85">
        <v>90</v>
      </c>
      <c r="H208" s="85">
        <v>90</v>
      </c>
      <c r="I208" s="85" t="s">
        <v>526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5" t="s">
        <v>527</v>
      </c>
      <c r="B209" s="85" t="s">
        <v>1076</v>
      </c>
      <c r="C209" s="85">
        <v>0.22</v>
      </c>
      <c r="D209" s="85">
        <v>0.36299999999999999</v>
      </c>
      <c r="E209" s="85">
        <v>0.38400000000000001</v>
      </c>
      <c r="F209" s="85">
        <v>8.18</v>
      </c>
      <c r="G209" s="85">
        <v>0</v>
      </c>
      <c r="H209" s="85">
        <v>90</v>
      </c>
      <c r="I209" s="85" t="s">
        <v>528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5" t="s">
        <v>529</v>
      </c>
      <c r="B210" s="85" t="s">
        <v>1077</v>
      </c>
      <c r="C210" s="85">
        <v>0.3</v>
      </c>
      <c r="D210" s="85">
        <v>1.8620000000000001</v>
      </c>
      <c r="E210" s="85">
        <v>3.4009999999999998</v>
      </c>
      <c r="F210" s="85">
        <v>20.07</v>
      </c>
      <c r="G210" s="85">
        <v>90</v>
      </c>
      <c r="H210" s="85">
        <v>180</v>
      </c>
      <c r="I210" s="85"/>
      <c r="J210"/>
      <c r="K210"/>
      <c r="L210"/>
      <c r="M210"/>
      <c r="N210"/>
      <c r="O210"/>
      <c r="P210"/>
      <c r="Q210"/>
      <c r="R210"/>
      <c r="S210"/>
    </row>
    <row r="211" spans="1:19">
      <c r="A211" s="85" t="s">
        <v>574</v>
      </c>
      <c r="B211" s="85" t="s">
        <v>1076</v>
      </c>
      <c r="C211" s="85">
        <v>0.22</v>
      </c>
      <c r="D211" s="85">
        <v>0.36299999999999999</v>
      </c>
      <c r="E211" s="85">
        <v>0.38400000000000001</v>
      </c>
      <c r="F211" s="85">
        <v>22.58</v>
      </c>
      <c r="G211" s="85">
        <v>90</v>
      </c>
      <c r="H211" s="85">
        <v>90</v>
      </c>
      <c r="I211" s="85" t="s">
        <v>526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5" t="s">
        <v>575</v>
      </c>
      <c r="B212" s="85" t="s">
        <v>1076</v>
      </c>
      <c r="C212" s="85">
        <v>0.22</v>
      </c>
      <c r="D212" s="85">
        <v>0.36299999999999999</v>
      </c>
      <c r="E212" s="85">
        <v>0.38400000000000001</v>
      </c>
      <c r="F212" s="85">
        <v>6.69</v>
      </c>
      <c r="G212" s="85">
        <v>0</v>
      </c>
      <c r="H212" s="85">
        <v>90</v>
      </c>
      <c r="I212" s="85" t="s">
        <v>528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5" t="s">
        <v>596</v>
      </c>
      <c r="B213" s="85" t="s">
        <v>1076</v>
      </c>
      <c r="C213" s="85">
        <v>0.22</v>
      </c>
      <c r="D213" s="85">
        <v>0.36299999999999999</v>
      </c>
      <c r="E213" s="85">
        <v>0.38400000000000001</v>
      </c>
      <c r="F213" s="85">
        <v>22.58</v>
      </c>
      <c r="G213" s="85">
        <v>90</v>
      </c>
      <c r="H213" s="85">
        <v>90</v>
      </c>
      <c r="I213" s="85" t="s">
        <v>526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5" t="s">
        <v>597</v>
      </c>
      <c r="B214" s="85" t="s">
        <v>1076</v>
      </c>
      <c r="C214" s="85">
        <v>0.22</v>
      </c>
      <c r="D214" s="85">
        <v>0.36299999999999999</v>
      </c>
      <c r="E214" s="85">
        <v>0.38400000000000001</v>
      </c>
      <c r="F214" s="85">
        <v>6.69</v>
      </c>
      <c r="G214" s="85">
        <v>0</v>
      </c>
      <c r="H214" s="85">
        <v>90</v>
      </c>
      <c r="I214" s="85" t="s">
        <v>528</v>
      </c>
      <c r="J214"/>
      <c r="K214"/>
      <c r="L214"/>
      <c r="M214"/>
      <c r="N214"/>
      <c r="O214"/>
      <c r="P214"/>
      <c r="Q214"/>
      <c r="R214"/>
      <c r="S214"/>
    </row>
    <row r="215" spans="1:19">
      <c r="A215" s="85" t="s">
        <v>618</v>
      </c>
      <c r="B215" s="85" t="s">
        <v>1076</v>
      </c>
      <c r="C215" s="85">
        <v>0.22</v>
      </c>
      <c r="D215" s="85">
        <v>0.36299999999999999</v>
      </c>
      <c r="E215" s="85">
        <v>0.38400000000000001</v>
      </c>
      <c r="F215" s="85">
        <v>22.58</v>
      </c>
      <c r="G215" s="85">
        <v>90</v>
      </c>
      <c r="H215" s="85">
        <v>90</v>
      </c>
      <c r="I215" s="85" t="s">
        <v>526</v>
      </c>
      <c r="J215"/>
      <c r="K215"/>
      <c r="L215"/>
      <c r="M215"/>
      <c r="N215"/>
      <c r="O215"/>
      <c r="P215"/>
      <c r="Q215"/>
      <c r="R215"/>
      <c r="S215"/>
    </row>
    <row r="216" spans="1:19">
      <c r="A216" s="85" t="s">
        <v>619</v>
      </c>
      <c r="B216" s="85" t="s">
        <v>1076</v>
      </c>
      <c r="C216" s="85">
        <v>0.22</v>
      </c>
      <c r="D216" s="85">
        <v>0.36299999999999999</v>
      </c>
      <c r="E216" s="85">
        <v>0.38400000000000001</v>
      </c>
      <c r="F216" s="85">
        <v>6.69</v>
      </c>
      <c r="G216" s="85">
        <v>0</v>
      </c>
      <c r="H216" s="85">
        <v>90</v>
      </c>
      <c r="I216" s="85" t="s">
        <v>528</v>
      </c>
      <c r="J216"/>
      <c r="K216"/>
      <c r="L216"/>
      <c r="M216"/>
      <c r="N216"/>
      <c r="O216"/>
      <c r="P216"/>
      <c r="Q216"/>
      <c r="R216"/>
      <c r="S216"/>
    </row>
    <row r="217" spans="1:19">
      <c r="A217" s="85" t="s">
        <v>620</v>
      </c>
      <c r="B217" s="85" t="s">
        <v>1078</v>
      </c>
      <c r="C217" s="85">
        <v>0.3</v>
      </c>
      <c r="D217" s="85">
        <v>0.35099999999999998</v>
      </c>
      <c r="E217" s="85">
        <v>0.376</v>
      </c>
      <c r="F217" s="85">
        <v>20.07</v>
      </c>
      <c r="G217" s="85">
        <v>90</v>
      </c>
      <c r="H217" s="85">
        <v>0</v>
      </c>
      <c r="I217" s="85"/>
      <c r="J217"/>
      <c r="K217"/>
      <c r="L217"/>
      <c r="M217"/>
      <c r="N217"/>
      <c r="O217"/>
      <c r="P217"/>
      <c r="Q217"/>
      <c r="R217"/>
      <c r="S217"/>
    </row>
    <row r="218" spans="1:19">
      <c r="A218" s="85" t="s">
        <v>537</v>
      </c>
      <c r="B218" s="85" t="s">
        <v>1076</v>
      </c>
      <c r="C218" s="85">
        <v>0.22</v>
      </c>
      <c r="D218" s="85">
        <v>0.36299999999999999</v>
      </c>
      <c r="E218" s="85">
        <v>0.38400000000000001</v>
      </c>
      <c r="F218" s="85">
        <v>27.59</v>
      </c>
      <c r="G218" s="85">
        <v>90</v>
      </c>
      <c r="H218" s="85">
        <v>90</v>
      </c>
      <c r="I218" s="85" t="s">
        <v>526</v>
      </c>
      <c r="J218"/>
      <c r="K218"/>
      <c r="L218"/>
      <c r="M218"/>
      <c r="N218"/>
      <c r="O218"/>
      <c r="P218"/>
      <c r="Q218"/>
      <c r="R218"/>
      <c r="S218"/>
    </row>
    <row r="219" spans="1:19">
      <c r="A219" s="85" t="s">
        <v>538</v>
      </c>
      <c r="B219" s="85" t="s">
        <v>1076</v>
      </c>
      <c r="C219" s="85">
        <v>0.22</v>
      </c>
      <c r="D219" s="85">
        <v>0.36299999999999999</v>
      </c>
      <c r="E219" s="85">
        <v>0.38400000000000001</v>
      </c>
      <c r="F219" s="85">
        <v>8.18</v>
      </c>
      <c r="G219" s="85">
        <v>180</v>
      </c>
      <c r="H219" s="85">
        <v>90</v>
      </c>
      <c r="I219" s="85" t="s">
        <v>535</v>
      </c>
      <c r="J219"/>
      <c r="K219"/>
      <c r="L219"/>
      <c r="M219"/>
      <c r="N219"/>
      <c r="O219"/>
      <c r="P219"/>
      <c r="Q219"/>
      <c r="R219"/>
      <c r="S219"/>
    </row>
    <row r="220" spans="1:19">
      <c r="A220" s="85" t="s">
        <v>539</v>
      </c>
      <c r="B220" s="85" t="s">
        <v>1077</v>
      </c>
      <c r="C220" s="85">
        <v>0.3</v>
      </c>
      <c r="D220" s="85">
        <v>1.8620000000000001</v>
      </c>
      <c r="E220" s="85">
        <v>3.4009999999999998</v>
      </c>
      <c r="F220" s="85">
        <v>20.07</v>
      </c>
      <c r="G220" s="85">
        <v>90</v>
      </c>
      <c r="H220" s="85">
        <v>180</v>
      </c>
      <c r="I220" s="85"/>
      <c r="J220"/>
      <c r="K220"/>
      <c r="L220"/>
      <c r="M220"/>
      <c r="N220"/>
      <c r="O220"/>
      <c r="P220"/>
      <c r="Q220"/>
      <c r="R220"/>
      <c r="S220"/>
    </row>
    <row r="221" spans="1:19">
      <c r="A221" s="85" t="s">
        <v>579</v>
      </c>
      <c r="B221" s="85" t="s">
        <v>1076</v>
      </c>
      <c r="C221" s="85">
        <v>0.22</v>
      </c>
      <c r="D221" s="85">
        <v>0.36299999999999999</v>
      </c>
      <c r="E221" s="85">
        <v>0.38400000000000001</v>
      </c>
      <c r="F221" s="85">
        <v>22.58</v>
      </c>
      <c r="G221" s="85">
        <v>90</v>
      </c>
      <c r="H221" s="85">
        <v>90</v>
      </c>
      <c r="I221" s="85" t="s">
        <v>526</v>
      </c>
      <c r="J221"/>
      <c r="K221"/>
      <c r="L221"/>
      <c r="M221"/>
      <c r="N221"/>
      <c r="O221"/>
      <c r="P221"/>
      <c r="Q221"/>
      <c r="R221"/>
      <c r="S221"/>
    </row>
    <row r="222" spans="1:19">
      <c r="A222" s="85" t="s">
        <v>580</v>
      </c>
      <c r="B222" s="85" t="s">
        <v>1076</v>
      </c>
      <c r="C222" s="85">
        <v>0.22</v>
      </c>
      <c r="D222" s="85">
        <v>0.36299999999999999</v>
      </c>
      <c r="E222" s="85">
        <v>0.38400000000000001</v>
      </c>
      <c r="F222" s="85">
        <v>6.69</v>
      </c>
      <c r="G222" s="85">
        <v>180</v>
      </c>
      <c r="H222" s="85">
        <v>90</v>
      </c>
      <c r="I222" s="85" t="s">
        <v>535</v>
      </c>
      <c r="J222"/>
      <c r="K222"/>
      <c r="L222"/>
      <c r="M222"/>
      <c r="N222"/>
      <c r="O222"/>
      <c r="P222"/>
      <c r="Q222"/>
      <c r="R222"/>
      <c r="S222"/>
    </row>
    <row r="223" spans="1:19">
      <c r="A223" s="85" t="s">
        <v>601</v>
      </c>
      <c r="B223" s="85" t="s">
        <v>1076</v>
      </c>
      <c r="C223" s="85">
        <v>0.22</v>
      </c>
      <c r="D223" s="85">
        <v>0.36299999999999999</v>
      </c>
      <c r="E223" s="85">
        <v>0.38400000000000001</v>
      </c>
      <c r="F223" s="85">
        <v>22.58</v>
      </c>
      <c r="G223" s="85">
        <v>90</v>
      </c>
      <c r="H223" s="85">
        <v>90</v>
      </c>
      <c r="I223" s="85" t="s">
        <v>526</v>
      </c>
      <c r="J223"/>
      <c r="K223"/>
      <c r="L223"/>
      <c r="M223"/>
      <c r="N223"/>
      <c r="O223"/>
      <c r="P223"/>
      <c r="Q223"/>
      <c r="R223"/>
      <c r="S223"/>
    </row>
    <row r="224" spans="1:19">
      <c r="A224" s="85" t="s">
        <v>602</v>
      </c>
      <c r="B224" s="85" t="s">
        <v>1076</v>
      </c>
      <c r="C224" s="85">
        <v>0.22</v>
      </c>
      <c r="D224" s="85">
        <v>0.36299999999999999</v>
      </c>
      <c r="E224" s="85">
        <v>0.38400000000000001</v>
      </c>
      <c r="F224" s="85">
        <v>6.69</v>
      </c>
      <c r="G224" s="85">
        <v>180</v>
      </c>
      <c r="H224" s="85">
        <v>90</v>
      </c>
      <c r="I224" s="85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85" t="s">
        <v>625</v>
      </c>
      <c r="B225" s="85" t="s">
        <v>1076</v>
      </c>
      <c r="C225" s="85">
        <v>0.22</v>
      </c>
      <c r="D225" s="85">
        <v>0.36299999999999999</v>
      </c>
      <c r="E225" s="85">
        <v>0.38400000000000001</v>
      </c>
      <c r="F225" s="85">
        <v>22.58</v>
      </c>
      <c r="G225" s="85">
        <v>90</v>
      </c>
      <c r="H225" s="85">
        <v>90</v>
      </c>
      <c r="I225" s="85" t="s">
        <v>526</v>
      </c>
      <c r="J225"/>
      <c r="K225"/>
      <c r="L225"/>
      <c r="M225"/>
      <c r="N225"/>
      <c r="O225"/>
      <c r="P225"/>
      <c r="Q225"/>
      <c r="R225"/>
      <c r="S225"/>
    </row>
    <row r="226" spans="1:19">
      <c r="A226" s="85" t="s">
        <v>626</v>
      </c>
      <c r="B226" s="85" t="s">
        <v>1076</v>
      </c>
      <c r="C226" s="85">
        <v>0.22</v>
      </c>
      <c r="D226" s="85">
        <v>0.36299999999999999</v>
      </c>
      <c r="E226" s="85">
        <v>0.38400000000000001</v>
      </c>
      <c r="F226" s="85">
        <v>6.69</v>
      </c>
      <c r="G226" s="85">
        <v>180</v>
      </c>
      <c r="H226" s="85">
        <v>90</v>
      </c>
      <c r="I226" s="85" t="s">
        <v>535</v>
      </c>
      <c r="J226"/>
      <c r="K226"/>
      <c r="L226"/>
      <c r="M226"/>
      <c r="N226"/>
      <c r="O226"/>
      <c r="P226"/>
      <c r="Q226"/>
      <c r="R226"/>
      <c r="S226"/>
    </row>
    <row r="227" spans="1:19">
      <c r="A227" s="85" t="s">
        <v>627</v>
      </c>
      <c r="B227" s="85" t="s">
        <v>1078</v>
      </c>
      <c r="C227" s="85">
        <v>0.3</v>
      </c>
      <c r="D227" s="85">
        <v>0.35099999999999998</v>
      </c>
      <c r="E227" s="85">
        <v>0.376</v>
      </c>
      <c r="F227" s="85">
        <v>20.07</v>
      </c>
      <c r="G227" s="85">
        <v>90</v>
      </c>
      <c r="H227" s="85">
        <v>0</v>
      </c>
      <c r="I227" s="85"/>
      <c r="J227"/>
      <c r="K227"/>
      <c r="L227"/>
      <c r="M227"/>
      <c r="N227"/>
      <c r="O227"/>
      <c r="P227"/>
      <c r="Q227"/>
      <c r="R227"/>
      <c r="S227"/>
    </row>
    <row r="228" spans="1:19">
      <c r="A228" s="85" t="s">
        <v>543</v>
      </c>
      <c r="B228" s="85" t="s">
        <v>1076</v>
      </c>
      <c r="C228" s="85">
        <v>0.22</v>
      </c>
      <c r="D228" s="85">
        <v>0.36299999999999999</v>
      </c>
      <c r="E228" s="85">
        <v>0.38400000000000001</v>
      </c>
      <c r="F228" s="85">
        <v>13.29</v>
      </c>
      <c r="G228" s="85">
        <v>180</v>
      </c>
      <c r="H228" s="85">
        <v>90</v>
      </c>
      <c r="I228" s="85" t="s">
        <v>535</v>
      </c>
      <c r="J228"/>
      <c r="K228"/>
      <c r="L228"/>
      <c r="M228"/>
      <c r="N228"/>
      <c r="O228"/>
      <c r="P228"/>
      <c r="Q228"/>
      <c r="R228"/>
      <c r="S228"/>
    </row>
    <row r="229" spans="1:19">
      <c r="A229" s="85" t="s">
        <v>544</v>
      </c>
      <c r="B229" s="85" t="s">
        <v>1077</v>
      </c>
      <c r="C229" s="85">
        <v>0.3</v>
      </c>
      <c r="D229" s="85">
        <v>1.8620000000000001</v>
      </c>
      <c r="E229" s="85">
        <v>3.4009999999999998</v>
      </c>
      <c r="F229" s="85">
        <v>32.61</v>
      </c>
      <c r="G229" s="85">
        <v>90</v>
      </c>
      <c r="H229" s="85">
        <v>180</v>
      </c>
      <c r="I229" s="85"/>
      <c r="J229"/>
      <c r="K229"/>
      <c r="L229"/>
      <c r="M229"/>
      <c r="N229"/>
      <c r="O229"/>
      <c r="P229"/>
      <c r="Q229"/>
      <c r="R229"/>
      <c r="S229"/>
    </row>
    <row r="230" spans="1:19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7"/>
      <c r="B231" s="85" t="s">
        <v>316</v>
      </c>
      <c r="C231" s="85" t="s">
        <v>656</v>
      </c>
      <c r="D231" s="85" t="s">
        <v>657</v>
      </c>
      <c r="E231" s="85" t="s">
        <v>658</v>
      </c>
      <c r="F231" s="85" t="s">
        <v>310</v>
      </c>
      <c r="G231" s="85" t="s">
        <v>659</v>
      </c>
      <c r="H231" s="85" t="s">
        <v>660</v>
      </c>
      <c r="I231" s="85" t="s">
        <v>661</v>
      </c>
      <c r="J231" s="85" t="s">
        <v>522</v>
      </c>
      <c r="K231" s="85" t="s">
        <v>524</v>
      </c>
      <c r="L231"/>
      <c r="M231"/>
      <c r="N231"/>
      <c r="O231"/>
      <c r="P231"/>
      <c r="Q231"/>
      <c r="R231"/>
      <c r="S231"/>
    </row>
    <row r="232" spans="1:19">
      <c r="A232" s="85" t="s">
        <v>663</v>
      </c>
      <c r="B232" s="85" t="s">
        <v>1079</v>
      </c>
      <c r="C232" s="85">
        <v>4.4400000000000004</v>
      </c>
      <c r="D232" s="85">
        <v>4.4400000000000004</v>
      </c>
      <c r="E232" s="85">
        <v>3.2410000000000001</v>
      </c>
      <c r="F232" s="85">
        <v>0.38500000000000001</v>
      </c>
      <c r="G232" s="85">
        <v>0.30499999999999999</v>
      </c>
      <c r="H232" s="85" t="s">
        <v>463</v>
      </c>
      <c r="I232" s="85" t="s">
        <v>532</v>
      </c>
      <c r="J232" s="85">
        <v>270</v>
      </c>
      <c r="K232" s="85" t="s">
        <v>533</v>
      </c>
      <c r="L232"/>
      <c r="M232"/>
      <c r="N232"/>
      <c r="O232"/>
      <c r="P232"/>
      <c r="Q232"/>
      <c r="R232"/>
      <c r="S232"/>
    </row>
    <row r="233" spans="1:19">
      <c r="A233" s="85" t="s">
        <v>664</v>
      </c>
      <c r="B233" s="85" t="s">
        <v>1079</v>
      </c>
      <c r="C233" s="85">
        <v>2.69</v>
      </c>
      <c r="D233" s="85">
        <v>2.69</v>
      </c>
      <c r="E233" s="85">
        <v>3.2410000000000001</v>
      </c>
      <c r="F233" s="85">
        <v>0.38500000000000001</v>
      </c>
      <c r="G233" s="85">
        <v>0.30499999999999999</v>
      </c>
      <c r="H233" s="85" t="s">
        <v>463</v>
      </c>
      <c r="I233" s="85" t="s">
        <v>534</v>
      </c>
      <c r="J233" s="85">
        <v>180</v>
      </c>
      <c r="K233" s="85" t="s">
        <v>535</v>
      </c>
      <c r="L233"/>
      <c r="M233"/>
      <c r="N233"/>
      <c r="O233"/>
      <c r="P233"/>
      <c r="Q233"/>
      <c r="R233"/>
      <c r="S233"/>
    </row>
    <row r="234" spans="1:19">
      <c r="A234" s="85" t="s">
        <v>662</v>
      </c>
      <c r="B234" s="85" t="s">
        <v>1079</v>
      </c>
      <c r="C234" s="85">
        <v>2.69</v>
      </c>
      <c r="D234" s="85">
        <v>2.69</v>
      </c>
      <c r="E234" s="85">
        <v>3.2410000000000001</v>
      </c>
      <c r="F234" s="85">
        <v>0.38500000000000001</v>
      </c>
      <c r="G234" s="85">
        <v>0.30499999999999999</v>
      </c>
      <c r="H234" s="85" t="s">
        <v>463</v>
      </c>
      <c r="I234" s="85" t="s">
        <v>530</v>
      </c>
      <c r="J234" s="85">
        <v>90</v>
      </c>
      <c r="K234" s="85" t="s">
        <v>526</v>
      </c>
      <c r="L234"/>
      <c r="M234"/>
      <c r="N234"/>
      <c r="O234"/>
      <c r="P234"/>
      <c r="Q234"/>
      <c r="R234"/>
      <c r="S234"/>
    </row>
    <row r="235" spans="1:19">
      <c r="A235" s="85" t="s">
        <v>688</v>
      </c>
      <c r="B235" s="85" t="s">
        <v>1079</v>
      </c>
      <c r="C235" s="85">
        <v>1.31</v>
      </c>
      <c r="D235" s="85">
        <v>1.31</v>
      </c>
      <c r="E235" s="85">
        <v>3.2410000000000001</v>
      </c>
      <c r="F235" s="85">
        <v>0.38500000000000001</v>
      </c>
      <c r="G235" s="85">
        <v>0.30499999999999999</v>
      </c>
      <c r="H235" s="85" t="s">
        <v>463</v>
      </c>
      <c r="I235" s="85" t="s">
        <v>578</v>
      </c>
      <c r="J235" s="85">
        <v>270</v>
      </c>
      <c r="K235" s="85" t="s">
        <v>533</v>
      </c>
      <c r="L235"/>
      <c r="M235"/>
      <c r="N235"/>
      <c r="O235"/>
      <c r="P235"/>
      <c r="Q235"/>
      <c r="R235"/>
      <c r="S235"/>
    </row>
    <row r="236" spans="1:19">
      <c r="A236" s="85" t="s">
        <v>687</v>
      </c>
      <c r="B236" s="85" t="s">
        <v>1079</v>
      </c>
      <c r="C236" s="85">
        <v>1.31</v>
      </c>
      <c r="D236" s="85">
        <v>1.31</v>
      </c>
      <c r="E236" s="85">
        <v>3.2410000000000001</v>
      </c>
      <c r="F236" s="85">
        <v>0.38500000000000001</v>
      </c>
      <c r="G236" s="85">
        <v>0.30499999999999999</v>
      </c>
      <c r="H236" s="85" t="s">
        <v>463</v>
      </c>
      <c r="I236" s="85" t="s">
        <v>576</v>
      </c>
      <c r="J236" s="85">
        <v>90</v>
      </c>
      <c r="K236" s="85" t="s">
        <v>526</v>
      </c>
      <c r="L236"/>
      <c r="M236"/>
      <c r="N236"/>
      <c r="O236"/>
      <c r="P236"/>
      <c r="Q236"/>
      <c r="R236"/>
      <c r="S236"/>
    </row>
    <row r="237" spans="1:19">
      <c r="A237" s="85" t="s">
        <v>714</v>
      </c>
      <c r="B237" s="85" t="s">
        <v>1079</v>
      </c>
      <c r="C237" s="85">
        <v>1.31</v>
      </c>
      <c r="D237" s="85">
        <v>1.31</v>
      </c>
      <c r="E237" s="85">
        <v>3.2410000000000001</v>
      </c>
      <c r="F237" s="85">
        <v>0.38500000000000001</v>
      </c>
      <c r="G237" s="85">
        <v>0.30499999999999999</v>
      </c>
      <c r="H237" s="85" t="s">
        <v>463</v>
      </c>
      <c r="I237" s="85" t="s">
        <v>600</v>
      </c>
      <c r="J237" s="85">
        <v>270</v>
      </c>
      <c r="K237" s="85" t="s">
        <v>533</v>
      </c>
      <c r="L237"/>
      <c r="M237"/>
      <c r="N237"/>
      <c r="O237"/>
      <c r="P237"/>
      <c r="Q237"/>
      <c r="R237"/>
      <c r="S237"/>
    </row>
    <row r="238" spans="1:19">
      <c r="A238" s="85" t="s">
        <v>713</v>
      </c>
      <c r="B238" s="85" t="s">
        <v>1079</v>
      </c>
      <c r="C238" s="85">
        <v>1.31</v>
      </c>
      <c r="D238" s="85">
        <v>1.31</v>
      </c>
      <c r="E238" s="85">
        <v>3.2410000000000001</v>
      </c>
      <c r="F238" s="85">
        <v>0.38500000000000001</v>
      </c>
      <c r="G238" s="85">
        <v>0.30499999999999999</v>
      </c>
      <c r="H238" s="85" t="s">
        <v>463</v>
      </c>
      <c r="I238" s="85" t="s">
        <v>598</v>
      </c>
      <c r="J238" s="85">
        <v>90</v>
      </c>
      <c r="K238" s="85" t="s">
        <v>526</v>
      </c>
      <c r="L238"/>
      <c r="M238"/>
      <c r="N238"/>
      <c r="O238"/>
      <c r="P238"/>
      <c r="Q238"/>
      <c r="R238"/>
      <c r="S238"/>
    </row>
    <row r="239" spans="1:19">
      <c r="A239" s="85" t="s">
        <v>740</v>
      </c>
      <c r="B239" s="85" t="s">
        <v>1079</v>
      </c>
      <c r="C239" s="85">
        <v>1.31</v>
      </c>
      <c r="D239" s="85">
        <v>1.31</v>
      </c>
      <c r="E239" s="85">
        <v>3.2410000000000001</v>
      </c>
      <c r="F239" s="85">
        <v>0.38500000000000001</v>
      </c>
      <c r="G239" s="85">
        <v>0.30499999999999999</v>
      </c>
      <c r="H239" s="85" t="s">
        <v>463</v>
      </c>
      <c r="I239" s="85" t="s">
        <v>623</v>
      </c>
      <c r="J239" s="85">
        <v>270</v>
      </c>
      <c r="K239" s="85" t="s">
        <v>533</v>
      </c>
      <c r="L239"/>
      <c r="M239"/>
      <c r="N239"/>
      <c r="O239"/>
      <c r="P239"/>
      <c r="Q239"/>
      <c r="R239"/>
      <c r="S239"/>
    </row>
    <row r="240" spans="1:19">
      <c r="A240" s="85" t="s">
        <v>739</v>
      </c>
      <c r="B240" s="85" t="s">
        <v>1079</v>
      </c>
      <c r="C240" s="85">
        <v>1.31</v>
      </c>
      <c r="D240" s="85">
        <v>1.31</v>
      </c>
      <c r="E240" s="85">
        <v>3.2410000000000001</v>
      </c>
      <c r="F240" s="85">
        <v>0.38500000000000001</v>
      </c>
      <c r="G240" s="85">
        <v>0.30499999999999999</v>
      </c>
      <c r="H240" s="85" t="s">
        <v>463</v>
      </c>
      <c r="I240" s="85" t="s">
        <v>621</v>
      </c>
      <c r="J240" s="85">
        <v>90</v>
      </c>
      <c r="K240" s="85" t="s">
        <v>526</v>
      </c>
      <c r="L240"/>
      <c r="M240"/>
      <c r="N240"/>
      <c r="O240"/>
      <c r="P240"/>
      <c r="Q240"/>
      <c r="R240"/>
      <c r="S240"/>
    </row>
    <row r="241" spans="1:19">
      <c r="A241" s="85" t="s">
        <v>678</v>
      </c>
      <c r="B241" s="85" t="s">
        <v>1079</v>
      </c>
      <c r="C241" s="85">
        <v>1.64</v>
      </c>
      <c r="D241" s="85">
        <v>1.64</v>
      </c>
      <c r="E241" s="85">
        <v>3.2410000000000001</v>
      </c>
      <c r="F241" s="85">
        <v>0.38500000000000001</v>
      </c>
      <c r="G241" s="85">
        <v>0.30499999999999999</v>
      </c>
      <c r="H241" s="85" t="s">
        <v>463</v>
      </c>
      <c r="I241" s="85" t="s">
        <v>559</v>
      </c>
      <c r="J241" s="85">
        <v>0</v>
      </c>
      <c r="K241" s="85" t="s">
        <v>528</v>
      </c>
      <c r="L241"/>
      <c r="M241"/>
      <c r="N241"/>
      <c r="O241"/>
      <c r="P241"/>
      <c r="Q241"/>
      <c r="R241"/>
      <c r="S241"/>
    </row>
    <row r="242" spans="1:19">
      <c r="A242" s="85" t="s">
        <v>682</v>
      </c>
      <c r="B242" s="85" t="s">
        <v>1079</v>
      </c>
      <c r="C242" s="85">
        <v>1.65</v>
      </c>
      <c r="D242" s="85">
        <v>1.65</v>
      </c>
      <c r="E242" s="85">
        <v>3.2410000000000001</v>
      </c>
      <c r="F242" s="85">
        <v>0.38500000000000001</v>
      </c>
      <c r="G242" s="85">
        <v>0.30499999999999999</v>
      </c>
      <c r="H242" s="85" t="s">
        <v>463</v>
      </c>
      <c r="I242" s="85" t="s">
        <v>565</v>
      </c>
      <c r="J242" s="85">
        <v>0</v>
      </c>
      <c r="K242" s="85" t="s">
        <v>528</v>
      </c>
      <c r="L242"/>
      <c r="M242"/>
      <c r="N242"/>
      <c r="O242"/>
      <c r="P242"/>
      <c r="Q242"/>
      <c r="R242"/>
      <c r="S242"/>
    </row>
    <row r="243" spans="1:19">
      <c r="A243" s="85" t="s">
        <v>665</v>
      </c>
      <c r="B243" s="85" t="s">
        <v>1079</v>
      </c>
      <c r="C243" s="85">
        <v>2.97</v>
      </c>
      <c r="D243" s="85">
        <v>2.97</v>
      </c>
      <c r="E243" s="85">
        <v>3.2410000000000001</v>
      </c>
      <c r="F243" s="85">
        <v>0.38500000000000001</v>
      </c>
      <c r="G243" s="85">
        <v>0.30499999999999999</v>
      </c>
      <c r="H243" s="85" t="s">
        <v>463</v>
      </c>
      <c r="I243" s="85" t="s">
        <v>541</v>
      </c>
      <c r="J243" s="85">
        <v>180</v>
      </c>
      <c r="K243" s="85" t="s">
        <v>535</v>
      </c>
      <c r="L243"/>
      <c r="M243"/>
      <c r="N243"/>
      <c r="O243"/>
      <c r="P243"/>
      <c r="Q243"/>
      <c r="R243"/>
      <c r="S243"/>
    </row>
    <row r="244" spans="1:19">
      <c r="A244" s="85" t="s">
        <v>666</v>
      </c>
      <c r="B244" s="85" t="s">
        <v>1079</v>
      </c>
      <c r="C244" s="85">
        <v>2.97</v>
      </c>
      <c r="D244" s="85">
        <v>2.97</v>
      </c>
      <c r="E244" s="85">
        <v>3.2410000000000001</v>
      </c>
      <c r="F244" s="85">
        <v>0.38500000000000001</v>
      </c>
      <c r="G244" s="85">
        <v>0.30499999999999999</v>
      </c>
      <c r="H244" s="85" t="s">
        <v>463</v>
      </c>
      <c r="I244" s="85" t="s">
        <v>541</v>
      </c>
      <c r="J244" s="85">
        <v>180</v>
      </c>
      <c r="K244" s="85" t="s">
        <v>535</v>
      </c>
      <c r="L244"/>
      <c r="M244"/>
      <c r="N244"/>
      <c r="O244"/>
      <c r="P244"/>
      <c r="Q244"/>
      <c r="R244"/>
      <c r="S244"/>
    </row>
    <row r="245" spans="1:19">
      <c r="A245" s="85" t="s">
        <v>667</v>
      </c>
      <c r="B245" s="85" t="s">
        <v>1079</v>
      </c>
      <c r="C245" s="85">
        <v>2.97</v>
      </c>
      <c r="D245" s="85">
        <v>2.97</v>
      </c>
      <c r="E245" s="85">
        <v>3.2410000000000001</v>
      </c>
      <c r="F245" s="85">
        <v>0.38500000000000001</v>
      </c>
      <c r="G245" s="85">
        <v>0.30499999999999999</v>
      </c>
      <c r="H245" s="85" t="s">
        <v>463</v>
      </c>
      <c r="I245" s="85" t="s">
        <v>541</v>
      </c>
      <c r="J245" s="85">
        <v>180</v>
      </c>
      <c r="K245" s="85" t="s">
        <v>535</v>
      </c>
      <c r="L245"/>
      <c r="M245"/>
      <c r="N245"/>
      <c r="O245"/>
      <c r="P245"/>
      <c r="Q245"/>
      <c r="R245"/>
      <c r="S245"/>
    </row>
    <row r="246" spans="1:19">
      <c r="A246" s="85" t="s">
        <v>668</v>
      </c>
      <c r="B246" s="85" t="s">
        <v>1079</v>
      </c>
      <c r="C246" s="85">
        <v>2.97</v>
      </c>
      <c r="D246" s="85">
        <v>2.97</v>
      </c>
      <c r="E246" s="85">
        <v>3.2410000000000001</v>
      </c>
      <c r="F246" s="85">
        <v>0.38500000000000001</v>
      </c>
      <c r="G246" s="85">
        <v>0.30499999999999999</v>
      </c>
      <c r="H246" s="85" t="s">
        <v>463</v>
      </c>
      <c r="I246" s="85" t="s">
        <v>541</v>
      </c>
      <c r="J246" s="85">
        <v>180</v>
      </c>
      <c r="K246" s="85" t="s">
        <v>535</v>
      </c>
      <c r="L246"/>
      <c r="M246"/>
      <c r="N246"/>
      <c r="O246"/>
      <c r="P246"/>
      <c r="Q246"/>
      <c r="R246"/>
      <c r="S246"/>
    </row>
    <row r="247" spans="1:19">
      <c r="A247" s="85" t="s">
        <v>669</v>
      </c>
      <c r="B247" s="85" t="s">
        <v>1079</v>
      </c>
      <c r="C247" s="85">
        <v>2.96</v>
      </c>
      <c r="D247" s="85">
        <v>2.96</v>
      </c>
      <c r="E247" s="85">
        <v>3.2410000000000001</v>
      </c>
      <c r="F247" s="85">
        <v>0.38500000000000001</v>
      </c>
      <c r="G247" s="85">
        <v>0.30499999999999999</v>
      </c>
      <c r="H247" s="85" t="s">
        <v>463</v>
      </c>
      <c r="I247" s="85" t="s">
        <v>541</v>
      </c>
      <c r="J247" s="85">
        <v>180</v>
      </c>
      <c r="K247" s="85" t="s">
        <v>535</v>
      </c>
      <c r="L247"/>
      <c r="M247"/>
      <c r="N247"/>
      <c r="O247"/>
      <c r="P247"/>
      <c r="Q247"/>
      <c r="R247"/>
      <c r="S247"/>
    </row>
    <row r="248" spans="1:19">
      <c r="A248" s="85" t="s">
        <v>683</v>
      </c>
      <c r="B248" s="85" t="s">
        <v>1079</v>
      </c>
      <c r="C248" s="85">
        <v>1.64</v>
      </c>
      <c r="D248" s="85">
        <v>1.64</v>
      </c>
      <c r="E248" s="85">
        <v>3.2410000000000001</v>
      </c>
      <c r="F248" s="85">
        <v>0.38500000000000001</v>
      </c>
      <c r="G248" s="85">
        <v>0.30499999999999999</v>
      </c>
      <c r="H248" s="85" t="s">
        <v>463</v>
      </c>
      <c r="I248" s="85" t="s">
        <v>567</v>
      </c>
      <c r="J248" s="85">
        <v>0</v>
      </c>
      <c r="K248" s="85" t="s">
        <v>528</v>
      </c>
      <c r="L248"/>
      <c r="M248"/>
      <c r="N248"/>
      <c r="O248"/>
      <c r="P248"/>
      <c r="Q248"/>
      <c r="R248"/>
      <c r="S248"/>
    </row>
    <row r="249" spans="1:19">
      <c r="A249" s="85" t="s">
        <v>684</v>
      </c>
      <c r="B249" s="85" t="s">
        <v>1079</v>
      </c>
      <c r="C249" s="85">
        <v>1.64</v>
      </c>
      <c r="D249" s="85">
        <v>1.64</v>
      </c>
      <c r="E249" s="85">
        <v>3.2410000000000001</v>
      </c>
      <c r="F249" s="85">
        <v>0.38500000000000001</v>
      </c>
      <c r="G249" s="85">
        <v>0.30499999999999999</v>
      </c>
      <c r="H249" s="85" t="s">
        <v>463</v>
      </c>
      <c r="I249" s="85" t="s">
        <v>567</v>
      </c>
      <c r="J249" s="85">
        <v>0</v>
      </c>
      <c r="K249" s="85" t="s">
        <v>528</v>
      </c>
      <c r="L249"/>
      <c r="M249"/>
      <c r="N249"/>
      <c r="O249"/>
      <c r="P249"/>
      <c r="Q249"/>
      <c r="R249"/>
      <c r="S249"/>
    </row>
    <row r="250" spans="1:19">
      <c r="A250" s="85" t="s">
        <v>685</v>
      </c>
      <c r="B250" s="85" t="s">
        <v>1079</v>
      </c>
      <c r="C250" s="85">
        <v>1.64</v>
      </c>
      <c r="D250" s="85">
        <v>1.64</v>
      </c>
      <c r="E250" s="85">
        <v>3.2410000000000001</v>
      </c>
      <c r="F250" s="85">
        <v>0.38500000000000001</v>
      </c>
      <c r="G250" s="85">
        <v>0.30499999999999999</v>
      </c>
      <c r="H250" s="85" t="s">
        <v>463</v>
      </c>
      <c r="I250" s="85" t="s">
        <v>567</v>
      </c>
      <c r="J250" s="85">
        <v>0</v>
      </c>
      <c r="K250" s="85" t="s">
        <v>528</v>
      </c>
      <c r="L250"/>
      <c r="M250"/>
      <c r="N250"/>
      <c r="O250"/>
      <c r="P250"/>
      <c r="Q250"/>
      <c r="R250"/>
      <c r="S250"/>
    </row>
    <row r="251" spans="1:19">
      <c r="A251" s="85" t="s">
        <v>686</v>
      </c>
      <c r="B251" s="85" t="s">
        <v>1079</v>
      </c>
      <c r="C251" s="85">
        <v>1.64</v>
      </c>
      <c r="D251" s="85">
        <v>1.64</v>
      </c>
      <c r="E251" s="85">
        <v>3.2410000000000001</v>
      </c>
      <c r="F251" s="85">
        <v>0.38500000000000001</v>
      </c>
      <c r="G251" s="85">
        <v>0.30499999999999999</v>
      </c>
      <c r="H251" s="85" t="s">
        <v>463</v>
      </c>
      <c r="I251" s="85" t="s">
        <v>567</v>
      </c>
      <c r="J251" s="85">
        <v>0</v>
      </c>
      <c r="K251" s="85" t="s">
        <v>528</v>
      </c>
      <c r="L251"/>
      <c r="M251"/>
      <c r="N251"/>
      <c r="O251"/>
      <c r="P251"/>
      <c r="Q251"/>
      <c r="R251"/>
      <c r="S251"/>
    </row>
    <row r="252" spans="1:19">
      <c r="A252" s="85" t="s">
        <v>673</v>
      </c>
      <c r="B252" s="85" t="s">
        <v>1080</v>
      </c>
      <c r="C252" s="85">
        <v>1.64</v>
      </c>
      <c r="D252" s="85">
        <v>1.64</v>
      </c>
      <c r="E252" s="85">
        <v>3.8079999999999998</v>
      </c>
      <c r="F252" s="85">
        <v>0.38900000000000001</v>
      </c>
      <c r="G252" s="85">
        <v>0.27400000000000002</v>
      </c>
      <c r="H252" s="85" t="s">
        <v>463</v>
      </c>
      <c r="I252" s="85" t="s">
        <v>549</v>
      </c>
      <c r="J252" s="85">
        <v>180</v>
      </c>
      <c r="K252" s="85" t="s">
        <v>535</v>
      </c>
      <c r="L252"/>
      <c r="M252"/>
      <c r="N252"/>
      <c r="O252"/>
      <c r="P252"/>
      <c r="Q252"/>
      <c r="R252"/>
      <c r="S252"/>
    </row>
    <row r="253" spans="1:19">
      <c r="A253" s="85" t="s">
        <v>674</v>
      </c>
      <c r="B253" s="85" t="s">
        <v>1080</v>
      </c>
      <c r="C253" s="85">
        <v>1.64</v>
      </c>
      <c r="D253" s="85">
        <v>1.64</v>
      </c>
      <c r="E253" s="85">
        <v>3.8079999999999998</v>
      </c>
      <c r="F253" s="85">
        <v>0.38900000000000001</v>
      </c>
      <c r="G253" s="85">
        <v>0.27400000000000002</v>
      </c>
      <c r="H253" s="85" t="s">
        <v>463</v>
      </c>
      <c r="I253" s="85" t="s">
        <v>551</v>
      </c>
      <c r="J253" s="85">
        <v>180</v>
      </c>
      <c r="K253" s="85" t="s">
        <v>535</v>
      </c>
      <c r="L253"/>
      <c r="M253"/>
      <c r="N253"/>
      <c r="O253"/>
      <c r="P253"/>
      <c r="Q253"/>
      <c r="R253"/>
      <c r="S253"/>
    </row>
    <row r="254" spans="1:19">
      <c r="A254" s="85" t="s">
        <v>675</v>
      </c>
      <c r="B254" s="85" t="s">
        <v>1080</v>
      </c>
      <c r="C254" s="85">
        <v>1.65</v>
      </c>
      <c r="D254" s="85">
        <v>1.65</v>
      </c>
      <c r="E254" s="85">
        <v>3.8079999999999998</v>
      </c>
      <c r="F254" s="85">
        <v>0.38900000000000001</v>
      </c>
      <c r="G254" s="85">
        <v>0.27400000000000002</v>
      </c>
      <c r="H254" s="85" t="s">
        <v>463</v>
      </c>
      <c r="I254" s="85" t="s">
        <v>553</v>
      </c>
      <c r="J254" s="85">
        <v>180</v>
      </c>
      <c r="K254" s="85" t="s">
        <v>535</v>
      </c>
      <c r="L254"/>
      <c r="M254"/>
      <c r="N254"/>
      <c r="O254"/>
      <c r="P254"/>
      <c r="Q254"/>
      <c r="R254"/>
      <c r="S254"/>
    </row>
    <row r="255" spans="1:19">
      <c r="A255" s="85" t="s">
        <v>676</v>
      </c>
      <c r="B255" s="85" t="s">
        <v>1080</v>
      </c>
      <c r="C255" s="85">
        <v>1.65</v>
      </c>
      <c r="D255" s="85">
        <v>1.65</v>
      </c>
      <c r="E255" s="85">
        <v>3.8079999999999998</v>
      </c>
      <c r="F255" s="85">
        <v>0.38900000000000001</v>
      </c>
      <c r="G255" s="85">
        <v>0.27400000000000002</v>
      </c>
      <c r="H255" s="85" t="s">
        <v>463</v>
      </c>
      <c r="I255" s="85" t="s">
        <v>555</v>
      </c>
      <c r="J255" s="85">
        <v>0</v>
      </c>
      <c r="K255" s="85" t="s">
        <v>528</v>
      </c>
      <c r="L255"/>
      <c r="M255"/>
      <c r="N255"/>
      <c r="O255"/>
      <c r="P255"/>
      <c r="Q255"/>
      <c r="R255"/>
      <c r="S255"/>
    </row>
    <row r="256" spans="1:19">
      <c r="A256" s="85" t="s">
        <v>677</v>
      </c>
      <c r="B256" s="85" t="s">
        <v>1080</v>
      </c>
      <c r="C256" s="85">
        <v>1.64</v>
      </c>
      <c r="D256" s="85">
        <v>1.64</v>
      </c>
      <c r="E256" s="85">
        <v>3.8079999999999998</v>
      </c>
      <c r="F256" s="85">
        <v>0.38900000000000001</v>
      </c>
      <c r="G256" s="85">
        <v>0.27400000000000002</v>
      </c>
      <c r="H256" s="85" t="s">
        <v>463</v>
      </c>
      <c r="I256" s="85" t="s">
        <v>557</v>
      </c>
      <c r="J256" s="85">
        <v>0</v>
      </c>
      <c r="K256" s="85" t="s">
        <v>528</v>
      </c>
      <c r="L256"/>
      <c r="M256"/>
      <c r="N256"/>
      <c r="O256"/>
      <c r="P256"/>
      <c r="Q256"/>
      <c r="R256"/>
      <c r="S256"/>
    </row>
    <row r="257" spans="1:19">
      <c r="A257" s="85" t="s">
        <v>689</v>
      </c>
      <c r="B257" s="85" t="s">
        <v>1080</v>
      </c>
      <c r="C257" s="85">
        <v>1.64</v>
      </c>
      <c r="D257" s="85">
        <v>1.64</v>
      </c>
      <c r="E257" s="85">
        <v>3.8079999999999998</v>
      </c>
      <c r="F257" s="85">
        <v>0.38900000000000001</v>
      </c>
      <c r="G257" s="85">
        <v>0.27400000000000002</v>
      </c>
      <c r="H257" s="85" t="s">
        <v>463</v>
      </c>
      <c r="I257" s="85" t="s">
        <v>582</v>
      </c>
      <c r="J257" s="85">
        <v>180</v>
      </c>
      <c r="K257" s="85" t="s">
        <v>535</v>
      </c>
      <c r="L257"/>
      <c r="M257"/>
      <c r="N257"/>
      <c r="O257"/>
      <c r="P257"/>
      <c r="Q257"/>
      <c r="R257"/>
      <c r="S257"/>
    </row>
    <row r="258" spans="1:19">
      <c r="A258" s="85" t="s">
        <v>690</v>
      </c>
      <c r="B258" s="85" t="s">
        <v>1080</v>
      </c>
      <c r="C258" s="85">
        <v>1.64</v>
      </c>
      <c r="D258" s="85">
        <v>1.64</v>
      </c>
      <c r="E258" s="85">
        <v>3.8079999999999998</v>
      </c>
      <c r="F258" s="85">
        <v>0.38900000000000001</v>
      </c>
      <c r="G258" s="85">
        <v>0.27400000000000002</v>
      </c>
      <c r="H258" s="85" t="s">
        <v>463</v>
      </c>
      <c r="I258" s="85" t="s">
        <v>583</v>
      </c>
      <c r="J258" s="85">
        <v>180</v>
      </c>
      <c r="K258" s="85" t="s">
        <v>535</v>
      </c>
      <c r="L258"/>
      <c r="M258"/>
      <c r="N258"/>
      <c r="O258"/>
      <c r="P258"/>
      <c r="Q258"/>
      <c r="R258"/>
      <c r="S258"/>
    </row>
    <row r="259" spans="1:19">
      <c r="A259" s="85" t="s">
        <v>691</v>
      </c>
      <c r="B259" s="85" t="s">
        <v>1080</v>
      </c>
      <c r="C259" s="85">
        <v>1.64</v>
      </c>
      <c r="D259" s="85">
        <v>1.64</v>
      </c>
      <c r="E259" s="85">
        <v>3.8079999999999998</v>
      </c>
      <c r="F259" s="85">
        <v>0.38900000000000001</v>
      </c>
      <c r="G259" s="85">
        <v>0.27400000000000002</v>
      </c>
      <c r="H259" s="85" t="s">
        <v>463</v>
      </c>
      <c r="I259" s="85" t="s">
        <v>583</v>
      </c>
      <c r="J259" s="85">
        <v>180</v>
      </c>
      <c r="K259" s="85" t="s">
        <v>535</v>
      </c>
      <c r="L259"/>
      <c r="M259"/>
      <c r="N259"/>
      <c r="O259"/>
      <c r="P259"/>
      <c r="Q259"/>
      <c r="R259"/>
      <c r="S259"/>
    </row>
    <row r="260" spans="1:19">
      <c r="A260" s="85" t="s">
        <v>692</v>
      </c>
      <c r="B260" s="85" t="s">
        <v>1080</v>
      </c>
      <c r="C260" s="85">
        <v>1.64</v>
      </c>
      <c r="D260" s="85">
        <v>1.64</v>
      </c>
      <c r="E260" s="85">
        <v>3.8079999999999998</v>
      </c>
      <c r="F260" s="85">
        <v>0.38900000000000001</v>
      </c>
      <c r="G260" s="85">
        <v>0.27400000000000002</v>
      </c>
      <c r="H260" s="85" t="s">
        <v>463</v>
      </c>
      <c r="I260" s="85" t="s">
        <v>583</v>
      </c>
      <c r="J260" s="85">
        <v>180</v>
      </c>
      <c r="K260" s="85" t="s">
        <v>535</v>
      </c>
      <c r="L260"/>
      <c r="M260"/>
      <c r="N260"/>
      <c r="O260"/>
      <c r="P260"/>
      <c r="Q260"/>
      <c r="R260"/>
      <c r="S260"/>
    </row>
    <row r="261" spans="1:19">
      <c r="A261" s="85" t="s">
        <v>693</v>
      </c>
      <c r="B261" s="85" t="s">
        <v>1080</v>
      </c>
      <c r="C261" s="85">
        <v>1.64</v>
      </c>
      <c r="D261" s="85">
        <v>1.64</v>
      </c>
      <c r="E261" s="85">
        <v>3.8079999999999998</v>
      </c>
      <c r="F261" s="85">
        <v>0.38900000000000001</v>
      </c>
      <c r="G261" s="85">
        <v>0.27400000000000002</v>
      </c>
      <c r="H261" s="85" t="s">
        <v>463</v>
      </c>
      <c r="I261" s="85" t="s">
        <v>583</v>
      </c>
      <c r="J261" s="85">
        <v>180</v>
      </c>
      <c r="K261" s="85" t="s">
        <v>535</v>
      </c>
      <c r="L261"/>
      <c r="M261"/>
      <c r="N261"/>
      <c r="O261"/>
      <c r="P261"/>
      <c r="Q261"/>
      <c r="R261"/>
      <c r="S261"/>
    </row>
    <row r="262" spans="1:19">
      <c r="A262" s="85" t="s">
        <v>694</v>
      </c>
      <c r="B262" s="85" t="s">
        <v>1080</v>
      </c>
      <c r="C262" s="85">
        <v>1.65</v>
      </c>
      <c r="D262" s="85">
        <v>1.65</v>
      </c>
      <c r="E262" s="85">
        <v>3.8079999999999998</v>
      </c>
      <c r="F262" s="85">
        <v>0.38900000000000001</v>
      </c>
      <c r="G262" s="85">
        <v>0.27400000000000002</v>
      </c>
      <c r="H262" s="85" t="s">
        <v>463</v>
      </c>
      <c r="I262" s="85" t="s">
        <v>584</v>
      </c>
      <c r="J262" s="85">
        <v>180</v>
      </c>
      <c r="K262" s="85" t="s">
        <v>535</v>
      </c>
      <c r="L262"/>
      <c r="M262"/>
      <c r="N262"/>
      <c r="O262"/>
      <c r="P262"/>
      <c r="Q262"/>
      <c r="R262"/>
      <c r="S262"/>
    </row>
    <row r="263" spans="1:19">
      <c r="A263" s="85" t="s">
        <v>695</v>
      </c>
      <c r="B263" s="85" t="s">
        <v>1080</v>
      </c>
      <c r="C263" s="85">
        <v>3.41</v>
      </c>
      <c r="D263" s="85">
        <v>3.41</v>
      </c>
      <c r="E263" s="85">
        <v>3.8079999999999998</v>
      </c>
      <c r="F263" s="85">
        <v>0.38900000000000001</v>
      </c>
      <c r="G263" s="85">
        <v>0.27400000000000002</v>
      </c>
      <c r="H263" s="85" t="s">
        <v>463</v>
      </c>
      <c r="I263" s="85" t="s">
        <v>584</v>
      </c>
      <c r="J263" s="85">
        <v>180</v>
      </c>
      <c r="K263" s="85" t="s">
        <v>535</v>
      </c>
      <c r="L263"/>
      <c r="M263"/>
      <c r="N263"/>
      <c r="O263"/>
      <c r="P263"/>
      <c r="Q263"/>
      <c r="R263"/>
      <c r="S263"/>
    </row>
    <row r="264" spans="1:19">
      <c r="A264" s="85" t="s">
        <v>696</v>
      </c>
      <c r="B264" s="85" t="s">
        <v>1080</v>
      </c>
      <c r="C264" s="85">
        <v>1.65</v>
      </c>
      <c r="D264" s="85">
        <v>1.65</v>
      </c>
      <c r="E264" s="85">
        <v>3.8079999999999998</v>
      </c>
      <c r="F264" s="85">
        <v>0.38900000000000001</v>
      </c>
      <c r="G264" s="85">
        <v>0.27400000000000002</v>
      </c>
      <c r="H264" s="85" t="s">
        <v>463</v>
      </c>
      <c r="I264" s="85" t="s">
        <v>584</v>
      </c>
      <c r="J264" s="85">
        <v>180</v>
      </c>
      <c r="K264" s="85" t="s">
        <v>535</v>
      </c>
      <c r="L264"/>
      <c r="M264"/>
      <c r="N264"/>
      <c r="O264"/>
      <c r="P264"/>
      <c r="Q264"/>
      <c r="R264"/>
      <c r="S264"/>
    </row>
    <row r="265" spans="1:19">
      <c r="A265" s="85" t="s">
        <v>697</v>
      </c>
      <c r="B265" s="85" t="s">
        <v>1080</v>
      </c>
      <c r="C265" s="85">
        <v>1.64</v>
      </c>
      <c r="D265" s="85">
        <v>1.64</v>
      </c>
      <c r="E265" s="85">
        <v>3.8079999999999998</v>
      </c>
      <c r="F265" s="85">
        <v>0.38900000000000001</v>
      </c>
      <c r="G265" s="85">
        <v>0.27400000000000002</v>
      </c>
      <c r="H265" s="85" t="s">
        <v>463</v>
      </c>
      <c r="I265" s="85" t="s">
        <v>585</v>
      </c>
      <c r="J265" s="85">
        <v>180</v>
      </c>
      <c r="K265" s="85" t="s">
        <v>535</v>
      </c>
      <c r="L265"/>
      <c r="M265"/>
      <c r="N265"/>
      <c r="O265"/>
      <c r="P265"/>
      <c r="Q265"/>
      <c r="R265"/>
      <c r="S265"/>
    </row>
    <row r="266" spans="1:19">
      <c r="A266" s="85" t="s">
        <v>698</v>
      </c>
      <c r="B266" s="85" t="s">
        <v>1080</v>
      </c>
      <c r="C266" s="85">
        <v>1.64</v>
      </c>
      <c r="D266" s="85">
        <v>1.64</v>
      </c>
      <c r="E266" s="85">
        <v>3.8079999999999998</v>
      </c>
      <c r="F266" s="85">
        <v>0.38900000000000001</v>
      </c>
      <c r="G266" s="85">
        <v>0.27400000000000002</v>
      </c>
      <c r="H266" s="85" t="s">
        <v>463</v>
      </c>
      <c r="I266" s="85" t="s">
        <v>585</v>
      </c>
      <c r="J266" s="85">
        <v>180</v>
      </c>
      <c r="K266" s="85" t="s">
        <v>535</v>
      </c>
      <c r="L266"/>
      <c r="M266"/>
      <c r="N266"/>
      <c r="O266"/>
      <c r="P266"/>
      <c r="Q266"/>
      <c r="R266"/>
      <c r="S266"/>
    </row>
    <row r="267" spans="1:19">
      <c r="A267" s="85" t="s">
        <v>699</v>
      </c>
      <c r="B267" s="85" t="s">
        <v>1080</v>
      </c>
      <c r="C267" s="85">
        <v>1.64</v>
      </c>
      <c r="D267" s="85">
        <v>1.64</v>
      </c>
      <c r="E267" s="85">
        <v>3.8079999999999998</v>
      </c>
      <c r="F267" s="85">
        <v>0.38900000000000001</v>
      </c>
      <c r="G267" s="85">
        <v>0.27400000000000002</v>
      </c>
      <c r="H267" s="85" t="s">
        <v>463</v>
      </c>
      <c r="I267" s="85" t="s">
        <v>585</v>
      </c>
      <c r="J267" s="85">
        <v>180</v>
      </c>
      <c r="K267" s="85" t="s">
        <v>535</v>
      </c>
      <c r="L267"/>
      <c r="M267"/>
      <c r="N267"/>
      <c r="O267"/>
      <c r="P267"/>
      <c r="Q267"/>
      <c r="R267"/>
      <c r="S267"/>
    </row>
    <row r="268" spans="1:19">
      <c r="A268" s="85" t="s">
        <v>700</v>
      </c>
      <c r="B268" s="85" t="s">
        <v>1080</v>
      </c>
      <c r="C268" s="85">
        <v>1.64</v>
      </c>
      <c r="D268" s="85">
        <v>1.64</v>
      </c>
      <c r="E268" s="85">
        <v>3.8079999999999998</v>
      </c>
      <c r="F268" s="85">
        <v>0.38900000000000001</v>
      </c>
      <c r="G268" s="85">
        <v>0.27400000000000002</v>
      </c>
      <c r="H268" s="85" t="s">
        <v>463</v>
      </c>
      <c r="I268" s="85" t="s">
        <v>585</v>
      </c>
      <c r="J268" s="85">
        <v>180</v>
      </c>
      <c r="K268" s="85" t="s">
        <v>535</v>
      </c>
      <c r="L268"/>
      <c r="M268"/>
      <c r="N268"/>
      <c r="O268"/>
      <c r="P268"/>
      <c r="Q268"/>
      <c r="R268"/>
      <c r="S268"/>
    </row>
    <row r="269" spans="1:19">
      <c r="A269" s="85" t="s">
        <v>701</v>
      </c>
      <c r="B269" s="85" t="s">
        <v>1080</v>
      </c>
      <c r="C269" s="85">
        <v>1.65</v>
      </c>
      <c r="D269" s="85">
        <v>1.65</v>
      </c>
      <c r="E269" s="85">
        <v>3.8079999999999998</v>
      </c>
      <c r="F269" s="85">
        <v>0.38900000000000001</v>
      </c>
      <c r="G269" s="85">
        <v>0.27400000000000002</v>
      </c>
      <c r="H269" s="85" t="s">
        <v>463</v>
      </c>
      <c r="I269" s="85" t="s">
        <v>586</v>
      </c>
      <c r="J269" s="85">
        <v>180</v>
      </c>
      <c r="K269" s="85" t="s">
        <v>535</v>
      </c>
      <c r="L269"/>
      <c r="M269"/>
      <c r="N269"/>
      <c r="O269"/>
      <c r="P269"/>
      <c r="Q269"/>
      <c r="R269"/>
      <c r="S269"/>
    </row>
    <row r="270" spans="1:19">
      <c r="A270" s="85" t="s">
        <v>702</v>
      </c>
      <c r="B270" s="85" t="s">
        <v>1080</v>
      </c>
      <c r="C270" s="85">
        <v>1.65</v>
      </c>
      <c r="D270" s="85">
        <v>1.65</v>
      </c>
      <c r="E270" s="85">
        <v>3.8079999999999998</v>
      </c>
      <c r="F270" s="85">
        <v>0.38900000000000001</v>
      </c>
      <c r="G270" s="85">
        <v>0.27400000000000002</v>
      </c>
      <c r="H270" s="85" t="s">
        <v>463</v>
      </c>
      <c r="I270" s="85" t="s">
        <v>587</v>
      </c>
      <c r="J270" s="85">
        <v>0</v>
      </c>
      <c r="K270" s="85" t="s">
        <v>528</v>
      </c>
      <c r="L270"/>
      <c r="M270"/>
      <c r="N270"/>
      <c r="O270"/>
      <c r="P270"/>
      <c r="Q270"/>
      <c r="R270"/>
      <c r="S270"/>
    </row>
    <row r="271" spans="1:19">
      <c r="A271" s="85" t="s">
        <v>703</v>
      </c>
      <c r="B271" s="85" t="s">
        <v>1080</v>
      </c>
      <c r="C271" s="85">
        <v>1.64</v>
      </c>
      <c r="D271" s="85">
        <v>1.64</v>
      </c>
      <c r="E271" s="85">
        <v>3.8079999999999998</v>
      </c>
      <c r="F271" s="85">
        <v>0.38900000000000001</v>
      </c>
      <c r="G271" s="85">
        <v>0.27400000000000002</v>
      </c>
      <c r="H271" s="85" t="s">
        <v>463</v>
      </c>
      <c r="I271" s="85" t="s">
        <v>588</v>
      </c>
      <c r="J271" s="85">
        <v>0</v>
      </c>
      <c r="K271" s="85" t="s">
        <v>528</v>
      </c>
      <c r="L271"/>
      <c r="M271"/>
      <c r="N271"/>
      <c r="O271"/>
      <c r="P271"/>
      <c r="Q271"/>
      <c r="R271"/>
      <c r="S271"/>
    </row>
    <row r="272" spans="1:19">
      <c r="A272" s="85" t="s">
        <v>704</v>
      </c>
      <c r="B272" s="85" t="s">
        <v>1080</v>
      </c>
      <c r="C272" s="85">
        <v>1.64</v>
      </c>
      <c r="D272" s="85">
        <v>1.64</v>
      </c>
      <c r="E272" s="85">
        <v>3.8079999999999998</v>
      </c>
      <c r="F272" s="85">
        <v>0.38900000000000001</v>
      </c>
      <c r="G272" s="85">
        <v>0.27400000000000002</v>
      </c>
      <c r="H272" s="85" t="s">
        <v>463</v>
      </c>
      <c r="I272" s="85" t="s">
        <v>588</v>
      </c>
      <c r="J272" s="85">
        <v>0</v>
      </c>
      <c r="K272" s="85" t="s">
        <v>528</v>
      </c>
      <c r="L272"/>
      <c r="M272"/>
      <c r="N272"/>
      <c r="O272"/>
      <c r="P272"/>
      <c r="Q272"/>
      <c r="R272"/>
      <c r="S272"/>
    </row>
    <row r="273" spans="1:19">
      <c r="A273" s="85" t="s">
        <v>705</v>
      </c>
      <c r="B273" s="85" t="s">
        <v>1080</v>
      </c>
      <c r="C273" s="85">
        <v>1.64</v>
      </c>
      <c r="D273" s="85">
        <v>1.64</v>
      </c>
      <c r="E273" s="85">
        <v>3.8079999999999998</v>
      </c>
      <c r="F273" s="85">
        <v>0.38900000000000001</v>
      </c>
      <c r="G273" s="85">
        <v>0.27400000000000002</v>
      </c>
      <c r="H273" s="85" t="s">
        <v>463</v>
      </c>
      <c r="I273" s="85" t="s">
        <v>588</v>
      </c>
      <c r="J273" s="85">
        <v>0</v>
      </c>
      <c r="K273" s="85" t="s">
        <v>528</v>
      </c>
      <c r="L273"/>
      <c r="M273"/>
      <c r="N273"/>
      <c r="O273"/>
      <c r="P273"/>
      <c r="Q273"/>
      <c r="R273"/>
      <c r="S273"/>
    </row>
    <row r="274" spans="1:19">
      <c r="A274" s="85" t="s">
        <v>706</v>
      </c>
      <c r="B274" s="85" t="s">
        <v>1080</v>
      </c>
      <c r="C274" s="85">
        <v>1.64</v>
      </c>
      <c r="D274" s="85">
        <v>1.64</v>
      </c>
      <c r="E274" s="85">
        <v>3.8079999999999998</v>
      </c>
      <c r="F274" s="85">
        <v>0.38900000000000001</v>
      </c>
      <c r="G274" s="85">
        <v>0.27400000000000002</v>
      </c>
      <c r="H274" s="85" t="s">
        <v>463</v>
      </c>
      <c r="I274" s="85" t="s">
        <v>588</v>
      </c>
      <c r="J274" s="85">
        <v>0</v>
      </c>
      <c r="K274" s="85" t="s">
        <v>528</v>
      </c>
      <c r="L274"/>
      <c r="M274"/>
      <c r="N274"/>
      <c r="O274"/>
      <c r="P274"/>
      <c r="Q274"/>
      <c r="R274"/>
      <c r="S274"/>
    </row>
    <row r="275" spans="1:19">
      <c r="A275" s="85" t="s">
        <v>707</v>
      </c>
      <c r="B275" s="85" t="s">
        <v>1080</v>
      </c>
      <c r="C275" s="85">
        <v>1.65</v>
      </c>
      <c r="D275" s="85">
        <v>1.65</v>
      </c>
      <c r="E275" s="85">
        <v>3.8079999999999998</v>
      </c>
      <c r="F275" s="85">
        <v>0.38900000000000001</v>
      </c>
      <c r="G275" s="85">
        <v>0.27400000000000002</v>
      </c>
      <c r="H275" s="85" t="s">
        <v>463</v>
      </c>
      <c r="I275" s="85" t="s">
        <v>590</v>
      </c>
      <c r="J275" s="85">
        <v>0</v>
      </c>
      <c r="K275" s="85" t="s">
        <v>528</v>
      </c>
      <c r="L275"/>
      <c r="M275"/>
      <c r="N275"/>
      <c r="O275"/>
      <c r="P275"/>
      <c r="Q275"/>
      <c r="R275"/>
      <c r="S275"/>
    </row>
    <row r="276" spans="1:19">
      <c r="A276" s="85" t="s">
        <v>708</v>
      </c>
      <c r="B276" s="85" t="s">
        <v>1080</v>
      </c>
      <c r="C276" s="85">
        <v>1.65</v>
      </c>
      <c r="D276" s="85">
        <v>1.65</v>
      </c>
      <c r="E276" s="85">
        <v>3.8079999999999998</v>
      </c>
      <c r="F276" s="85">
        <v>0.38900000000000001</v>
      </c>
      <c r="G276" s="85">
        <v>0.27400000000000002</v>
      </c>
      <c r="H276" s="85" t="s">
        <v>463</v>
      </c>
      <c r="I276" s="85" t="s">
        <v>591</v>
      </c>
      <c r="J276" s="85">
        <v>0</v>
      </c>
      <c r="K276" s="85" t="s">
        <v>528</v>
      </c>
      <c r="L276"/>
      <c r="M276"/>
      <c r="N276"/>
      <c r="O276"/>
      <c r="P276"/>
      <c r="Q276"/>
      <c r="R276"/>
      <c r="S276"/>
    </row>
    <row r="277" spans="1:19">
      <c r="A277" s="85" t="s">
        <v>709</v>
      </c>
      <c r="B277" s="85" t="s">
        <v>1080</v>
      </c>
      <c r="C277" s="85">
        <v>1.64</v>
      </c>
      <c r="D277" s="85">
        <v>1.64</v>
      </c>
      <c r="E277" s="85">
        <v>3.8079999999999998</v>
      </c>
      <c r="F277" s="85">
        <v>0.38900000000000001</v>
      </c>
      <c r="G277" s="85">
        <v>0.27400000000000002</v>
      </c>
      <c r="H277" s="85" t="s">
        <v>463</v>
      </c>
      <c r="I277" s="85" t="s">
        <v>591</v>
      </c>
      <c r="J277" s="85">
        <v>0</v>
      </c>
      <c r="K277" s="85" t="s">
        <v>528</v>
      </c>
      <c r="L277"/>
      <c r="M277"/>
      <c r="N277"/>
      <c r="O277"/>
      <c r="P277"/>
      <c r="Q277"/>
      <c r="R277"/>
      <c r="S277"/>
    </row>
    <row r="278" spans="1:19">
      <c r="A278" s="85" t="s">
        <v>710</v>
      </c>
      <c r="B278" s="85" t="s">
        <v>1080</v>
      </c>
      <c r="C278" s="85">
        <v>1.64</v>
      </c>
      <c r="D278" s="85">
        <v>1.64</v>
      </c>
      <c r="E278" s="85">
        <v>3.8079999999999998</v>
      </c>
      <c r="F278" s="85">
        <v>0.38900000000000001</v>
      </c>
      <c r="G278" s="85">
        <v>0.27400000000000002</v>
      </c>
      <c r="H278" s="85" t="s">
        <v>463</v>
      </c>
      <c r="I278" s="85" t="s">
        <v>591</v>
      </c>
      <c r="J278" s="85">
        <v>0</v>
      </c>
      <c r="K278" s="85" t="s">
        <v>528</v>
      </c>
      <c r="L278"/>
      <c r="M278"/>
      <c r="N278"/>
      <c r="O278"/>
      <c r="P278"/>
      <c r="Q278"/>
      <c r="R278"/>
      <c r="S278"/>
    </row>
    <row r="279" spans="1:19">
      <c r="A279" s="85" t="s">
        <v>711</v>
      </c>
      <c r="B279" s="85" t="s">
        <v>1080</v>
      </c>
      <c r="C279" s="85">
        <v>1.64</v>
      </c>
      <c r="D279" s="85">
        <v>1.64</v>
      </c>
      <c r="E279" s="85">
        <v>3.8079999999999998</v>
      </c>
      <c r="F279" s="85">
        <v>0.38900000000000001</v>
      </c>
      <c r="G279" s="85">
        <v>0.27400000000000002</v>
      </c>
      <c r="H279" s="85" t="s">
        <v>463</v>
      </c>
      <c r="I279" s="85" t="s">
        <v>591</v>
      </c>
      <c r="J279" s="85">
        <v>0</v>
      </c>
      <c r="K279" s="85" t="s">
        <v>528</v>
      </c>
      <c r="L279"/>
      <c r="M279"/>
      <c r="N279"/>
      <c r="O279"/>
      <c r="P279"/>
      <c r="Q279"/>
      <c r="R279"/>
      <c r="S279"/>
    </row>
    <row r="280" spans="1:19">
      <c r="A280" s="85" t="s">
        <v>712</v>
      </c>
      <c r="B280" s="85" t="s">
        <v>1080</v>
      </c>
      <c r="C280" s="85">
        <v>1.64</v>
      </c>
      <c r="D280" s="85">
        <v>1.64</v>
      </c>
      <c r="E280" s="85">
        <v>3.8079999999999998</v>
      </c>
      <c r="F280" s="85">
        <v>0.38900000000000001</v>
      </c>
      <c r="G280" s="85">
        <v>0.27400000000000002</v>
      </c>
      <c r="H280" s="85" t="s">
        <v>463</v>
      </c>
      <c r="I280" s="85" t="s">
        <v>592</v>
      </c>
      <c r="J280" s="85">
        <v>0</v>
      </c>
      <c r="K280" s="85" t="s">
        <v>528</v>
      </c>
      <c r="L280"/>
      <c r="M280"/>
      <c r="N280"/>
      <c r="O280"/>
      <c r="P280"/>
      <c r="Q280"/>
      <c r="R280"/>
      <c r="S280"/>
    </row>
    <row r="281" spans="1:19">
      <c r="A281" s="85" t="s">
        <v>715</v>
      </c>
      <c r="B281" s="85" t="s">
        <v>1080</v>
      </c>
      <c r="C281" s="85">
        <v>1.64</v>
      </c>
      <c r="D281" s="85">
        <v>1.64</v>
      </c>
      <c r="E281" s="85">
        <v>3.8079999999999998</v>
      </c>
      <c r="F281" s="85">
        <v>0.38900000000000001</v>
      </c>
      <c r="G281" s="85">
        <v>0.27400000000000002</v>
      </c>
      <c r="H281" s="85" t="s">
        <v>463</v>
      </c>
      <c r="I281" s="85" t="s">
        <v>604</v>
      </c>
      <c r="J281" s="85">
        <v>180</v>
      </c>
      <c r="K281" s="85" t="s">
        <v>535</v>
      </c>
      <c r="L281"/>
      <c r="M281"/>
      <c r="N281"/>
      <c r="O281"/>
      <c r="P281"/>
      <c r="Q281"/>
      <c r="R281"/>
      <c r="S281"/>
    </row>
    <row r="282" spans="1:19">
      <c r="A282" s="85" t="s">
        <v>716</v>
      </c>
      <c r="B282" s="85" t="s">
        <v>1080</v>
      </c>
      <c r="C282" s="85">
        <v>1.64</v>
      </c>
      <c r="D282" s="85">
        <v>1.64</v>
      </c>
      <c r="E282" s="85">
        <v>3.8079999999999998</v>
      </c>
      <c r="F282" s="85">
        <v>0.38900000000000001</v>
      </c>
      <c r="G282" s="85">
        <v>0.27400000000000002</v>
      </c>
      <c r="H282" s="85" t="s">
        <v>463</v>
      </c>
      <c r="I282" s="85" t="s">
        <v>605</v>
      </c>
      <c r="J282" s="85">
        <v>180</v>
      </c>
      <c r="K282" s="85" t="s">
        <v>535</v>
      </c>
      <c r="L282"/>
      <c r="M282"/>
      <c r="N282"/>
      <c r="O282"/>
      <c r="P282"/>
      <c r="Q282"/>
      <c r="R282"/>
      <c r="S282"/>
    </row>
    <row r="283" spans="1:19">
      <c r="A283" s="85" t="s">
        <v>717</v>
      </c>
      <c r="B283" s="85" t="s">
        <v>1080</v>
      </c>
      <c r="C283" s="85">
        <v>1.64</v>
      </c>
      <c r="D283" s="85">
        <v>1.64</v>
      </c>
      <c r="E283" s="85">
        <v>3.8079999999999998</v>
      </c>
      <c r="F283" s="85">
        <v>0.38900000000000001</v>
      </c>
      <c r="G283" s="85">
        <v>0.27400000000000002</v>
      </c>
      <c r="H283" s="85" t="s">
        <v>463</v>
      </c>
      <c r="I283" s="85" t="s">
        <v>605</v>
      </c>
      <c r="J283" s="85">
        <v>180</v>
      </c>
      <c r="K283" s="85" t="s">
        <v>535</v>
      </c>
      <c r="L283"/>
      <c r="M283"/>
      <c r="N283"/>
      <c r="O283"/>
      <c r="P283"/>
      <c r="Q283"/>
      <c r="R283"/>
      <c r="S283"/>
    </row>
    <row r="284" spans="1:19">
      <c r="A284" s="85" t="s">
        <v>718</v>
      </c>
      <c r="B284" s="85" t="s">
        <v>1080</v>
      </c>
      <c r="C284" s="85">
        <v>1.64</v>
      </c>
      <c r="D284" s="85">
        <v>1.64</v>
      </c>
      <c r="E284" s="85">
        <v>3.8079999999999998</v>
      </c>
      <c r="F284" s="85">
        <v>0.38900000000000001</v>
      </c>
      <c r="G284" s="85">
        <v>0.27400000000000002</v>
      </c>
      <c r="H284" s="85" t="s">
        <v>463</v>
      </c>
      <c r="I284" s="85" t="s">
        <v>605</v>
      </c>
      <c r="J284" s="85">
        <v>180</v>
      </c>
      <c r="K284" s="85" t="s">
        <v>535</v>
      </c>
      <c r="L284"/>
      <c r="M284"/>
      <c r="N284"/>
      <c r="O284"/>
      <c r="P284"/>
      <c r="Q284"/>
      <c r="R284"/>
      <c r="S284"/>
    </row>
    <row r="285" spans="1:19">
      <c r="A285" s="85" t="s">
        <v>719</v>
      </c>
      <c r="B285" s="85" t="s">
        <v>1080</v>
      </c>
      <c r="C285" s="85">
        <v>1.64</v>
      </c>
      <c r="D285" s="85">
        <v>1.64</v>
      </c>
      <c r="E285" s="85">
        <v>3.8079999999999998</v>
      </c>
      <c r="F285" s="85">
        <v>0.38900000000000001</v>
      </c>
      <c r="G285" s="85">
        <v>0.27400000000000002</v>
      </c>
      <c r="H285" s="85" t="s">
        <v>463</v>
      </c>
      <c r="I285" s="85" t="s">
        <v>605</v>
      </c>
      <c r="J285" s="85">
        <v>180</v>
      </c>
      <c r="K285" s="85" t="s">
        <v>535</v>
      </c>
      <c r="L285"/>
      <c r="M285"/>
      <c r="N285"/>
      <c r="O285"/>
      <c r="P285"/>
      <c r="Q285"/>
      <c r="R285"/>
      <c r="S285"/>
    </row>
    <row r="286" spans="1:19">
      <c r="A286" s="85" t="s">
        <v>720</v>
      </c>
      <c r="B286" s="85" t="s">
        <v>1080</v>
      </c>
      <c r="C286" s="85">
        <v>1.65</v>
      </c>
      <c r="D286" s="85">
        <v>1.65</v>
      </c>
      <c r="E286" s="85">
        <v>3.8079999999999998</v>
      </c>
      <c r="F286" s="85">
        <v>0.38900000000000001</v>
      </c>
      <c r="G286" s="85">
        <v>0.27400000000000002</v>
      </c>
      <c r="H286" s="85" t="s">
        <v>463</v>
      </c>
      <c r="I286" s="85" t="s">
        <v>606</v>
      </c>
      <c r="J286" s="85">
        <v>180</v>
      </c>
      <c r="K286" s="85" t="s">
        <v>535</v>
      </c>
      <c r="L286"/>
      <c r="M286"/>
      <c r="N286"/>
      <c r="O286"/>
      <c r="P286"/>
      <c r="Q286"/>
      <c r="R286"/>
      <c r="S286"/>
    </row>
    <row r="287" spans="1:19">
      <c r="A287" s="85" t="s">
        <v>721</v>
      </c>
      <c r="B287" s="85" t="s">
        <v>1080</v>
      </c>
      <c r="C287" s="85">
        <v>3.41</v>
      </c>
      <c r="D287" s="85">
        <v>3.41</v>
      </c>
      <c r="E287" s="85">
        <v>3.8079999999999998</v>
      </c>
      <c r="F287" s="85">
        <v>0.38900000000000001</v>
      </c>
      <c r="G287" s="85">
        <v>0.27400000000000002</v>
      </c>
      <c r="H287" s="85" t="s">
        <v>463</v>
      </c>
      <c r="I287" s="85" t="s">
        <v>606</v>
      </c>
      <c r="J287" s="85">
        <v>180</v>
      </c>
      <c r="K287" s="85" t="s">
        <v>535</v>
      </c>
      <c r="L287"/>
      <c r="M287"/>
      <c r="N287"/>
      <c r="O287"/>
      <c r="P287"/>
      <c r="Q287"/>
      <c r="R287"/>
      <c r="S287"/>
    </row>
    <row r="288" spans="1:19">
      <c r="A288" s="85" t="s">
        <v>722</v>
      </c>
      <c r="B288" s="85" t="s">
        <v>1080</v>
      </c>
      <c r="C288" s="85">
        <v>1.65</v>
      </c>
      <c r="D288" s="85">
        <v>1.65</v>
      </c>
      <c r="E288" s="85">
        <v>3.8079999999999998</v>
      </c>
      <c r="F288" s="85">
        <v>0.38900000000000001</v>
      </c>
      <c r="G288" s="85">
        <v>0.27400000000000002</v>
      </c>
      <c r="H288" s="85" t="s">
        <v>463</v>
      </c>
      <c r="I288" s="85" t="s">
        <v>606</v>
      </c>
      <c r="J288" s="85">
        <v>180</v>
      </c>
      <c r="K288" s="85" t="s">
        <v>535</v>
      </c>
      <c r="L288"/>
      <c r="M288"/>
      <c r="N288"/>
      <c r="O288"/>
      <c r="P288"/>
      <c r="Q288"/>
      <c r="R288"/>
      <c r="S288"/>
    </row>
    <row r="289" spans="1:19">
      <c r="A289" s="85" t="s">
        <v>723</v>
      </c>
      <c r="B289" s="85" t="s">
        <v>1080</v>
      </c>
      <c r="C289" s="85">
        <v>1.64</v>
      </c>
      <c r="D289" s="85">
        <v>1.64</v>
      </c>
      <c r="E289" s="85">
        <v>3.8079999999999998</v>
      </c>
      <c r="F289" s="85">
        <v>0.38900000000000001</v>
      </c>
      <c r="G289" s="85">
        <v>0.27400000000000002</v>
      </c>
      <c r="H289" s="85" t="s">
        <v>463</v>
      </c>
      <c r="I289" s="85" t="s">
        <v>607</v>
      </c>
      <c r="J289" s="85">
        <v>180</v>
      </c>
      <c r="K289" s="85" t="s">
        <v>535</v>
      </c>
      <c r="L289"/>
      <c r="M289"/>
      <c r="N289"/>
      <c r="O289"/>
      <c r="P289"/>
      <c r="Q289"/>
      <c r="R289"/>
      <c r="S289"/>
    </row>
    <row r="290" spans="1:19">
      <c r="A290" s="85" t="s">
        <v>724</v>
      </c>
      <c r="B290" s="85" t="s">
        <v>1080</v>
      </c>
      <c r="C290" s="85">
        <v>1.64</v>
      </c>
      <c r="D290" s="85">
        <v>1.64</v>
      </c>
      <c r="E290" s="85">
        <v>3.8079999999999998</v>
      </c>
      <c r="F290" s="85">
        <v>0.38900000000000001</v>
      </c>
      <c r="G290" s="85">
        <v>0.27400000000000002</v>
      </c>
      <c r="H290" s="85" t="s">
        <v>463</v>
      </c>
      <c r="I290" s="85" t="s">
        <v>607</v>
      </c>
      <c r="J290" s="85">
        <v>180</v>
      </c>
      <c r="K290" s="85" t="s">
        <v>535</v>
      </c>
      <c r="L290"/>
      <c r="M290"/>
      <c r="N290"/>
      <c r="O290"/>
      <c r="P290"/>
      <c r="Q290"/>
      <c r="R290"/>
      <c r="S290"/>
    </row>
    <row r="291" spans="1:19">
      <c r="A291" s="85" t="s">
        <v>725</v>
      </c>
      <c r="B291" s="85" t="s">
        <v>1080</v>
      </c>
      <c r="C291" s="85">
        <v>1.64</v>
      </c>
      <c r="D291" s="85">
        <v>1.64</v>
      </c>
      <c r="E291" s="85">
        <v>3.8079999999999998</v>
      </c>
      <c r="F291" s="85">
        <v>0.38900000000000001</v>
      </c>
      <c r="G291" s="85">
        <v>0.27400000000000002</v>
      </c>
      <c r="H291" s="85" t="s">
        <v>463</v>
      </c>
      <c r="I291" s="85" t="s">
        <v>607</v>
      </c>
      <c r="J291" s="85">
        <v>180</v>
      </c>
      <c r="K291" s="85" t="s">
        <v>535</v>
      </c>
      <c r="L291"/>
      <c r="M291"/>
      <c r="N291"/>
      <c r="O291"/>
      <c r="P291"/>
      <c r="Q291"/>
      <c r="R291"/>
      <c r="S291"/>
    </row>
    <row r="292" spans="1:19">
      <c r="A292" s="85" t="s">
        <v>726</v>
      </c>
      <c r="B292" s="85" t="s">
        <v>1080</v>
      </c>
      <c r="C292" s="85">
        <v>1.64</v>
      </c>
      <c r="D292" s="85">
        <v>1.64</v>
      </c>
      <c r="E292" s="85">
        <v>3.8079999999999998</v>
      </c>
      <c r="F292" s="85">
        <v>0.38900000000000001</v>
      </c>
      <c r="G292" s="85">
        <v>0.27400000000000002</v>
      </c>
      <c r="H292" s="85" t="s">
        <v>463</v>
      </c>
      <c r="I292" s="85" t="s">
        <v>607</v>
      </c>
      <c r="J292" s="85">
        <v>180</v>
      </c>
      <c r="K292" s="85" t="s">
        <v>535</v>
      </c>
      <c r="L292"/>
      <c r="M292"/>
      <c r="N292"/>
      <c r="O292"/>
      <c r="P292"/>
      <c r="Q292"/>
      <c r="R292"/>
      <c r="S292"/>
    </row>
    <row r="293" spans="1:19">
      <c r="A293" s="85" t="s">
        <v>727</v>
      </c>
      <c r="B293" s="85" t="s">
        <v>1080</v>
      </c>
      <c r="C293" s="85">
        <v>1.65</v>
      </c>
      <c r="D293" s="85">
        <v>1.65</v>
      </c>
      <c r="E293" s="85">
        <v>3.8079999999999998</v>
      </c>
      <c r="F293" s="85">
        <v>0.38900000000000001</v>
      </c>
      <c r="G293" s="85">
        <v>0.27400000000000002</v>
      </c>
      <c r="H293" s="85" t="s">
        <v>463</v>
      </c>
      <c r="I293" s="85" t="s">
        <v>608</v>
      </c>
      <c r="J293" s="85">
        <v>180</v>
      </c>
      <c r="K293" s="85" t="s">
        <v>535</v>
      </c>
      <c r="L293"/>
      <c r="M293"/>
      <c r="N293"/>
      <c r="O293"/>
      <c r="P293"/>
      <c r="Q293"/>
      <c r="R293"/>
      <c r="S293"/>
    </row>
    <row r="294" spans="1:19">
      <c r="A294" s="85" t="s">
        <v>728</v>
      </c>
      <c r="B294" s="85" t="s">
        <v>1080</v>
      </c>
      <c r="C294" s="85">
        <v>1.65</v>
      </c>
      <c r="D294" s="85">
        <v>1.65</v>
      </c>
      <c r="E294" s="85">
        <v>3.8079999999999998</v>
      </c>
      <c r="F294" s="85">
        <v>0.38900000000000001</v>
      </c>
      <c r="G294" s="85">
        <v>0.27400000000000002</v>
      </c>
      <c r="H294" s="85" t="s">
        <v>463</v>
      </c>
      <c r="I294" s="85" t="s">
        <v>609</v>
      </c>
      <c r="J294" s="85">
        <v>0</v>
      </c>
      <c r="K294" s="85" t="s">
        <v>528</v>
      </c>
      <c r="L294"/>
      <c r="M294"/>
      <c r="N294"/>
      <c r="O294"/>
      <c r="P294"/>
      <c r="Q294"/>
      <c r="R294"/>
      <c r="S294"/>
    </row>
    <row r="295" spans="1:19">
      <c r="A295" s="85" t="s">
        <v>729</v>
      </c>
      <c r="B295" s="85" t="s">
        <v>1080</v>
      </c>
      <c r="C295" s="85">
        <v>1.64</v>
      </c>
      <c r="D295" s="85">
        <v>1.64</v>
      </c>
      <c r="E295" s="85">
        <v>3.8079999999999998</v>
      </c>
      <c r="F295" s="85">
        <v>0.38900000000000001</v>
      </c>
      <c r="G295" s="85">
        <v>0.27400000000000002</v>
      </c>
      <c r="H295" s="85" t="s">
        <v>463</v>
      </c>
      <c r="I295" s="85" t="s">
        <v>610</v>
      </c>
      <c r="J295" s="85">
        <v>0</v>
      </c>
      <c r="K295" s="85" t="s">
        <v>528</v>
      </c>
      <c r="L295"/>
      <c r="M295"/>
      <c r="N295"/>
      <c r="O295"/>
      <c r="P295"/>
      <c r="Q295"/>
      <c r="R295"/>
      <c r="S295"/>
    </row>
    <row r="296" spans="1:19">
      <c r="A296" s="85" t="s">
        <v>730</v>
      </c>
      <c r="B296" s="85" t="s">
        <v>1080</v>
      </c>
      <c r="C296" s="85">
        <v>1.64</v>
      </c>
      <c r="D296" s="85">
        <v>1.64</v>
      </c>
      <c r="E296" s="85">
        <v>3.8079999999999998</v>
      </c>
      <c r="F296" s="85">
        <v>0.38900000000000001</v>
      </c>
      <c r="G296" s="85">
        <v>0.27400000000000002</v>
      </c>
      <c r="H296" s="85" t="s">
        <v>463</v>
      </c>
      <c r="I296" s="85" t="s">
        <v>610</v>
      </c>
      <c r="J296" s="85">
        <v>0</v>
      </c>
      <c r="K296" s="85" t="s">
        <v>528</v>
      </c>
      <c r="L296"/>
      <c r="M296"/>
      <c r="N296"/>
      <c r="O296"/>
      <c r="P296"/>
      <c r="Q296"/>
      <c r="R296"/>
      <c r="S296"/>
    </row>
    <row r="297" spans="1:19">
      <c r="A297" s="85" t="s">
        <v>731</v>
      </c>
      <c r="B297" s="85" t="s">
        <v>1080</v>
      </c>
      <c r="C297" s="85">
        <v>1.64</v>
      </c>
      <c r="D297" s="85">
        <v>1.64</v>
      </c>
      <c r="E297" s="85">
        <v>3.8079999999999998</v>
      </c>
      <c r="F297" s="85">
        <v>0.38900000000000001</v>
      </c>
      <c r="G297" s="85">
        <v>0.27400000000000002</v>
      </c>
      <c r="H297" s="85" t="s">
        <v>463</v>
      </c>
      <c r="I297" s="85" t="s">
        <v>610</v>
      </c>
      <c r="J297" s="85">
        <v>0</v>
      </c>
      <c r="K297" s="85" t="s">
        <v>528</v>
      </c>
      <c r="L297"/>
      <c r="M297"/>
      <c r="N297"/>
      <c r="O297"/>
      <c r="P297"/>
      <c r="Q297"/>
      <c r="R297"/>
      <c r="S297"/>
    </row>
    <row r="298" spans="1:19">
      <c r="A298" s="85" t="s">
        <v>732</v>
      </c>
      <c r="B298" s="85" t="s">
        <v>1080</v>
      </c>
      <c r="C298" s="85">
        <v>1.64</v>
      </c>
      <c r="D298" s="85">
        <v>1.64</v>
      </c>
      <c r="E298" s="85">
        <v>3.8079999999999998</v>
      </c>
      <c r="F298" s="85">
        <v>0.38900000000000001</v>
      </c>
      <c r="G298" s="85">
        <v>0.27400000000000002</v>
      </c>
      <c r="H298" s="85" t="s">
        <v>463</v>
      </c>
      <c r="I298" s="85" t="s">
        <v>610</v>
      </c>
      <c r="J298" s="85">
        <v>0</v>
      </c>
      <c r="K298" s="85" t="s">
        <v>528</v>
      </c>
      <c r="L298"/>
      <c r="M298"/>
      <c r="N298"/>
      <c r="O298"/>
      <c r="P298"/>
      <c r="Q298"/>
      <c r="R298"/>
      <c r="S298"/>
    </row>
    <row r="299" spans="1:19">
      <c r="A299" s="85" t="s">
        <v>733</v>
      </c>
      <c r="B299" s="85" t="s">
        <v>1080</v>
      </c>
      <c r="C299" s="85">
        <v>1.65</v>
      </c>
      <c r="D299" s="85">
        <v>1.65</v>
      </c>
      <c r="E299" s="85">
        <v>3.8079999999999998</v>
      </c>
      <c r="F299" s="85">
        <v>0.38900000000000001</v>
      </c>
      <c r="G299" s="85">
        <v>0.27400000000000002</v>
      </c>
      <c r="H299" s="85" t="s">
        <v>463</v>
      </c>
      <c r="I299" s="85" t="s">
        <v>612</v>
      </c>
      <c r="J299" s="85">
        <v>0</v>
      </c>
      <c r="K299" s="85" t="s">
        <v>528</v>
      </c>
      <c r="L299"/>
      <c r="M299"/>
      <c r="N299"/>
      <c r="O299"/>
      <c r="P299"/>
      <c r="Q299"/>
      <c r="R299"/>
      <c r="S299"/>
    </row>
    <row r="300" spans="1:19">
      <c r="A300" s="85" t="s">
        <v>734</v>
      </c>
      <c r="B300" s="85" t="s">
        <v>1080</v>
      </c>
      <c r="C300" s="85">
        <v>1.65</v>
      </c>
      <c r="D300" s="85">
        <v>1.65</v>
      </c>
      <c r="E300" s="85">
        <v>3.8079999999999998</v>
      </c>
      <c r="F300" s="85">
        <v>0.38900000000000001</v>
      </c>
      <c r="G300" s="85">
        <v>0.27400000000000002</v>
      </c>
      <c r="H300" s="85" t="s">
        <v>463</v>
      </c>
      <c r="I300" s="85" t="s">
        <v>613</v>
      </c>
      <c r="J300" s="85">
        <v>0</v>
      </c>
      <c r="K300" s="85" t="s">
        <v>528</v>
      </c>
      <c r="L300"/>
      <c r="M300"/>
      <c r="N300"/>
      <c r="O300"/>
      <c r="P300"/>
      <c r="Q300"/>
      <c r="R300"/>
      <c r="S300"/>
    </row>
    <row r="301" spans="1:19">
      <c r="A301" s="85" t="s">
        <v>735</v>
      </c>
      <c r="B301" s="85" t="s">
        <v>1080</v>
      </c>
      <c r="C301" s="85">
        <v>1.64</v>
      </c>
      <c r="D301" s="85">
        <v>1.64</v>
      </c>
      <c r="E301" s="85">
        <v>3.8079999999999998</v>
      </c>
      <c r="F301" s="85">
        <v>0.38900000000000001</v>
      </c>
      <c r="G301" s="85">
        <v>0.27400000000000002</v>
      </c>
      <c r="H301" s="85" t="s">
        <v>463</v>
      </c>
      <c r="I301" s="85" t="s">
        <v>613</v>
      </c>
      <c r="J301" s="85">
        <v>0</v>
      </c>
      <c r="K301" s="85" t="s">
        <v>528</v>
      </c>
      <c r="L301"/>
      <c r="M301"/>
      <c r="N301"/>
      <c r="O301"/>
      <c r="P301"/>
      <c r="Q301"/>
      <c r="R301"/>
      <c r="S301"/>
    </row>
    <row r="302" spans="1:19">
      <c r="A302" s="85" t="s">
        <v>736</v>
      </c>
      <c r="B302" s="85" t="s">
        <v>1080</v>
      </c>
      <c r="C302" s="85">
        <v>1.64</v>
      </c>
      <c r="D302" s="85">
        <v>1.64</v>
      </c>
      <c r="E302" s="85">
        <v>3.8079999999999998</v>
      </c>
      <c r="F302" s="85">
        <v>0.38900000000000001</v>
      </c>
      <c r="G302" s="85">
        <v>0.27400000000000002</v>
      </c>
      <c r="H302" s="85" t="s">
        <v>463</v>
      </c>
      <c r="I302" s="85" t="s">
        <v>613</v>
      </c>
      <c r="J302" s="85">
        <v>0</v>
      </c>
      <c r="K302" s="85" t="s">
        <v>528</v>
      </c>
      <c r="L302"/>
      <c r="M302"/>
      <c r="N302"/>
      <c r="O302"/>
      <c r="P302"/>
      <c r="Q302"/>
      <c r="R302"/>
      <c r="S302"/>
    </row>
    <row r="303" spans="1:19">
      <c r="A303" s="85" t="s">
        <v>737</v>
      </c>
      <c r="B303" s="85" t="s">
        <v>1080</v>
      </c>
      <c r="C303" s="85">
        <v>1.64</v>
      </c>
      <c r="D303" s="85">
        <v>1.64</v>
      </c>
      <c r="E303" s="85">
        <v>3.8079999999999998</v>
      </c>
      <c r="F303" s="85">
        <v>0.38900000000000001</v>
      </c>
      <c r="G303" s="85">
        <v>0.27400000000000002</v>
      </c>
      <c r="H303" s="85" t="s">
        <v>463</v>
      </c>
      <c r="I303" s="85" t="s">
        <v>613</v>
      </c>
      <c r="J303" s="85">
        <v>0</v>
      </c>
      <c r="K303" s="85" t="s">
        <v>528</v>
      </c>
      <c r="L303"/>
      <c r="M303"/>
      <c r="N303"/>
      <c r="O303"/>
      <c r="P303"/>
      <c r="Q303"/>
      <c r="R303"/>
      <c r="S303"/>
    </row>
    <row r="304" spans="1:19">
      <c r="A304" s="85" t="s">
        <v>738</v>
      </c>
      <c r="B304" s="85" t="s">
        <v>1080</v>
      </c>
      <c r="C304" s="85">
        <v>1.64</v>
      </c>
      <c r="D304" s="85">
        <v>1.64</v>
      </c>
      <c r="E304" s="85">
        <v>3.8079999999999998</v>
      </c>
      <c r="F304" s="85">
        <v>0.38900000000000001</v>
      </c>
      <c r="G304" s="85">
        <v>0.27400000000000002</v>
      </c>
      <c r="H304" s="85" t="s">
        <v>463</v>
      </c>
      <c r="I304" s="85" t="s">
        <v>614</v>
      </c>
      <c r="J304" s="85">
        <v>0</v>
      </c>
      <c r="K304" s="85" t="s">
        <v>528</v>
      </c>
      <c r="L304"/>
      <c r="M304"/>
      <c r="N304"/>
      <c r="O304"/>
      <c r="P304"/>
      <c r="Q304"/>
      <c r="R304"/>
      <c r="S304"/>
    </row>
    <row r="305" spans="1:19">
      <c r="A305" s="85" t="s">
        <v>741</v>
      </c>
      <c r="B305" s="85" t="s">
        <v>1080</v>
      </c>
      <c r="C305" s="85">
        <v>1.64</v>
      </c>
      <c r="D305" s="85">
        <v>1.64</v>
      </c>
      <c r="E305" s="85">
        <v>3.8079999999999998</v>
      </c>
      <c r="F305" s="85">
        <v>0.38900000000000001</v>
      </c>
      <c r="G305" s="85">
        <v>0.27400000000000002</v>
      </c>
      <c r="H305" s="85" t="s">
        <v>463</v>
      </c>
      <c r="I305" s="85" t="s">
        <v>629</v>
      </c>
      <c r="J305" s="85">
        <v>180</v>
      </c>
      <c r="K305" s="85" t="s">
        <v>535</v>
      </c>
      <c r="L305"/>
      <c r="M305"/>
      <c r="N305"/>
      <c r="O305"/>
      <c r="P305"/>
      <c r="Q305"/>
      <c r="R305"/>
      <c r="S305"/>
    </row>
    <row r="306" spans="1:19">
      <c r="A306" s="85" t="s">
        <v>742</v>
      </c>
      <c r="B306" s="85" t="s">
        <v>1080</v>
      </c>
      <c r="C306" s="85">
        <v>1.64</v>
      </c>
      <c r="D306" s="85">
        <v>1.64</v>
      </c>
      <c r="E306" s="85">
        <v>3.8079999999999998</v>
      </c>
      <c r="F306" s="85">
        <v>0.38900000000000001</v>
      </c>
      <c r="G306" s="85">
        <v>0.27400000000000002</v>
      </c>
      <c r="H306" s="85" t="s">
        <v>463</v>
      </c>
      <c r="I306" s="85" t="s">
        <v>631</v>
      </c>
      <c r="J306" s="85">
        <v>180</v>
      </c>
      <c r="K306" s="85" t="s">
        <v>535</v>
      </c>
      <c r="L306"/>
      <c r="M306"/>
      <c r="N306"/>
      <c r="O306"/>
      <c r="P306"/>
      <c r="Q306"/>
      <c r="R306"/>
      <c r="S306"/>
    </row>
    <row r="307" spans="1:19">
      <c r="A307" s="85" t="s">
        <v>743</v>
      </c>
      <c r="B307" s="85" t="s">
        <v>1080</v>
      </c>
      <c r="C307" s="85">
        <v>1.64</v>
      </c>
      <c r="D307" s="85">
        <v>1.64</v>
      </c>
      <c r="E307" s="85">
        <v>3.8079999999999998</v>
      </c>
      <c r="F307" s="85">
        <v>0.38900000000000001</v>
      </c>
      <c r="G307" s="85">
        <v>0.27400000000000002</v>
      </c>
      <c r="H307" s="85" t="s">
        <v>463</v>
      </c>
      <c r="I307" s="85" t="s">
        <v>631</v>
      </c>
      <c r="J307" s="85">
        <v>180</v>
      </c>
      <c r="K307" s="85" t="s">
        <v>535</v>
      </c>
      <c r="L307"/>
      <c r="M307"/>
      <c r="N307"/>
      <c r="O307"/>
      <c r="P307"/>
      <c r="Q307"/>
      <c r="R307"/>
      <c r="S307"/>
    </row>
    <row r="308" spans="1:19">
      <c r="A308" s="85" t="s">
        <v>744</v>
      </c>
      <c r="B308" s="85" t="s">
        <v>1080</v>
      </c>
      <c r="C308" s="85">
        <v>1.64</v>
      </c>
      <c r="D308" s="85">
        <v>1.64</v>
      </c>
      <c r="E308" s="85">
        <v>3.8079999999999998</v>
      </c>
      <c r="F308" s="85">
        <v>0.38900000000000001</v>
      </c>
      <c r="G308" s="85">
        <v>0.27400000000000002</v>
      </c>
      <c r="H308" s="85" t="s">
        <v>463</v>
      </c>
      <c r="I308" s="85" t="s">
        <v>631</v>
      </c>
      <c r="J308" s="85">
        <v>180</v>
      </c>
      <c r="K308" s="85" t="s">
        <v>535</v>
      </c>
      <c r="L308"/>
      <c r="M308"/>
      <c r="N308"/>
      <c r="O308"/>
      <c r="P308"/>
      <c r="Q308"/>
      <c r="R308"/>
      <c r="S308"/>
    </row>
    <row r="309" spans="1:19">
      <c r="A309" s="85" t="s">
        <v>745</v>
      </c>
      <c r="B309" s="85" t="s">
        <v>1080</v>
      </c>
      <c r="C309" s="85">
        <v>1.64</v>
      </c>
      <c r="D309" s="85">
        <v>1.64</v>
      </c>
      <c r="E309" s="85">
        <v>3.8079999999999998</v>
      </c>
      <c r="F309" s="85">
        <v>0.38900000000000001</v>
      </c>
      <c r="G309" s="85">
        <v>0.27400000000000002</v>
      </c>
      <c r="H309" s="85" t="s">
        <v>463</v>
      </c>
      <c r="I309" s="85" t="s">
        <v>631</v>
      </c>
      <c r="J309" s="85">
        <v>180</v>
      </c>
      <c r="K309" s="85" t="s">
        <v>535</v>
      </c>
      <c r="L309"/>
      <c r="M309"/>
      <c r="N309"/>
      <c r="O309"/>
      <c r="P309"/>
      <c r="Q309"/>
      <c r="R309"/>
      <c r="S309"/>
    </row>
    <row r="310" spans="1:19">
      <c r="A310" s="85" t="s">
        <v>746</v>
      </c>
      <c r="B310" s="85" t="s">
        <v>1080</v>
      </c>
      <c r="C310" s="85">
        <v>1.65</v>
      </c>
      <c r="D310" s="85">
        <v>1.65</v>
      </c>
      <c r="E310" s="85">
        <v>3.8079999999999998</v>
      </c>
      <c r="F310" s="85">
        <v>0.38900000000000001</v>
      </c>
      <c r="G310" s="85">
        <v>0.27400000000000002</v>
      </c>
      <c r="H310" s="85" t="s">
        <v>463</v>
      </c>
      <c r="I310" s="85" t="s">
        <v>633</v>
      </c>
      <c r="J310" s="85">
        <v>180</v>
      </c>
      <c r="K310" s="85" t="s">
        <v>535</v>
      </c>
      <c r="L310"/>
      <c r="M310"/>
      <c r="N310"/>
      <c r="O310"/>
      <c r="P310"/>
      <c r="Q310"/>
      <c r="R310"/>
      <c r="S310"/>
    </row>
    <row r="311" spans="1:19">
      <c r="A311" s="85" t="s">
        <v>747</v>
      </c>
      <c r="B311" s="85" t="s">
        <v>1080</v>
      </c>
      <c r="C311" s="85">
        <v>1.65</v>
      </c>
      <c r="D311" s="85">
        <v>1.65</v>
      </c>
      <c r="E311" s="85">
        <v>3.8079999999999998</v>
      </c>
      <c r="F311" s="85">
        <v>0.38900000000000001</v>
      </c>
      <c r="G311" s="85">
        <v>0.27400000000000002</v>
      </c>
      <c r="H311" s="85" t="s">
        <v>463</v>
      </c>
      <c r="I311" s="85" t="s">
        <v>633</v>
      </c>
      <c r="J311" s="85">
        <v>180</v>
      </c>
      <c r="K311" s="85" t="s">
        <v>535</v>
      </c>
      <c r="L311"/>
      <c r="M311"/>
      <c r="N311"/>
      <c r="O311"/>
      <c r="P311"/>
      <c r="Q311"/>
      <c r="R311"/>
      <c r="S311"/>
    </row>
    <row r="312" spans="1:19">
      <c r="A312" s="85" t="s">
        <v>748</v>
      </c>
      <c r="B312" s="85" t="s">
        <v>1080</v>
      </c>
      <c r="C312" s="85">
        <v>3.41</v>
      </c>
      <c r="D312" s="85">
        <v>3.41</v>
      </c>
      <c r="E312" s="85">
        <v>3.8079999999999998</v>
      </c>
      <c r="F312" s="85">
        <v>0.38900000000000001</v>
      </c>
      <c r="G312" s="85">
        <v>0.27400000000000002</v>
      </c>
      <c r="H312" s="85" t="s">
        <v>463</v>
      </c>
      <c r="I312" s="85" t="s">
        <v>633</v>
      </c>
      <c r="J312" s="85">
        <v>180</v>
      </c>
      <c r="K312" s="85" t="s">
        <v>535</v>
      </c>
      <c r="L312"/>
      <c r="M312"/>
      <c r="N312"/>
      <c r="O312"/>
      <c r="P312"/>
      <c r="Q312"/>
      <c r="R312"/>
      <c r="S312"/>
    </row>
    <row r="313" spans="1:19">
      <c r="A313" s="85" t="s">
        <v>749</v>
      </c>
      <c r="B313" s="85" t="s">
        <v>1080</v>
      </c>
      <c r="C313" s="85">
        <v>1.64</v>
      </c>
      <c r="D313" s="85">
        <v>1.64</v>
      </c>
      <c r="E313" s="85">
        <v>3.8079999999999998</v>
      </c>
      <c r="F313" s="85">
        <v>0.38900000000000001</v>
      </c>
      <c r="G313" s="85">
        <v>0.27400000000000002</v>
      </c>
      <c r="H313" s="85" t="s">
        <v>463</v>
      </c>
      <c r="I313" s="85" t="s">
        <v>635</v>
      </c>
      <c r="J313" s="85">
        <v>180</v>
      </c>
      <c r="K313" s="85" t="s">
        <v>535</v>
      </c>
      <c r="L313"/>
      <c r="M313"/>
      <c r="N313"/>
      <c r="O313"/>
      <c r="P313"/>
      <c r="Q313"/>
      <c r="R313"/>
      <c r="S313"/>
    </row>
    <row r="314" spans="1:19">
      <c r="A314" s="85" t="s">
        <v>750</v>
      </c>
      <c r="B314" s="85" t="s">
        <v>1080</v>
      </c>
      <c r="C314" s="85">
        <v>1.64</v>
      </c>
      <c r="D314" s="85">
        <v>1.64</v>
      </c>
      <c r="E314" s="85">
        <v>3.8079999999999998</v>
      </c>
      <c r="F314" s="85">
        <v>0.38900000000000001</v>
      </c>
      <c r="G314" s="85">
        <v>0.27400000000000002</v>
      </c>
      <c r="H314" s="85" t="s">
        <v>463</v>
      </c>
      <c r="I314" s="85" t="s">
        <v>635</v>
      </c>
      <c r="J314" s="85">
        <v>180</v>
      </c>
      <c r="K314" s="85" t="s">
        <v>535</v>
      </c>
      <c r="L314"/>
      <c r="M314"/>
      <c r="N314"/>
      <c r="O314"/>
      <c r="P314"/>
      <c r="Q314"/>
      <c r="R314"/>
      <c r="S314"/>
    </row>
    <row r="315" spans="1:19">
      <c r="A315" s="85" t="s">
        <v>751</v>
      </c>
      <c r="B315" s="85" t="s">
        <v>1080</v>
      </c>
      <c r="C315" s="85">
        <v>1.64</v>
      </c>
      <c r="D315" s="85">
        <v>1.64</v>
      </c>
      <c r="E315" s="85">
        <v>3.8079999999999998</v>
      </c>
      <c r="F315" s="85">
        <v>0.38900000000000001</v>
      </c>
      <c r="G315" s="85">
        <v>0.27400000000000002</v>
      </c>
      <c r="H315" s="85" t="s">
        <v>463</v>
      </c>
      <c r="I315" s="85" t="s">
        <v>635</v>
      </c>
      <c r="J315" s="85">
        <v>180</v>
      </c>
      <c r="K315" s="85" t="s">
        <v>535</v>
      </c>
      <c r="L315"/>
      <c r="M315"/>
      <c r="N315"/>
      <c r="O315"/>
      <c r="P315"/>
      <c r="Q315"/>
      <c r="R315"/>
      <c r="S315"/>
    </row>
    <row r="316" spans="1:19">
      <c r="A316" s="85" t="s">
        <v>752</v>
      </c>
      <c r="B316" s="85" t="s">
        <v>1080</v>
      </c>
      <c r="C316" s="85">
        <v>1.64</v>
      </c>
      <c r="D316" s="85">
        <v>1.64</v>
      </c>
      <c r="E316" s="85">
        <v>3.8079999999999998</v>
      </c>
      <c r="F316" s="85">
        <v>0.38900000000000001</v>
      </c>
      <c r="G316" s="85">
        <v>0.27400000000000002</v>
      </c>
      <c r="H316" s="85" t="s">
        <v>463</v>
      </c>
      <c r="I316" s="85" t="s">
        <v>635</v>
      </c>
      <c r="J316" s="85">
        <v>180</v>
      </c>
      <c r="K316" s="85" t="s">
        <v>535</v>
      </c>
      <c r="L316"/>
      <c r="M316"/>
      <c r="N316"/>
      <c r="O316"/>
      <c r="P316"/>
      <c r="Q316"/>
      <c r="R316"/>
      <c r="S316"/>
    </row>
    <row r="317" spans="1:19">
      <c r="A317" s="85" t="s">
        <v>753</v>
      </c>
      <c r="B317" s="85" t="s">
        <v>1080</v>
      </c>
      <c r="C317" s="85">
        <v>1.65</v>
      </c>
      <c r="D317" s="85">
        <v>1.65</v>
      </c>
      <c r="E317" s="85">
        <v>3.8079999999999998</v>
      </c>
      <c r="F317" s="85">
        <v>0.38900000000000001</v>
      </c>
      <c r="G317" s="85">
        <v>0.27400000000000002</v>
      </c>
      <c r="H317" s="85" t="s">
        <v>463</v>
      </c>
      <c r="I317" s="85" t="s">
        <v>637</v>
      </c>
      <c r="J317" s="85">
        <v>180</v>
      </c>
      <c r="K317" s="85" t="s">
        <v>535</v>
      </c>
      <c r="L317"/>
      <c r="M317"/>
      <c r="N317"/>
      <c r="O317"/>
      <c r="P317"/>
      <c r="Q317"/>
      <c r="R317"/>
      <c r="S317"/>
    </row>
    <row r="318" spans="1:19">
      <c r="A318" s="85" t="s">
        <v>754</v>
      </c>
      <c r="B318" s="85" t="s">
        <v>1080</v>
      </c>
      <c r="C318" s="85">
        <v>1.65</v>
      </c>
      <c r="D318" s="85">
        <v>1.65</v>
      </c>
      <c r="E318" s="85">
        <v>3.8079999999999998</v>
      </c>
      <c r="F318" s="85">
        <v>0.38900000000000001</v>
      </c>
      <c r="G318" s="85">
        <v>0.27400000000000002</v>
      </c>
      <c r="H318" s="85" t="s">
        <v>463</v>
      </c>
      <c r="I318" s="85" t="s">
        <v>639</v>
      </c>
      <c r="J318" s="85">
        <v>0</v>
      </c>
      <c r="K318" s="85" t="s">
        <v>528</v>
      </c>
      <c r="L318"/>
      <c r="M318"/>
      <c r="N318"/>
      <c r="O318"/>
      <c r="P318"/>
      <c r="Q318"/>
      <c r="R318"/>
      <c r="S318"/>
    </row>
    <row r="319" spans="1:19">
      <c r="A319" s="85" t="s">
        <v>755</v>
      </c>
      <c r="B319" s="85" t="s">
        <v>1080</v>
      </c>
      <c r="C319" s="85">
        <v>1.64</v>
      </c>
      <c r="D319" s="85">
        <v>1.64</v>
      </c>
      <c r="E319" s="85">
        <v>3.8079999999999998</v>
      </c>
      <c r="F319" s="85">
        <v>0.38900000000000001</v>
      </c>
      <c r="G319" s="85">
        <v>0.27400000000000002</v>
      </c>
      <c r="H319" s="85" t="s">
        <v>463</v>
      </c>
      <c r="I319" s="85" t="s">
        <v>641</v>
      </c>
      <c r="J319" s="85">
        <v>0</v>
      </c>
      <c r="K319" s="85" t="s">
        <v>528</v>
      </c>
      <c r="L319"/>
      <c r="M319"/>
      <c r="N319"/>
      <c r="O319"/>
      <c r="P319"/>
      <c r="Q319"/>
      <c r="R319"/>
      <c r="S319"/>
    </row>
    <row r="320" spans="1:19">
      <c r="A320" s="85" t="s">
        <v>756</v>
      </c>
      <c r="B320" s="85" t="s">
        <v>1080</v>
      </c>
      <c r="C320" s="85">
        <v>1.64</v>
      </c>
      <c r="D320" s="85">
        <v>1.64</v>
      </c>
      <c r="E320" s="85">
        <v>3.8079999999999998</v>
      </c>
      <c r="F320" s="85">
        <v>0.38900000000000001</v>
      </c>
      <c r="G320" s="85">
        <v>0.27400000000000002</v>
      </c>
      <c r="H320" s="85" t="s">
        <v>463</v>
      </c>
      <c r="I320" s="85" t="s">
        <v>641</v>
      </c>
      <c r="J320" s="85">
        <v>0</v>
      </c>
      <c r="K320" s="85" t="s">
        <v>528</v>
      </c>
      <c r="L320"/>
      <c r="M320"/>
      <c r="N320"/>
      <c r="O320"/>
      <c r="P320"/>
      <c r="Q320"/>
      <c r="R320"/>
      <c r="S320"/>
    </row>
    <row r="321" spans="1:19">
      <c r="A321" s="85" t="s">
        <v>757</v>
      </c>
      <c r="B321" s="85" t="s">
        <v>1080</v>
      </c>
      <c r="C321" s="85">
        <v>1.64</v>
      </c>
      <c r="D321" s="85">
        <v>1.64</v>
      </c>
      <c r="E321" s="85">
        <v>3.8079999999999998</v>
      </c>
      <c r="F321" s="85">
        <v>0.38900000000000001</v>
      </c>
      <c r="G321" s="85">
        <v>0.27400000000000002</v>
      </c>
      <c r="H321" s="85" t="s">
        <v>463</v>
      </c>
      <c r="I321" s="85" t="s">
        <v>641</v>
      </c>
      <c r="J321" s="85">
        <v>0</v>
      </c>
      <c r="K321" s="85" t="s">
        <v>528</v>
      </c>
      <c r="L321"/>
      <c r="M321"/>
      <c r="N321"/>
      <c r="O321"/>
      <c r="P321"/>
      <c r="Q321"/>
      <c r="R321"/>
      <c r="S321"/>
    </row>
    <row r="322" spans="1:19">
      <c r="A322" s="85" t="s">
        <v>758</v>
      </c>
      <c r="B322" s="85" t="s">
        <v>1080</v>
      </c>
      <c r="C322" s="85">
        <v>1.64</v>
      </c>
      <c r="D322" s="85">
        <v>1.64</v>
      </c>
      <c r="E322" s="85">
        <v>3.8079999999999998</v>
      </c>
      <c r="F322" s="85">
        <v>0.38900000000000001</v>
      </c>
      <c r="G322" s="85">
        <v>0.27400000000000002</v>
      </c>
      <c r="H322" s="85" t="s">
        <v>463</v>
      </c>
      <c r="I322" s="85" t="s">
        <v>641</v>
      </c>
      <c r="J322" s="85">
        <v>0</v>
      </c>
      <c r="K322" s="85" t="s">
        <v>528</v>
      </c>
      <c r="L322"/>
      <c r="M322"/>
      <c r="N322"/>
      <c r="O322"/>
      <c r="P322"/>
      <c r="Q322"/>
      <c r="R322"/>
      <c r="S322"/>
    </row>
    <row r="323" spans="1:19">
      <c r="A323" s="85" t="s">
        <v>759</v>
      </c>
      <c r="B323" s="85" t="s">
        <v>1080</v>
      </c>
      <c r="C323" s="85">
        <v>1.65</v>
      </c>
      <c r="D323" s="85">
        <v>1.65</v>
      </c>
      <c r="E323" s="85">
        <v>3.8079999999999998</v>
      </c>
      <c r="F323" s="85">
        <v>0.38900000000000001</v>
      </c>
      <c r="G323" s="85">
        <v>0.27400000000000002</v>
      </c>
      <c r="H323" s="85" t="s">
        <v>463</v>
      </c>
      <c r="I323" s="85" t="s">
        <v>645</v>
      </c>
      <c r="J323" s="85">
        <v>0</v>
      </c>
      <c r="K323" s="85" t="s">
        <v>528</v>
      </c>
      <c r="L323"/>
      <c r="M323"/>
      <c r="N323"/>
      <c r="O323"/>
      <c r="P323"/>
      <c r="Q323"/>
      <c r="R323"/>
      <c r="S323"/>
    </row>
    <row r="324" spans="1:19">
      <c r="A324" s="85" t="s">
        <v>760</v>
      </c>
      <c r="B324" s="85" t="s">
        <v>1080</v>
      </c>
      <c r="C324" s="85">
        <v>1.65</v>
      </c>
      <c r="D324" s="85">
        <v>1.65</v>
      </c>
      <c r="E324" s="85">
        <v>3.8079999999999998</v>
      </c>
      <c r="F324" s="85">
        <v>0.38900000000000001</v>
      </c>
      <c r="G324" s="85">
        <v>0.27400000000000002</v>
      </c>
      <c r="H324" s="85" t="s">
        <v>463</v>
      </c>
      <c r="I324" s="85" t="s">
        <v>647</v>
      </c>
      <c r="J324" s="85">
        <v>0</v>
      </c>
      <c r="K324" s="85" t="s">
        <v>528</v>
      </c>
      <c r="L324"/>
      <c r="M324"/>
      <c r="N324"/>
      <c r="O324"/>
      <c r="P324"/>
      <c r="Q324"/>
      <c r="R324"/>
      <c r="S324"/>
    </row>
    <row r="325" spans="1:19">
      <c r="A325" s="85" t="s">
        <v>761</v>
      </c>
      <c r="B325" s="85" t="s">
        <v>1080</v>
      </c>
      <c r="C325" s="85">
        <v>1.64</v>
      </c>
      <c r="D325" s="85">
        <v>1.64</v>
      </c>
      <c r="E325" s="85">
        <v>3.8079999999999998</v>
      </c>
      <c r="F325" s="85">
        <v>0.38900000000000001</v>
      </c>
      <c r="G325" s="85">
        <v>0.27400000000000002</v>
      </c>
      <c r="H325" s="85" t="s">
        <v>463</v>
      </c>
      <c r="I325" s="85" t="s">
        <v>647</v>
      </c>
      <c r="J325" s="85">
        <v>0</v>
      </c>
      <c r="K325" s="85" t="s">
        <v>528</v>
      </c>
      <c r="L325"/>
      <c r="M325"/>
      <c r="N325"/>
      <c r="O325"/>
      <c r="P325"/>
      <c r="Q325"/>
      <c r="R325"/>
      <c r="S325"/>
    </row>
    <row r="326" spans="1:19">
      <c r="A326" s="85" t="s">
        <v>762</v>
      </c>
      <c r="B326" s="85" t="s">
        <v>1080</v>
      </c>
      <c r="C326" s="85">
        <v>1.64</v>
      </c>
      <c r="D326" s="85">
        <v>1.64</v>
      </c>
      <c r="E326" s="85">
        <v>3.8079999999999998</v>
      </c>
      <c r="F326" s="85">
        <v>0.38900000000000001</v>
      </c>
      <c r="G326" s="85">
        <v>0.27400000000000002</v>
      </c>
      <c r="H326" s="85" t="s">
        <v>463</v>
      </c>
      <c r="I326" s="85" t="s">
        <v>647</v>
      </c>
      <c r="J326" s="85">
        <v>0</v>
      </c>
      <c r="K326" s="85" t="s">
        <v>528</v>
      </c>
      <c r="L326"/>
      <c r="M326"/>
      <c r="N326"/>
      <c r="O326"/>
      <c r="P326"/>
      <c r="Q326"/>
      <c r="R326"/>
      <c r="S326"/>
    </row>
    <row r="327" spans="1:19">
      <c r="A327" s="85" t="s">
        <v>763</v>
      </c>
      <c r="B327" s="85" t="s">
        <v>1080</v>
      </c>
      <c r="C327" s="85">
        <v>1.64</v>
      </c>
      <c r="D327" s="85">
        <v>1.64</v>
      </c>
      <c r="E327" s="85">
        <v>3.8079999999999998</v>
      </c>
      <c r="F327" s="85">
        <v>0.38900000000000001</v>
      </c>
      <c r="G327" s="85">
        <v>0.27400000000000002</v>
      </c>
      <c r="H327" s="85" t="s">
        <v>463</v>
      </c>
      <c r="I327" s="85" t="s">
        <v>647</v>
      </c>
      <c r="J327" s="85">
        <v>0</v>
      </c>
      <c r="K327" s="85" t="s">
        <v>528</v>
      </c>
      <c r="L327"/>
      <c r="M327"/>
      <c r="N327"/>
      <c r="O327"/>
      <c r="P327"/>
      <c r="Q327"/>
      <c r="R327"/>
      <c r="S327"/>
    </row>
    <row r="328" spans="1:19">
      <c r="A328" s="85" t="s">
        <v>764</v>
      </c>
      <c r="B328" s="85" t="s">
        <v>1080</v>
      </c>
      <c r="C328" s="85">
        <v>1.64</v>
      </c>
      <c r="D328" s="85">
        <v>1.64</v>
      </c>
      <c r="E328" s="85">
        <v>3.8079999999999998</v>
      </c>
      <c r="F328" s="85">
        <v>0.38900000000000001</v>
      </c>
      <c r="G328" s="85">
        <v>0.27400000000000002</v>
      </c>
      <c r="H328" s="85" t="s">
        <v>463</v>
      </c>
      <c r="I328" s="85" t="s">
        <v>649</v>
      </c>
      <c r="J328" s="85">
        <v>0</v>
      </c>
      <c r="K328" s="85" t="s">
        <v>528</v>
      </c>
      <c r="L328"/>
      <c r="M328"/>
      <c r="N328"/>
      <c r="O328"/>
      <c r="P328"/>
      <c r="Q328"/>
      <c r="R328"/>
      <c r="S328"/>
    </row>
    <row r="329" spans="1:19">
      <c r="A329" s="85" t="s">
        <v>679</v>
      </c>
      <c r="B329" s="85" t="s">
        <v>1079</v>
      </c>
      <c r="C329" s="85">
        <v>1.64</v>
      </c>
      <c r="D329" s="85">
        <v>1.64</v>
      </c>
      <c r="E329" s="85">
        <v>3.2410000000000001</v>
      </c>
      <c r="F329" s="85">
        <v>0.38500000000000001</v>
      </c>
      <c r="G329" s="85">
        <v>0.30499999999999999</v>
      </c>
      <c r="H329" s="85" t="s">
        <v>463</v>
      </c>
      <c r="I329" s="85" t="s">
        <v>561</v>
      </c>
      <c r="J329" s="85">
        <v>0</v>
      </c>
      <c r="K329" s="85" t="s">
        <v>528</v>
      </c>
      <c r="L329"/>
      <c r="M329"/>
      <c r="N329"/>
      <c r="O329"/>
      <c r="P329"/>
      <c r="Q329"/>
      <c r="R329"/>
      <c r="S329"/>
    </row>
    <row r="330" spans="1:19">
      <c r="A330" s="85" t="s">
        <v>680</v>
      </c>
      <c r="B330" s="85" t="s">
        <v>1079</v>
      </c>
      <c r="C330" s="85">
        <v>1.64</v>
      </c>
      <c r="D330" s="85">
        <v>1.64</v>
      </c>
      <c r="E330" s="85">
        <v>3.2410000000000001</v>
      </c>
      <c r="F330" s="85">
        <v>0.38500000000000001</v>
      </c>
      <c r="G330" s="85">
        <v>0.30499999999999999</v>
      </c>
      <c r="H330" s="85" t="s">
        <v>463</v>
      </c>
      <c r="I330" s="85" t="s">
        <v>561</v>
      </c>
      <c r="J330" s="85">
        <v>0</v>
      </c>
      <c r="K330" s="85" t="s">
        <v>528</v>
      </c>
      <c r="L330"/>
      <c r="M330"/>
      <c r="N330"/>
      <c r="O330"/>
      <c r="P330"/>
      <c r="Q330"/>
      <c r="R330"/>
      <c r="S330"/>
    </row>
    <row r="331" spans="1:19">
      <c r="A331" s="85" t="s">
        <v>681</v>
      </c>
      <c r="B331" s="85" t="s">
        <v>1079</v>
      </c>
      <c r="C331" s="85">
        <v>1.65</v>
      </c>
      <c r="D331" s="85">
        <v>1.65</v>
      </c>
      <c r="E331" s="85">
        <v>3.2410000000000001</v>
      </c>
      <c r="F331" s="85">
        <v>0.38500000000000001</v>
      </c>
      <c r="G331" s="85">
        <v>0.30499999999999999</v>
      </c>
      <c r="H331" s="85" t="s">
        <v>463</v>
      </c>
      <c r="I331" s="85" t="s">
        <v>561</v>
      </c>
      <c r="J331" s="85">
        <v>0</v>
      </c>
      <c r="K331" s="85" t="s">
        <v>528</v>
      </c>
      <c r="L331"/>
      <c r="M331"/>
      <c r="N331"/>
      <c r="O331"/>
      <c r="P331"/>
      <c r="Q331"/>
      <c r="R331"/>
      <c r="S331"/>
    </row>
    <row r="332" spans="1:19">
      <c r="A332" s="85" t="s">
        <v>670</v>
      </c>
      <c r="B332" s="85" t="s">
        <v>1079</v>
      </c>
      <c r="C332" s="85">
        <v>1.64</v>
      </c>
      <c r="D332" s="85">
        <v>1.64</v>
      </c>
      <c r="E332" s="85">
        <v>3.2410000000000001</v>
      </c>
      <c r="F332" s="85">
        <v>0.38500000000000001</v>
      </c>
      <c r="G332" s="85">
        <v>0.30499999999999999</v>
      </c>
      <c r="H332" s="85" t="s">
        <v>463</v>
      </c>
      <c r="I332" s="85" t="s">
        <v>545</v>
      </c>
      <c r="J332" s="85">
        <v>180</v>
      </c>
      <c r="K332" s="85" t="s">
        <v>535</v>
      </c>
      <c r="L332"/>
      <c r="M332"/>
      <c r="N332"/>
      <c r="O332"/>
      <c r="P332"/>
      <c r="Q332"/>
      <c r="R332"/>
      <c r="S332"/>
    </row>
    <row r="333" spans="1:19">
      <c r="A333" s="85" t="s">
        <v>671</v>
      </c>
      <c r="B333" s="85" t="s">
        <v>1079</v>
      </c>
      <c r="C333" s="85">
        <v>1.64</v>
      </c>
      <c r="D333" s="85">
        <v>1.64</v>
      </c>
      <c r="E333" s="85">
        <v>3.2410000000000001</v>
      </c>
      <c r="F333" s="85">
        <v>0.38500000000000001</v>
      </c>
      <c r="G333" s="85">
        <v>0.30499999999999999</v>
      </c>
      <c r="H333" s="85" t="s">
        <v>463</v>
      </c>
      <c r="I333" s="85" t="s">
        <v>545</v>
      </c>
      <c r="J333" s="85">
        <v>180</v>
      </c>
      <c r="K333" s="85" t="s">
        <v>535</v>
      </c>
      <c r="L333"/>
      <c r="M333"/>
      <c r="N333"/>
      <c r="O333"/>
      <c r="P333"/>
      <c r="Q333"/>
      <c r="R333"/>
      <c r="S333"/>
    </row>
    <row r="334" spans="1:19">
      <c r="A334" s="85" t="s">
        <v>672</v>
      </c>
      <c r="B334" s="85" t="s">
        <v>1079</v>
      </c>
      <c r="C334" s="85">
        <v>1.65</v>
      </c>
      <c r="D334" s="85">
        <v>1.65</v>
      </c>
      <c r="E334" s="85">
        <v>3.2410000000000001</v>
      </c>
      <c r="F334" s="85">
        <v>0.38500000000000001</v>
      </c>
      <c r="G334" s="85">
        <v>0.30499999999999999</v>
      </c>
      <c r="H334" s="85" t="s">
        <v>463</v>
      </c>
      <c r="I334" s="85" t="s">
        <v>545</v>
      </c>
      <c r="J334" s="85">
        <v>180</v>
      </c>
      <c r="K334" s="85" t="s">
        <v>535</v>
      </c>
      <c r="L334"/>
      <c r="M334"/>
      <c r="N334"/>
      <c r="O334"/>
      <c r="P334"/>
      <c r="Q334"/>
      <c r="R334"/>
      <c r="S334"/>
    </row>
    <row r="335" spans="1:19">
      <c r="A335" s="85" t="s">
        <v>765</v>
      </c>
      <c r="B335" s="85"/>
      <c r="C335" s="85"/>
      <c r="D335" s="85">
        <v>184.21</v>
      </c>
      <c r="E335" s="85">
        <v>3.65</v>
      </c>
      <c r="F335" s="85">
        <v>0.38800000000000001</v>
      </c>
      <c r="G335" s="85">
        <v>0.28299999999999997</v>
      </c>
      <c r="H335" s="85"/>
      <c r="I335" s="85"/>
      <c r="J335" s="85"/>
      <c r="K335" s="85"/>
      <c r="L335"/>
      <c r="M335"/>
      <c r="N335"/>
      <c r="O335"/>
      <c r="P335"/>
      <c r="Q335"/>
      <c r="R335"/>
      <c r="S335"/>
    </row>
    <row r="336" spans="1:19">
      <c r="A336" s="85" t="s">
        <v>766</v>
      </c>
      <c r="B336" s="85"/>
      <c r="C336" s="85"/>
      <c r="D336" s="85">
        <v>72.38</v>
      </c>
      <c r="E336" s="85">
        <v>3.69</v>
      </c>
      <c r="F336" s="85">
        <v>0.38800000000000001</v>
      </c>
      <c r="G336" s="85">
        <v>0.28100000000000003</v>
      </c>
      <c r="H336" s="85"/>
      <c r="I336" s="85"/>
      <c r="J336" s="85"/>
      <c r="K336" s="85"/>
      <c r="L336"/>
      <c r="M336"/>
      <c r="N336"/>
      <c r="O336"/>
      <c r="P336"/>
      <c r="Q336"/>
      <c r="R336"/>
      <c r="S336"/>
    </row>
    <row r="337" spans="1:19">
      <c r="A337" s="85" t="s">
        <v>767</v>
      </c>
      <c r="B337" s="85"/>
      <c r="C337" s="85"/>
      <c r="D337" s="85">
        <v>111.83</v>
      </c>
      <c r="E337" s="85">
        <v>3.62</v>
      </c>
      <c r="F337" s="85">
        <v>0.38700000000000001</v>
      </c>
      <c r="G337" s="85">
        <v>0.28499999999999998</v>
      </c>
      <c r="H337" s="85"/>
      <c r="I337" s="85"/>
      <c r="J337" s="85"/>
      <c r="K337" s="85"/>
      <c r="L337"/>
      <c r="M337"/>
      <c r="N337"/>
      <c r="O337"/>
      <c r="P337"/>
      <c r="Q337"/>
      <c r="R337"/>
      <c r="S337"/>
    </row>
    <row r="338" spans="1:19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77"/>
      <c r="B339" s="85" t="s">
        <v>381</v>
      </c>
      <c r="C339" s="85" t="s">
        <v>768</v>
      </c>
      <c r="D339" s="85" t="s">
        <v>769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5" t="s">
        <v>300</v>
      </c>
      <c r="B340" s="85"/>
      <c r="C340" s="85"/>
      <c r="D340" s="85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77"/>
      <c r="B342" s="85" t="s">
        <v>381</v>
      </c>
      <c r="C342" s="85" t="s">
        <v>770</v>
      </c>
      <c r="D342" s="85" t="s">
        <v>771</v>
      </c>
      <c r="E342" s="85" t="s">
        <v>772</v>
      </c>
      <c r="F342" s="85" t="s">
        <v>773</v>
      </c>
      <c r="G342" s="85" t="s">
        <v>769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5" t="s">
        <v>774</v>
      </c>
      <c r="B343" s="85" t="s">
        <v>775</v>
      </c>
      <c r="C343" s="85">
        <v>1710.81</v>
      </c>
      <c r="D343" s="85">
        <v>1284</v>
      </c>
      <c r="E343" s="85">
        <v>426.81</v>
      </c>
      <c r="F343" s="85">
        <v>0.75</v>
      </c>
      <c r="G343" s="85">
        <v>3.62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5" t="s">
        <v>776</v>
      </c>
      <c r="B344" s="85" t="s">
        <v>775</v>
      </c>
      <c r="C344" s="85">
        <v>1734.44</v>
      </c>
      <c r="D344" s="85">
        <v>1305.03</v>
      </c>
      <c r="E344" s="85">
        <v>429.41</v>
      </c>
      <c r="F344" s="85">
        <v>0.75</v>
      </c>
      <c r="G344" s="85">
        <v>3.63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5" t="s">
        <v>777</v>
      </c>
      <c r="B345" s="85" t="s">
        <v>775</v>
      </c>
      <c r="C345" s="85">
        <v>1809.18</v>
      </c>
      <c r="D345" s="85">
        <v>1371.77</v>
      </c>
      <c r="E345" s="85">
        <v>437.41</v>
      </c>
      <c r="F345" s="85">
        <v>0.76</v>
      </c>
      <c r="G345" s="85">
        <v>3.64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5" t="s">
        <v>778</v>
      </c>
      <c r="B346" s="85" t="s">
        <v>775</v>
      </c>
      <c r="C346" s="85">
        <v>1556.54</v>
      </c>
      <c r="D346" s="85">
        <v>1196.9100000000001</v>
      </c>
      <c r="E346" s="85">
        <v>359.62</v>
      </c>
      <c r="F346" s="85">
        <v>0.77</v>
      </c>
      <c r="G346" s="85">
        <v>3.65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5" t="s">
        <v>779</v>
      </c>
      <c r="B347" s="85" t="s">
        <v>775</v>
      </c>
      <c r="C347" s="85">
        <v>1616.4</v>
      </c>
      <c r="D347" s="85">
        <v>1251.27</v>
      </c>
      <c r="E347" s="85">
        <v>365.13</v>
      </c>
      <c r="F347" s="85">
        <v>0.77</v>
      </c>
      <c r="G347" s="85">
        <v>3.66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5" t="s">
        <v>780</v>
      </c>
      <c r="B348" s="85" t="s">
        <v>775</v>
      </c>
      <c r="C348" s="85">
        <v>2158.86</v>
      </c>
      <c r="D348" s="85">
        <v>1718.34</v>
      </c>
      <c r="E348" s="85">
        <v>440.52</v>
      </c>
      <c r="F348" s="85">
        <v>0.8</v>
      </c>
      <c r="G348" s="85">
        <v>3.66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5" t="s">
        <v>781</v>
      </c>
      <c r="B349" s="85" t="s">
        <v>775</v>
      </c>
      <c r="C349" s="85">
        <v>7865.5</v>
      </c>
      <c r="D349" s="85">
        <v>6064.2</v>
      </c>
      <c r="E349" s="85">
        <v>1801.31</v>
      </c>
      <c r="F349" s="85">
        <v>0.77</v>
      </c>
      <c r="G349" s="85">
        <v>3.03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5" t="s">
        <v>782</v>
      </c>
      <c r="B350" s="85" t="s">
        <v>775</v>
      </c>
      <c r="C350" s="85">
        <v>6305.2</v>
      </c>
      <c r="D350" s="85">
        <v>4896.6099999999997</v>
      </c>
      <c r="E350" s="85">
        <v>1408.59</v>
      </c>
      <c r="F350" s="85">
        <v>0.78</v>
      </c>
      <c r="G350" s="85">
        <v>3.03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5" t="s">
        <v>783</v>
      </c>
      <c r="B351" s="85" t="s">
        <v>775</v>
      </c>
      <c r="C351" s="85">
        <v>7692.63</v>
      </c>
      <c r="D351" s="85">
        <v>5908.96</v>
      </c>
      <c r="E351" s="85">
        <v>1783.67</v>
      </c>
      <c r="F351" s="85">
        <v>0.77</v>
      </c>
      <c r="G351" s="85">
        <v>3.02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5" t="s">
        <v>784</v>
      </c>
      <c r="B352" s="85" t="s">
        <v>775</v>
      </c>
      <c r="C352" s="85">
        <v>2116.38</v>
      </c>
      <c r="D352" s="85">
        <v>1651.09</v>
      </c>
      <c r="E352" s="85">
        <v>465.29</v>
      </c>
      <c r="F352" s="85">
        <v>0.78</v>
      </c>
      <c r="G352" s="85">
        <v>3.65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5" t="s">
        <v>785</v>
      </c>
      <c r="B353" s="85" t="s">
        <v>775</v>
      </c>
      <c r="C353" s="85">
        <v>1877.28</v>
      </c>
      <c r="D353" s="85">
        <v>1492.66</v>
      </c>
      <c r="E353" s="85">
        <v>384.61</v>
      </c>
      <c r="F353" s="85">
        <v>0.8</v>
      </c>
      <c r="G353" s="85">
        <v>3.69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5" t="s">
        <v>786</v>
      </c>
      <c r="B354" s="85" t="s">
        <v>775</v>
      </c>
      <c r="C354" s="85">
        <v>7320.39</v>
      </c>
      <c r="D354" s="85">
        <v>5792.89</v>
      </c>
      <c r="E354" s="85">
        <v>1527.5</v>
      </c>
      <c r="F354" s="85">
        <v>0.79</v>
      </c>
      <c r="G354" s="85">
        <v>3.05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5" t="s">
        <v>787</v>
      </c>
      <c r="B355" s="85" t="s">
        <v>775</v>
      </c>
      <c r="C355" s="85">
        <v>2308.3000000000002</v>
      </c>
      <c r="D355" s="85">
        <v>1843.53</v>
      </c>
      <c r="E355" s="85">
        <v>464.76</v>
      </c>
      <c r="F355" s="85">
        <v>0.8</v>
      </c>
      <c r="G355" s="85">
        <v>3.62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5" t="s">
        <v>788</v>
      </c>
      <c r="B356" s="85" t="s">
        <v>775</v>
      </c>
      <c r="C356" s="85">
        <v>6789.73</v>
      </c>
      <c r="D356" s="85">
        <v>5305.78</v>
      </c>
      <c r="E356" s="85">
        <v>1483.95</v>
      </c>
      <c r="F356" s="85">
        <v>0.78</v>
      </c>
      <c r="G356" s="85">
        <v>3.04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5" t="s">
        <v>789</v>
      </c>
      <c r="B357" s="85" t="s">
        <v>775</v>
      </c>
      <c r="C357" s="85">
        <v>1864.71</v>
      </c>
      <c r="D357" s="85">
        <v>1481.21</v>
      </c>
      <c r="E357" s="85">
        <v>383.5</v>
      </c>
      <c r="F357" s="85">
        <v>0.79</v>
      </c>
      <c r="G357" s="85">
        <v>3.69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5" t="s">
        <v>790</v>
      </c>
      <c r="B358" s="85" t="s">
        <v>775</v>
      </c>
      <c r="C358" s="85">
        <v>2148.13</v>
      </c>
      <c r="D358" s="85">
        <v>1708.45</v>
      </c>
      <c r="E358" s="85">
        <v>439.68</v>
      </c>
      <c r="F358" s="85">
        <v>0.8</v>
      </c>
      <c r="G358" s="85">
        <v>3.66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5" t="s">
        <v>791</v>
      </c>
      <c r="B359" s="85" t="s">
        <v>775</v>
      </c>
      <c r="C359" s="85">
        <v>7874.74</v>
      </c>
      <c r="D359" s="85">
        <v>6072.48</v>
      </c>
      <c r="E359" s="85">
        <v>1802.26</v>
      </c>
      <c r="F359" s="85">
        <v>0.77</v>
      </c>
      <c r="G359" s="85">
        <v>3.03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5" t="s">
        <v>792</v>
      </c>
      <c r="B360" s="85" t="s">
        <v>775</v>
      </c>
      <c r="C360" s="85">
        <v>6424.06</v>
      </c>
      <c r="D360" s="85">
        <v>5003.68</v>
      </c>
      <c r="E360" s="85">
        <v>1420.38</v>
      </c>
      <c r="F360" s="85">
        <v>0.78</v>
      </c>
      <c r="G360" s="85">
        <v>3.03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5" t="s">
        <v>793</v>
      </c>
      <c r="B361" s="85" t="s">
        <v>775</v>
      </c>
      <c r="C361" s="85">
        <v>7867.58</v>
      </c>
      <c r="D361" s="85">
        <v>6066.04</v>
      </c>
      <c r="E361" s="85">
        <v>1801.53</v>
      </c>
      <c r="F361" s="85">
        <v>0.77</v>
      </c>
      <c r="G361" s="85">
        <v>3.03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5" t="s">
        <v>794</v>
      </c>
      <c r="B362" s="85" t="s">
        <v>775</v>
      </c>
      <c r="C362" s="85">
        <v>2168.84</v>
      </c>
      <c r="D362" s="85">
        <v>1698.52</v>
      </c>
      <c r="E362" s="85">
        <v>470.32</v>
      </c>
      <c r="F362" s="85">
        <v>0.78</v>
      </c>
      <c r="G362" s="85">
        <v>3.64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5" t="s">
        <v>795</v>
      </c>
      <c r="B363" s="85" t="s">
        <v>775</v>
      </c>
      <c r="C363" s="85">
        <v>1930.39</v>
      </c>
      <c r="D363" s="85">
        <v>1541.64</v>
      </c>
      <c r="E363" s="85">
        <v>388.74</v>
      </c>
      <c r="F363" s="85">
        <v>0.8</v>
      </c>
      <c r="G363" s="85">
        <v>3.7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5" t="s">
        <v>796</v>
      </c>
      <c r="B364" s="85" t="s">
        <v>775</v>
      </c>
      <c r="C364" s="85">
        <v>7069.38</v>
      </c>
      <c r="D364" s="85">
        <v>5562.11</v>
      </c>
      <c r="E364" s="85">
        <v>1507.28</v>
      </c>
      <c r="F364" s="85">
        <v>0.79</v>
      </c>
      <c r="G364" s="85">
        <v>3.04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5" t="s">
        <v>797</v>
      </c>
      <c r="B365" s="85" t="s">
        <v>775</v>
      </c>
      <c r="C365" s="85">
        <v>1858.19</v>
      </c>
      <c r="D365" s="85">
        <v>1475.19</v>
      </c>
      <c r="E365" s="85">
        <v>382.99</v>
      </c>
      <c r="F365" s="85">
        <v>0.79</v>
      </c>
      <c r="G365" s="85">
        <v>3.69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5" t="s">
        <v>798</v>
      </c>
      <c r="B366" s="85" t="s">
        <v>775</v>
      </c>
      <c r="C366" s="85">
        <v>6975.06</v>
      </c>
      <c r="D366" s="85">
        <v>5475.56</v>
      </c>
      <c r="E366" s="85">
        <v>1499.5</v>
      </c>
      <c r="F366" s="85">
        <v>0.79</v>
      </c>
      <c r="G366" s="85">
        <v>3.04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5" t="s">
        <v>799</v>
      </c>
      <c r="B367" s="85" t="s">
        <v>775</v>
      </c>
      <c r="C367" s="85">
        <v>1916.89</v>
      </c>
      <c r="D367" s="85">
        <v>1529.3</v>
      </c>
      <c r="E367" s="85">
        <v>387.59</v>
      </c>
      <c r="F367" s="85">
        <v>0.8</v>
      </c>
      <c r="G367" s="85">
        <v>3.69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5" t="s">
        <v>800</v>
      </c>
      <c r="B368" s="85" t="s">
        <v>775</v>
      </c>
      <c r="C368" s="85">
        <v>2827.67</v>
      </c>
      <c r="D368" s="85">
        <v>2185.98</v>
      </c>
      <c r="E368" s="85">
        <v>641.69000000000005</v>
      </c>
      <c r="F368" s="85">
        <v>0.77</v>
      </c>
      <c r="G368" s="85">
        <v>3.45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5" t="s">
        <v>801</v>
      </c>
      <c r="B369" s="85" t="s">
        <v>775</v>
      </c>
      <c r="C369" s="85">
        <v>11566.65</v>
      </c>
      <c r="D369" s="85">
        <v>8603.7800000000007</v>
      </c>
      <c r="E369" s="85">
        <v>2962.87</v>
      </c>
      <c r="F369" s="85">
        <v>0.74</v>
      </c>
      <c r="G369" s="85">
        <v>3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5" t="s">
        <v>802</v>
      </c>
      <c r="B370" s="85" t="s">
        <v>775</v>
      </c>
      <c r="C370" s="85">
        <v>9437.4500000000007</v>
      </c>
      <c r="D370" s="85">
        <v>7055.35</v>
      </c>
      <c r="E370" s="85">
        <v>2382.1</v>
      </c>
      <c r="F370" s="85">
        <v>0.75</v>
      </c>
      <c r="G370" s="85">
        <v>3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5" t="s">
        <v>803</v>
      </c>
      <c r="B371" s="85" t="s">
        <v>775</v>
      </c>
      <c r="C371" s="85">
        <v>11574.71</v>
      </c>
      <c r="D371" s="85">
        <v>8610.77</v>
      </c>
      <c r="E371" s="85">
        <v>2963.94</v>
      </c>
      <c r="F371" s="85">
        <v>0.74</v>
      </c>
      <c r="G371" s="85">
        <v>3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5" t="s">
        <v>804</v>
      </c>
      <c r="B372" s="85" t="s">
        <v>775</v>
      </c>
      <c r="C372" s="85">
        <v>3137.31</v>
      </c>
      <c r="D372" s="85">
        <v>2371.3000000000002</v>
      </c>
      <c r="E372" s="85">
        <v>766.01</v>
      </c>
      <c r="F372" s="85">
        <v>0.76</v>
      </c>
      <c r="G372" s="85">
        <v>3.34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5" t="s">
        <v>805</v>
      </c>
      <c r="B373" s="85" t="s">
        <v>775</v>
      </c>
      <c r="C373" s="85">
        <v>2991.26</v>
      </c>
      <c r="D373" s="85">
        <v>2247.5500000000002</v>
      </c>
      <c r="E373" s="85">
        <v>743.71</v>
      </c>
      <c r="F373" s="85">
        <v>0.75</v>
      </c>
      <c r="G373" s="85">
        <v>3.37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5" t="s">
        <v>806</v>
      </c>
      <c r="B374" s="85" t="s">
        <v>775</v>
      </c>
      <c r="C374" s="85">
        <v>11115.5</v>
      </c>
      <c r="D374" s="85">
        <v>8238.0499999999993</v>
      </c>
      <c r="E374" s="85">
        <v>2877.45</v>
      </c>
      <c r="F374" s="85">
        <v>0.74</v>
      </c>
      <c r="G374" s="85">
        <v>3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5" t="s">
        <v>807</v>
      </c>
      <c r="B375" s="85" t="s">
        <v>775</v>
      </c>
      <c r="C375" s="85">
        <v>2935.61</v>
      </c>
      <c r="D375" s="85">
        <v>2189.75</v>
      </c>
      <c r="E375" s="85">
        <v>745.85</v>
      </c>
      <c r="F375" s="85">
        <v>0.75</v>
      </c>
      <c r="G375" s="85">
        <v>3.38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5" t="s">
        <v>808</v>
      </c>
      <c r="B376" s="85" t="s">
        <v>775</v>
      </c>
      <c r="C376" s="85">
        <v>11052.22</v>
      </c>
      <c r="D376" s="85">
        <v>8183.45</v>
      </c>
      <c r="E376" s="85">
        <v>2868.77</v>
      </c>
      <c r="F376" s="85">
        <v>0.74</v>
      </c>
      <c r="G376" s="85">
        <v>2.99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5" t="s">
        <v>809</v>
      </c>
      <c r="B377" s="85" t="s">
        <v>775</v>
      </c>
      <c r="C377" s="85">
        <v>2970.04</v>
      </c>
      <c r="D377" s="85">
        <v>2232.9899999999998</v>
      </c>
      <c r="E377" s="85">
        <v>737.05</v>
      </c>
      <c r="F377" s="85">
        <v>0.75</v>
      </c>
      <c r="G377" s="85">
        <v>3.38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5" t="s">
        <v>810</v>
      </c>
      <c r="B378" s="85" t="s">
        <v>775</v>
      </c>
      <c r="C378" s="85">
        <v>8136.15</v>
      </c>
      <c r="D378" s="85">
        <v>6497.98</v>
      </c>
      <c r="E378" s="85">
        <v>1638.17</v>
      </c>
      <c r="F378" s="85">
        <v>0.8</v>
      </c>
      <c r="G378" s="85">
        <v>4.04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5" t="s">
        <v>819</v>
      </c>
      <c r="B379" s="85" t="s">
        <v>775</v>
      </c>
      <c r="C379" s="85">
        <v>4165.55</v>
      </c>
      <c r="D379" s="85">
        <v>3226.92</v>
      </c>
      <c r="E379" s="85">
        <v>938.64</v>
      </c>
      <c r="F379" s="85">
        <v>0.77</v>
      </c>
      <c r="G379" s="85">
        <v>3.95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5" t="s">
        <v>820</v>
      </c>
      <c r="B380" s="85" t="s">
        <v>775</v>
      </c>
      <c r="C380" s="85">
        <v>3870.56</v>
      </c>
      <c r="D380" s="85">
        <v>2974.42</v>
      </c>
      <c r="E380" s="85">
        <v>896.14</v>
      </c>
      <c r="F380" s="85">
        <v>0.77</v>
      </c>
      <c r="G380" s="85">
        <v>3.93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5" t="s">
        <v>821</v>
      </c>
      <c r="B381" s="85" t="s">
        <v>775</v>
      </c>
      <c r="C381" s="85">
        <v>17190.099999999999</v>
      </c>
      <c r="D381" s="85">
        <v>11987.29</v>
      </c>
      <c r="E381" s="85">
        <v>5202.8100000000004</v>
      </c>
      <c r="F381" s="85">
        <v>0.7</v>
      </c>
      <c r="G381" s="85">
        <v>3.71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5" t="s">
        <v>811</v>
      </c>
      <c r="B382" s="85" t="s">
        <v>775</v>
      </c>
      <c r="C382" s="85">
        <v>18277.29</v>
      </c>
      <c r="D382" s="85">
        <v>12356.97</v>
      </c>
      <c r="E382" s="85">
        <v>5920.32</v>
      </c>
      <c r="F382" s="85">
        <v>0.68</v>
      </c>
      <c r="G382" s="85">
        <v>3.65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5" t="s">
        <v>812</v>
      </c>
      <c r="B383" s="85" t="s">
        <v>775</v>
      </c>
      <c r="C383" s="85">
        <v>1198.07</v>
      </c>
      <c r="D383" s="85">
        <v>956.84</v>
      </c>
      <c r="E383" s="85">
        <v>241.22</v>
      </c>
      <c r="F383" s="85">
        <v>0.8</v>
      </c>
      <c r="G383" s="85">
        <v>4.04</v>
      </c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85" t="s">
        <v>813</v>
      </c>
      <c r="B384" s="85" t="s">
        <v>775</v>
      </c>
      <c r="C384" s="85">
        <v>10659.87</v>
      </c>
      <c r="D384" s="85">
        <v>7206.96</v>
      </c>
      <c r="E384" s="85">
        <v>3452.91</v>
      </c>
      <c r="F384" s="85">
        <v>0.68</v>
      </c>
      <c r="G384" s="85">
        <v>3.65</v>
      </c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5" t="s">
        <v>814</v>
      </c>
      <c r="B385" s="85" t="s">
        <v>775</v>
      </c>
      <c r="C385" s="85">
        <v>987.02</v>
      </c>
      <c r="D385" s="85">
        <v>737.46</v>
      </c>
      <c r="E385" s="85">
        <v>249.56</v>
      </c>
      <c r="F385" s="85">
        <v>0.75</v>
      </c>
      <c r="G385" s="85">
        <v>3.86</v>
      </c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5" t="s">
        <v>815</v>
      </c>
      <c r="B386" s="85" t="s">
        <v>775</v>
      </c>
      <c r="C386" s="85">
        <v>6857.25</v>
      </c>
      <c r="D386" s="85">
        <v>4860.43</v>
      </c>
      <c r="E386" s="85">
        <v>1996.83</v>
      </c>
      <c r="F386" s="85">
        <v>0.71</v>
      </c>
      <c r="G386" s="85">
        <v>3.75</v>
      </c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5" t="s">
        <v>816</v>
      </c>
      <c r="B387" s="85" t="s">
        <v>775</v>
      </c>
      <c r="C387" s="85">
        <v>29834.04</v>
      </c>
      <c r="D387" s="85">
        <v>22989.63</v>
      </c>
      <c r="E387" s="85">
        <v>6844.41</v>
      </c>
      <c r="F387" s="85">
        <v>0.77</v>
      </c>
      <c r="G387" s="85">
        <v>3.69</v>
      </c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5" t="s">
        <v>817</v>
      </c>
      <c r="B388" s="85" t="s">
        <v>775</v>
      </c>
      <c r="C388" s="85">
        <v>3056.66</v>
      </c>
      <c r="D388" s="85">
        <v>2066.56</v>
      </c>
      <c r="E388" s="85">
        <v>990.1</v>
      </c>
      <c r="F388" s="85">
        <v>0.68</v>
      </c>
      <c r="G388" s="85">
        <v>3.65</v>
      </c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5" t="s">
        <v>818</v>
      </c>
      <c r="B389" s="85" t="s">
        <v>775</v>
      </c>
      <c r="C389" s="85">
        <v>7783.1</v>
      </c>
      <c r="D389" s="85">
        <v>5288.26</v>
      </c>
      <c r="E389" s="85">
        <v>2494.84</v>
      </c>
      <c r="F389" s="85">
        <v>0.68</v>
      </c>
      <c r="G389" s="85">
        <v>3.66</v>
      </c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77"/>
      <c r="B391" s="85" t="s">
        <v>381</v>
      </c>
      <c r="C391" s="85" t="s">
        <v>770</v>
      </c>
      <c r="D391" s="85" t="s">
        <v>769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5" t="s">
        <v>830</v>
      </c>
      <c r="B392" s="85" t="s">
        <v>823</v>
      </c>
      <c r="C392" s="85">
        <v>797.59</v>
      </c>
      <c r="D392" s="85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5" t="s">
        <v>845</v>
      </c>
      <c r="B393" s="85" t="s">
        <v>823</v>
      </c>
      <c r="C393" s="85">
        <v>781.07</v>
      </c>
      <c r="D393" s="85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5" t="s">
        <v>859</v>
      </c>
      <c r="B394" s="85" t="s">
        <v>823</v>
      </c>
      <c r="C394" s="85">
        <v>830.63</v>
      </c>
      <c r="D394" s="85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5" t="s">
        <v>873</v>
      </c>
      <c r="B395" s="85" t="s">
        <v>823</v>
      </c>
      <c r="C395" s="85">
        <v>2314.16</v>
      </c>
      <c r="D395" s="85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5" t="s">
        <v>831</v>
      </c>
      <c r="B396" s="85" t="s">
        <v>823</v>
      </c>
      <c r="C396" s="85">
        <v>0</v>
      </c>
      <c r="D396" s="85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5" t="s">
        <v>844</v>
      </c>
      <c r="B397" s="85" t="s">
        <v>823</v>
      </c>
      <c r="C397" s="85">
        <v>0</v>
      </c>
      <c r="D397" s="85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5" t="s">
        <v>858</v>
      </c>
      <c r="B398" s="85" t="s">
        <v>823</v>
      </c>
      <c r="C398" s="85">
        <v>0</v>
      </c>
      <c r="D398" s="85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5" t="s">
        <v>872</v>
      </c>
      <c r="B399" s="85" t="s">
        <v>823</v>
      </c>
      <c r="C399" s="85">
        <v>789.28</v>
      </c>
      <c r="D399" s="85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5" t="s">
        <v>825</v>
      </c>
      <c r="B400" s="85" t="s">
        <v>823</v>
      </c>
      <c r="C400" s="85">
        <v>1444.52</v>
      </c>
      <c r="D400" s="85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5" t="s">
        <v>826</v>
      </c>
      <c r="B401" s="85" t="s">
        <v>823</v>
      </c>
      <c r="C401" s="85">
        <v>1468.95</v>
      </c>
      <c r="D401" s="85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5" t="s">
        <v>827</v>
      </c>
      <c r="B402" s="85" t="s">
        <v>823</v>
      </c>
      <c r="C402" s="85">
        <v>1693.97</v>
      </c>
      <c r="D402" s="85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5" t="s">
        <v>828</v>
      </c>
      <c r="B403" s="85" t="s">
        <v>823</v>
      </c>
      <c r="C403" s="85">
        <v>1684.8</v>
      </c>
      <c r="D403" s="85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5" t="s">
        <v>829</v>
      </c>
      <c r="B404" s="85" t="s">
        <v>823</v>
      </c>
      <c r="C404" s="85">
        <v>1465.9</v>
      </c>
      <c r="D404" s="85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5" t="s">
        <v>834</v>
      </c>
      <c r="B405" s="85" t="s">
        <v>823</v>
      </c>
      <c r="C405" s="85">
        <v>2010.38</v>
      </c>
      <c r="D405" s="85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5" t="s">
        <v>835</v>
      </c>
      <c r="B406" s="85" t="s">
        <v>823</v>
      </c>
      <c r="C406" s="85">
        <v>5467.18</v>
      </c>
      <c r="D406" s="85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5" t="s">
        <v>836</v>
      </c>
      <c r="B407" s="85" t="s">
        <v>823</v>
      </c>
      <c r="C407" s="85">
        <v>4269.5200000000004</v>
      </c>
      <c r="D407" s="85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5" t="s">
        <v>837</v>
      </c>
      <c r="B408" s="85" t="s">
        <v>823</v>
      </c>
      <c r="C408" s="85">
        <v>5383.06</v>
      </c>
      <c r="D408" s="85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5" t="s">
        <v>838</v>
      </c>
      <c r="B409" s="85" t="s">
        <v>823</v>
      </c>
      <c r="C409" s="85">
        <v>1596.93</v>
      </c>
      <c r="D409" s="85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5" t="s">
        <v>839</v>
      </c>
      <c r="B410" s="85" t="s">
        <v>823</v>
      </c>
      <c r="C410" s="85">
        <v>1566</v>
      </c>
      <c r="D410" s="85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5" t="s">
        <v>840</v>
      </c>
      <c r="B411" s="85" t="s">
        <v>823</v>
      </c>
      <c r="C411" s="85">
        <v>5092.88</v>
      </c>
      <c r="D411" s="85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5" t="s">
        <v>841</v>
      </c>
      <c r="B412" s="85" t="s">
        <v>823</v>
      </c>
      <c r="C412" s="85">
        <v>1113.4100000000001</v>
      </c>
      <c r="D412" s="85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5" t="s">
        <v>842</v>
      </c>
      <c r="B413" s="85" t="s">
        <v>823</v>
      </c>
      <c r="C413" s="85">
        <v>5262.09</v>
      </c>
      <c r="D413" s="85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5" t="s">
        <v>843</v>
      </c>
      <c r="B414" s="85" t="s">
        <v>823</v>
      </c>
      <c r="C414" s="85">
        <v>1500.09</v>
      </c>
      <c r="D414" s="85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5" t="s">
        <v>848</v>
      </c>
      <c r="B415" s="85" t="s">
        <v>823</v>
      </c>
      <c r="C415" s="85">
        <v>2070.79</v>
      </c>
      <c r="D415" s="85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5" t="s">
        <v>849</v>
      </c>
      <c r="B416" s="85" t="s">
        <v>823</v>
      </c>
      <c r="C416" s="85">
        <v>5645.68</v>
      </c>
      <c r="D416" s="85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5" t="s">
        <v>850</v>
      </c>
      <c r="B417" s="85" t="s">
        <v>823</v>
      </c>
      <c r="C417" s="85">
        <v>4521.16</v>
      </c>
      <c r="D417" s="85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5" t="s">
        <v>851</v>
      </c>
      <c r="B418" s="85" t="s">
        <v>823</v>
      </c>
      <c r="C418" s="85">
        <v>5626.79</v>
      </c>
      <c r="D418" s="85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5" t="s">
        <v>852</v>
      </c>
      <c r="B419" s="85" t="s">
        <v>823</v>
      </c>
      <c r="C419" s="85">
        <v>1653.43</v>
      </c>
      <c r="D419" s="85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5" t="s">
        <v>853</v>
      </c>
      <c r="B420" s="85" t="s">
        <v>823</v>
      </c>
      <c r="C420" s="85">
        <v>1629.88</v>
      </c>
      <c r="D420" s="85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5" t="s">
        <v>854</v>
      </c>
      <c r="B421" s="85" t="s">
        <v>823</v>
      </c>
      <c r="C421" s="85">
        <v>5580.99</v>
      </c>
      <c r="D421" s="85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5" t="s">
        <v>855</v>
      </c>
      <c r="B422" s="85" t="s">
        <v>823</v>
      </c>
      <c r="C422" s="85">
        <v>1428.84</v>
      </c>
      <c r="D422" s="85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5" t="s">
        <v>856</v>
      </c>
      <c r="B423" s="85" t="s">
        <v>823</v>
      </c>
      <c r="C423" s="85">
        <v>5568.79</v>
      </c>
      <c r="D423" s="85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5" t="s">
        <v>857</v>
      </c>
      <c r="B424" s="85" t="s">
        <v>823</v>
      </c>
      <c r="C424" s="85">
        <v>1575.43</v>
      </c>
      <c r="D424" s="85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5" t="s">
        <v>862</v>
      </c>
      <c r="B425" s="85" t="s">
        <v>823</v>
      </c>
      <c r="C425" s="85">
        <v>3791.76</v>
      </c>
      <c r="D425" s="85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5" t="s">
        <v>863</v>
      </c>
      <c r="B426" s="85" t="s">
        <v>823</v>
      </c>
      <c r="C426" s="85">
        <v>15601.25</v>
      </c>
      <c r="D426" s="85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5" t="s">
        <v>864</v>
      </c>
      <c r="B427" s="85" t="s">
        <v>823</v>
      </c>
      <c r="C427" s="85">
        <v>12582.86</v>
      </c>
      <c r="D427" s="85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5" t="s">
        <v>865</v>
      </c>
      <c r="B428" s="85" t="s">
        <v>823</v>
      </c>
      <c r="C428" s="85">
        <v>15590.8</v>
      </c>
      <c r="D428" s="85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5" t="s">
        <v>866</v>
      </c>
      <c r="B429" s="85" t="s">
        <v>823</v>
      </c>
      <c r="C429" s="85">
        <v>4169.79</v>
      </c>
      <c r="D429" s="85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5" t="s">
        <v>867</v>
      </c>
      <c r="B430" s="85" t="s">
        <v>823</v>
      </c>
      <c r="C430" s="85">
        <v>4151.5</v>
      </c>
      <c r="D430" s="85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5" t="s">
        <v>868</v>
      </c>
      <c r="B431" s="85" t="s">
        <v>823</v>
      </c>
      <c r="C431" s="85">
        <v>15598.24</v>
      </c>
      <c r="D431" s="85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5" t="s">
        <v>869</v>
      </c>
      <c r="B432" s="85" t="s">
        <v>823</v>
      </c>
      <c r="C432" s="85">
        <v>4232.3</v>
      </c>
      <c r="D432" s="85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5" t="s">
        <v>870</v>
      </c>
      <c r="B433" s="85" t="s">
        <v>823</v>
      </c>
      <c r="C433" s="85">
        <v>15553.53</v>
      </c>
      <c r="D433" s="85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5" t="s">
        <v>871</v>
      </c>
      <c r="B434" s="85" t="s">
        <v>823</v>
      </c>
      <c r="C434" s="85">
        <v>4119.8500000000004</v>
      </c>
      <c r="D434" s="85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5" t="s">
        <v>822</v>
      </c>
      <c r="B435" s="85" t="s">
        <v>823</v>
      </c>
      <c r="C435" s="85">
        <v>682.74</v>
      </c>
      <c r="D435" s="85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5" t="s">
        <v>832</v>
      </c>
      <c r="B436" s="85" t="s">
        <v>823</v>
      </c>
      <c r="C436" s="85">
        <v>649.53</v>
      </c>
      <c r="D436" s="85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5" t="s">
        <v>846</v>
      </c>
      <c r="B437" s="85" t="s">
        <v>823</v>
      </c>
      <c r="C437" s="85">
        <v>684.54</v>
      </c>
      <c r="D437" s="85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5" t="s">
        <v>860</v>
      </c>
      <c r="B438" s="85" t="s">
        <v>823</v>
      </c>
      <c r="C438" s="85">
        <v>2140.5500000000002</v>
      </c>
      <c r="D438" s="85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5" t="s">
        <v>824</v>
      </c>
      <c r="B439" s="85" t="s">
        <v>823</v>
      </c>
      <c r="C439" s="85">
        <v>407.58</v>
      </c>
      <c r="D439" s="85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5" t="s">
        <v>833</v>
      </c>
      <c r="B440" s="85" t="s">
        <v>823</v>
      </c>
      <c r="C440" s="85">
        <v>452.84</v>
      </c>
      <c r="D440" s="85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5" t="s">
        <v>847</v>
      </c>
      <c r="B441" s="85" t="s">
        <v>823</v>
      </c>
      <c r="C441" s="85">
        <v>491.15</v>
      </c>
      <c r="D441" s="85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5" t="s">
        <v>861</v>
      </c>
      <c r="B442" s="85" t="s">
        <v>823</v>
      </c>
      <c r="C442" s="85">
        <v>1376.86</v>
      </c>
      <c r="D442" s="85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5" t="s">
        <v>874</v>
      </c>
      <c r="B443" s="85" t="s">
        <v>875</v>
      </c>
      <c r="C443" s="85">
        <v>13040.47</v>
      </c>
      <c r="D443" s="85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5" t="s">
        <v>884</v>
      </c>
      <c r="B444" s="85" t="s">
        <v>875</v>
      </c>
      <c r="C444" s="85">
        <v>6977.13</v>
      </c>
      <c r="D444" s="85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5" t="s">
        <v>885</v>
      </c>
      <c r="B445" s="85" t="s">
        <v>875</v>
      </c>
      <c r="C445" s="85">
        <v>6517.7</v>
      </c>
      <c r="D445" s="85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5" t="s">
        <v>886</v>
      </c>
      <c r="B446" s="85" t="s">
        <v>875</v>
      </c>
      <c r="C446" s="85">
        <v>18517.599999999999</v>
      </c>
      <c r="D446" s="85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5" t="s">
        <v>876</v>
      </c>
      <c r="B447" s="85" t="s">
        <v>875</v>
      </c>
      <c r="C447" s="85">
        <v>39787.89</v>
      </c>
      <c r="D447" s="85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85" t="s">
        <v>877</v>
      </c>
      <c r="B448" s="85" t="s">
        <v>875</v>
      </c>
      <c r="C448" s="85">
        <v>1614.47</v>
      </c>
      <c r="D448" s="85">
        <v>0.8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85" t="s">
        <v>878</v>
      </c>
      <c r="B449" s="85" t="s">
        <v>875</v>
      </c>
      <c r="C449" s="85">
        <v>33262.32</v>
      </c>
      <c r="D449" s="85">
        <v>0.8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5" t="s">
        <v>879</v>
      </c>
      <c r="B450" s="85" t="s">
        <v>875</v>
      </c>
      <c r="C450" s="85">
        <v>1593.64</v>
      </c>
      <c r="D450" s="85">
        <v>0.8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5" t="s">
        <v>880</v>
      </c>
      <c r="B451" s="85" t="s">
        <v>875</v>
      </c>
      <c r="C451" s="85">
        <v>11837.87</v>
      </c>
      <c r="D451" s="85">
        <v>0.8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5" t="s">
        <v>881</v>
      </c>
      <c r="B452" s="85" t="s">
        <v>875</v>
      </c>
      <c r="C452" s="85">
        <v>45023.77</v>
      </c>
      <c r="D452" s="85">
        <v>0.8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5" t="s">
        <v>882</v>
      </c>
      <c r="B453" s="85" t="s">
        <v>875</v>
      </c>
      <c r="C453" s="85">
        <v>8815.4</v>
      </c>
      <c r="D453" s="85">
        <v>0.8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5" t="s">
        <v>883</v>
      </c>
      <c r="B454" s="85" t="s">
        <v>875</v>
      </c>
      <c r="C454" s="85">
        <v>12605.56</v>
      </c>
      <c r="D454" s="85">
        <v>0.8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77"/>
      <c r="B456" s="85" t="s">
        <v>381</v>
      </c>
      <c r="C456" s="85" t="s">
        <v>887</v>
      </c>
      <c r="D456" s="85" t="s">
        <v>888</v>
      </c>
      <c r="E456" s="85" t="s">
        <v>889</v>
      </c>
      <c r="F456" s="85" t="s">
        <v>890</v>
      </c>
      <c r="G456" s="85" t="s">
        <v>891</v>
      </c>
      <c r="H456" s="85" t="s">
        <v>892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5" t="s">
        <v>904</v>
      </c>
      <c r="B457" s="85" t="s">
        <v>894</v>
      </c>
      <c r="C457" s="85">
        <v>0.54</v>
      </c>
      <c r="D457" s="85">
        <v>49.8</v>
      </c>
      <c r="E457" s="85">
        <v>0.03</v>
      </c>
      <c r="F457" s="85">
        <v>2.5499999999999998</v>
      </c>
      <c r="G457" s="85">
        <v>1</v>
      </c>
      <c r="H457" s="85" t="s">
        <v>895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5" t="s">
        <v>919</v>
      </c>
      <c r="B458" s="85" t="s">
        <v>894</v>
      </c>
      <c r="C458" s="85">
        <v>0.54</v>
      </c>
      <c r="D458" s="85">
        <v>49.8</v>
      </c>
      <c r="E458" s="85">
        <v>0.03</v>
      </c>
      <c r="F458" s="85">
        <v>2.4900000000000002</v>
      </c>
      <c r="G458" s="85">
        <v>1</v>
      </c>
      <c r="H458" s="85" t="s">
        <v>895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5" t="s">
        <v>933</v>
      </c>
      <c r="B459" s="85" t="s">
        <v>894</v>
      </c>
      <c r="C459" s="85">
        <v>0.54</v>
      </c>
      <c r="D459" s="85">
        <v>49.8</v>
      </c>
      <c r="E459" s="85">
        <v>0.03</v>
      </c>
      <c r="F459" s="85">
        <v>2.65</v>
      </c>
      <c r="G459" s="85">
        <v>1</v>
      </c>
      <c r="H459" s="85" t="s">
        <v>895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5" t="s">
        <v>947</v>
      </c>
      <c r="B460" s="85" t="s">
        <v>894</v>
      </c>
      <c r="C460" s="85">
        <v>0.54</v>
      </c>
      <c r="D460" s="85">
        <v>49.8</v>
      </c>
      <c r="E460" s="85">
        <v>0.08</v>
      </c>
      <c r="F460" s="85">
        <v>7.39</v>
      </c>
      <c r="G460" s="85">
        <v>1</v>
      </c>
      <c r="H460" s="85" t="s">
        <v>895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5" t="s">
        <v>905</v>
      </c>
      <c r="B461" s="85" t="s">
        <v>894</v>
      </c>
      <c r="C461" s="85">
        <v>0.54</v>
      </c>
      <c r="D461" s="85">
        <v>49.8</v>
      </c>
      <c r="E461" s="85">
        <v>0</v>
      </c>
      <c r="F461" s="85">
        <v>0</v>
      </c>
      <c r="G461" s="85">
        <v>1</v>
      </c>
      <c r="H461" s="85" t="s">
        <v>895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5" t="s">
        <v>918</v>
      </c>
      <c r="B462" s="85" t="s">
        <v>894</v>
      </c>
      <c r="C462" s="85">
        <v>0.54</v>
      </c>
      <c r="D462" s="85">
        <v>49.8</v>
      </c>
      <c r="E462" s="85">
        <v>0</v>
      </c>
      <c r="F462" s="85">
        <v>0</v>
      </c>
      <c r="G462" s="85">
        <v>1</v>
      </c>
      <c r="H462" s="85" t="s">
        <v>895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5" t="s">
        <v>932</v>
      </c>
      <c r="B463" s="85" t="s">
        <v>894</v>
      </c>
      <c r="C463" s="85">
        <v>0.54</v>
      </c>
      <c r="D463" s="85">
        <v>49.8</v>
      </c>
      <c r="E463" s="85">
        <v>0</v>
      </c>
      <c r="F463" s="85">
        <v>0</v>
      </c>
      <c r="G463" s="85">
        <v>1</v>
      </c>
      <c r="H463" s="85" t="s">
        <v>895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5" t="s">
        <v>946</v>
      </c>
      <c r="B464" s="85" t="s">
        <v>894</v>
      </c>
      <c r="C464" s="85">
        <v>0.54</v>
      </c>
      <c r="D464" s="85">
        <v>49.8</v>
      </c>
      <c r="E464" s="85">
        <v>0.03</v>
      </c>
      <c r="F464" s="85">
        <v>2.52</v>
      </c>
      <c r="G464" s="85">
        <v>1</v>
      </c>
      <c r="H464" s="85" t="s">
        <v>895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5" t="s">
        <v>897</v>
      </c>
      <c r="B465" s="85" t="s">
        <v>898</v>
      </c>
      <c r="C465" s="85">
        <v>0.52</v>
      </c>
      <c r="D465" s="85">
        <v>331</v>
      </c>
      <c r="E465" s="85">
        <v>0.09</v>
      </c>
      <c r="F465" s="85">
        <v>57.17</v>
      </c>
      <c r="G465" s="85">
        <v>1</v>
      </c>
      <c r="H465" s="85" t="s">
        <v>899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5" t="s">
        <v>900</v>
      </c>
      <c r="B466" s="85" t="s">
        <v>898</v>
      </c>
      <c r="C466" s="85">
        <v>0.52</v>
      </c>
      <c r="D466" s="85">
        <v>331</v>
      </c>
      <c r="E466" s="85">
        <v>0.09</v>
      </c>
      <c r="F466" s="85">
        <v>58.31</v>
      </c>
      <c r="G466" s="85">
        <v>1</v>
      </c>
      <c r="H466" s="85" t="s">
        <v>899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5" t="s">
        <v>901</v>
      </c>
      <c r="B467" s="85" t="s">
        <v>898</v>
      </c>
      <c r="C467" s="85">
        <v>0.52</v>
      </c>
      <c r="D467" s="85">
        <v>331</v>
      </c>
      <c r="E467" s="85">
        <v>0.1</v>
      </c>
      <c r="F467" s="85">
        <v>61.92</v>
      </c>
      <c r="G467" s="85">
        <v>1</v>
      </c>
      <c r="H467" s="85" t="s">
        <v>899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5" t="s">
        <v>902</v>
      </c>
      <c r="B468" s="85" t="s">
        <v>898</v>
      </c>
      <c r="C468" s="85">
        <v>0.52</v>
      </c>
      <c r="D468" s="85">
        <v>331</v>
      </c>
      <c r="E468" s="85">
        <v>0.09</v>
      </c>
      <c r="F468" s="85">
        <v>55.02</v>
      </c>
      <c r="G468" s="85">
        <v>1</v>
      </c>
      <c r="H468" s="85" t="s">
        <v>899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5" t="s">
        <v>903</v>
      </c>
      <c r="B469" s="85" t="s">
        <v>898</v>
      </c>
      <c r="C469" s="85">
        <v>0.52</v>
      </c>
      <c r="D469" s="85">
        <v>331</v>
      </c>
      <c r="E469" s="85">
        <v>0.09</v>
      </c>
      <c r="F469" s="85">
        <v>58.01</v>
      </c>
      <c r="G469" s="85">
        <v>1</v>
      </c>
      <c r="H469" s="85" t="s">
        <v>899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5" t="s">
        <v>908</v>
      </c>
      <c r="B470" s="85" t="s">
        <v>898</v>
      </c>
      <c r="C470" s="85">
        <v>0.52</v>
      </c>
      <c r="D470" s="85">
        <v>331</v>
      </c>
      <c r="E470" s="85">
        <v>0.13</v>
      </c>
      <c r="F470" s="85">
        <v>82.4</v>
      </c>
      <c r="G470" s="85">
        <v>1</v>
      </c>
      <c r="H470" s="85" t="s">
        <v>899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5" t="s">
        <v>909</v>
      </c>
      <c r="B471" s="85" t="s">
        <v>898</v>
      </c>
      <c r="C471" s="85">
        <v>0.52</v>
      </c>
      <c r="D471" s="85">
        <v>331</v>
      </c>
      <c r="E471" s="85">
        <v>0.44</v>
      </c>
      <c r="F471" s="85">
        <v>279.69</v>
      </c>
      <c r="G471" s="85">
        <v>1</v>
      </c>
      <c r="H471" s="85" t="s">
        <v>899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5" t="s">
        <v>910</v>
      </c>
      <c r="B472" s="85" t="s">
        <v>898</v>
      </c>
      <c r="C472" s="85">
        <v>0.52</v>
      </c>
      <c r="D472" s="85">
        <v>331</v>
      </c>
      <c r="E472" s="85">
        <v>0.36</v>
      </c>
      <c r="F472" s="85">
        <v>227.91</v>
      </c>
      <c r="G472" s="85">
        <v>1</v>
      </c>
      <c r="H472" s="85" t="s">
        <v>899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5" t="s">
        <v>911</v>
      </c>
      <c r="B473" s="85" t="s">
        <v>898</v>
      </c>
      <c r="C473" s="85">
        <v>0.52</v>
      </c>
      <c r="D473" s="85">
        <v>331</v>
      </c>
      <c r="E473" s="85">
        <v>0.43</v>
      </c>
      <c r="F473" s="85">
        <v>271.25</v>
      </c>
      <c r="G473" s="85">
        <v>1</v>
      </c>
      <c r="H473" s="85" t="s">
        <v>899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5" t="s">
        <v>912</v>
      </c>
      <c r="B474" s="85" t="s">
        <v>898</v>
      </c>
      <c r="C474" s="85">
        <v>0.52</v>
      </c>
      <c r="D474" s="85">
        <v>331</v>
      </c>
      <c r="E474" s="85">
        <v>0.12</v>
      </c>
      <c r="F474" s="85">
        <v>77.290000000000006</v>
      </c>
      <c r="G474" s="85">
        <v>1</v>
      </c>
      <c r="H474" s="85" t="s">
        <v>899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5" t="s">
        <v>913</v>
      </c>
      <c r="B475" s="85" t="s">
        <v>898</v>
      </c>
      <c r="C475" s="85">
        <v>0.52</v>
      </c>
      <c r="D475" s="85">
        <v>331</v>
      </c>
      <c r="E475" s="85">
        <v>0.11</v>
      </c>
      <c r="F475" s="85">
        <v>71.489999999999995</v>
      </c>
      <c r="G475" s="85">
        <v>1</v>
      </c>
      <c r="H475" s="85" t="s">
        <v>899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5" t="s">
        <v>914</v>
      </c>
      <c r="B476" s="85" t="s">
        <v>898</v>
      </c>
      <c r="C476" s="85">
        <v>0.52</v>
      </c>
      <c r="D476" s="85">
        <v>331</v>
      </c>
      <c r="E476" s="85">
        <v>0.43</v>
      </c>
      <c r="F476" s="85">
        <v>275.89</v>
      </c>
      <c r="G476" s="85">
        <v>1</v>
      </c>
      <c r="H476" s="85" t="s">
        <v>899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5" t="s">
        <v>915</v>
      </c>
      <c r="B477" s="85" t="s">
        <v>898</v>
      </c>
      <c r="C477" s="85">
        <v>0.52</v>
      </c>
      <c r="D477" s="85">
        <v>331</v>
      </c>
      <c r="E477" s="85">
        <v>0.14000000000000001</v>
      </c>
      <c r="F477" s="85">
        <v>88.76</v>
      </c>
      <c r="G477" s="85">
        <v>1</v>
      </c>
      <c r="H477" s="85" t="s">
        <v>899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5" t="s">
        <v>916</v>
      </c>
      <c r="B478" s="85" t="s">
        <v>898</v>
      </c>
      <c r="C478" s="85">
        <v>0.52</v>
      </c>
      <c r="D478" s="85">
        <v>331</v>
      </c>
      <c r="E478" s="85">
        <v>0.39</v>
      </c>
      <c r="F478" s="85">
        <v>248.86</v>
      </c>
      <c r="G478" s="85">
        <v>1</v>
      </c>
      <c r="H478" s="85" t="s">
        <v>899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5" t="s">
        <v>917</v>
      </c>
      <c r="B479" s="85" t="s">
        <v>898</v>
      </c>
      <c r="C479" s="85">
        <v>0.52</v>
      </c>
      <c r="D479" s="85">
        <v>331</v>
      </c>
      <c r="E479" s="85">
        <v>0.11</v>
      </c>
      <c r="F479" s="85">
        <v>70.86</v>
      </c>
      <c r="G479" s="85">
        <v>1</v>
      </c>
      <c r="H479" s="85" t="s">
        <v>899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5" t="s">
        <v>922</v>
      </c>
      <c r="B480" s="85" t="s">
        <v>898</v>
      </c>
      <c r="C480" s="85">
        <v>0.52</v>
      </c>
      <c r="D480" s="85">
        <v>331</v>
      </c>
      <c r="E480" s="85">
        <v>0.13</v>
      </c>
      <c r="F480" s="85">
        <v>81.849999999999994</v>
      </c>
      <c r="G480" s="85">
        <v>1</v>
      </c>
      <c r="H480" s="85" t="s">
        <v>899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5" t="s">
        <v>923</v>
      </c>
      <c r="B481" s="85" t="s">
        <v>898</v>
      </c>
      <c r="C481" s="85">
        <v>0.52</v>
      </c>
      <c r="D481" s="85">
        <v>331</v>
      </c>
      <c r="E481" s="85">
        <v>0.44</v>
      </c>
      <c r="F481" s="85">
        <v>280.14</v>
      </c>
      <c r="G481" s="85">
        <v>1</v>
      </c>
      <c r="H481" s="85" t="s">
        <v>899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5" t="s">
        <v>924</v>
      </c>
      <c r="B482" s="85" t="s">
        <v>898</v>
      </c>
      <c r="C482" s="85">
        <v>0.52</v>
      </c>
      <c r="D482" s="85">
        <v>331</v>
      </c>
      <c r="E482" s="85">
        <v>0.37</v>
      </c>
      <c r="F482" s="85">
        <v>233.75</v>
      </c>
      <c r="G482" s="85">
        <v>1</v>
      </c>
      <c r="H482" s="85" t="s">
        <v>899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5" t="s">
        <v>925</v>
      </c>
      <c r="B483" s="85" t="s">
        <v>898</v>
      </c>
      <c r="C483" s="85">
        <v>0.52</v>
      </c>
      <c r="D483" s="85">
        <v>331</v>
      </c>
      <c r="E483" s="85">
        <v>0.44</v>
      </c>
      <c r="F483" s="85">
        <v>279.79000000000002</v>
      </c>
      <c r="G483" s="85">
        <v>1</v>
      </c>
      <c r="H483" s="85" t="s">
        <v>899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5" t="s">
        <v>926</v>
      </c>
      <c r="B484" s="85" t="s">
        <v>898</v>
      </c>
      <c r="C484" s="85">
        <v>0.52</v>
      </c>
      <c r="D484" s="85">
        <v>331</v>
      </c>
      <c r="E484" s="85">
        <v>0.13</v>
      </c>
      <c r="F484" s="85">
        <v>79.88</v>
      </c>
      <c r="G484" s="85">
        <v>1</v>
      </c>
      <c r="H484" s="85" t="s">
        <v>899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5" t="s">
        <v>927</v>
      </c>
      <c r="B485" s="85" t="s">
        <v>898</v>
      </c>
      <c r="C485" s="85">
        <v>0.52</v>
      </c>
      <c r="D485" s="85">
        <v>331</v>
      </c>
      <c r="E485" s="85">
        <v>0.12</v>
      </c>
      <c r="F485" s="85">
        <v>74.22</v>
      </c>
      <c r="G485" s="85">
        <v>1</v>
      </c>
      <c r="H485" s="85" t="s">
        <v>899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5" t="s">
        <v>928</v>
      </c>
      <c r="B486" s="85" t="s">
        <v>898</v>
      </c>
      <c r="C486" s="85">
        <v>0.52</v>
      </c>
      <c r="D486" s="85">
        <v>331</v>
      </c>
      <c r="E486" s="85">
        <v>0.41</v>
      </c>
      <c r="F486" s="85">
        <v>263.07</v>
      </c>
      <c r="G486" s="85">
        <v>1</v>
      </c>
      <c r="H486" s="85" t="s">
        <v>899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5" t="s">
        <v>929</v>
      </c>
      <c r="B487" s="85" t="s">
        <v>898</v>
      </c>
      <c r="C487" s="85">
        <v>0.52</v>
      </c>
      <c r="D487" s="85">
        <v>331</v>
      </c>
      <c r="E487" s="85">
        <v>0.11</v>
      </c>
      <c r="F487" s="85">
        <v>70.53</v>
      </c>
      <c r="G487" s="85">
        <v>1</v>
      </c>
      <c r="H487" s="85" t="s">
        <v>899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5" t="s">
        <v>930</v>
      </c>
      <c r="B488" s="85" t="s">
        <v>898</v>
      </c>
      <c r="C488" s="85">
        <v>0.52</v>
      </c>
      <c r="D488" s="85">
        <v>331</v>
      </c>
      <c r="E488" s="85">
        <v>0.41</v>
      </c>
      <c r="F488" s="85">
        <v>258.27</v>
      </c>
      <c r="G488" s="85">
        <v>1</v>
      </c>
      <c r="H488" s="85" t="s">
        <v>899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5" t="s">
        <v>931</v>
      </c>
      <c r="B489" s="85" t="s">
        <v>898</v>
      </c>
      <c r="C489" s="85">
        <v>0.52</v>
      </c>
      <c r="D489" s="85">
        <v>331</v>
      </c>
      <c r="E489" s="85">
        <v>0.12</v>
      </c>
      <c r="F489" s="85">
        <v>73.540000000000006</v>
      </c>
      <c r="G489" s="85">
        <v>1</v>
      </c>
      <c r="H489" s="85" t="s">
        <v>899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5" t="s">
        <v>936</v>
      </c>
      <c r="B490" s="85" t="s">
        <v>898</v>
      </c>
      <c r="C490" s="85">
        <v>0.52</v>
      </c>
      <c r="D490" s="85">
        <v>331</v>
      </c>
      <c r="E490" s="85">
        <v>0.16</v>
      </c>
      <c r="F490" s="85">
        <v>101.17</v>
      </c>
      <c r="G490" s="85">
        <v>1</v>
      </c>
      <c r="H490" s="85" t="s">
        <v>899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5" t="s">
        <v>937</v>
      </c>
      <c r="B491" s="85" t="s">
        <v>898</v>
      </c>
      <c r="C491" s="85">
        <v>0.52</v>
      </c>
      <c r="D491" s="85">
        <v>331</v>
      </c>
      <c r="E491" s="85">
        <v>0.59</v>
      </c>
      <c r="F491" s="85">
        <v>378.47</v>
      </c>
      <c r="G491" s="85">
        <v>1</v>
      </c>
      <c r="H491" s="85" t="s">
        <v>899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5" t="s">
        <v>938</v>
      </c>
      <c r="B492" s="85" t="s">
        <v>898</v>
      </c>
      <c r="C492" s="85">
        <v>0.52</v>
      </c>
      <c r="D492" s="85">
        <v>331</v>
      </c>
      <c r="E492" s="85">
        <v>0.49</v>
      </c>
      <c r="F492" s="85">
        <v>312.5</v>
      </c>
      <c r="G492" s="85">
        <v>1</v>
      </c>
      <c r="H492" s="85" t="s">
        <v>899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5" t="s">
        <v>939</v>
      </c>
      <c r="B493" s="85" t="s">
        <v>898</v>
      </c>
      <c r="C493" s="85">
        <v>0.52</v>
      </c>
      <c r="D493" s="85">
        <v>331</v>
      </c>
      <c r="E493" s="85">
        <v>0.6</v>
      </c>
      <c r="F493" s="85">
        <v>378.83</v>
      </c>
      <c r="G493" s="85">
        <v>1</v>
      </c>
      <c r="H493" s="85" t="s">
        <v>899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5" t="s">
        <v>940</v>
      </c>
      <c r="B494" s="85" t="s">
        <v>898</v>
      </c>
      <c r="C494" s="85">
        <v>0.52</v>
      </c>
      <c r="D494" s="85">
        <v>331</v>
      </c>
      <c r="E494" s="85">
        <v>0.17</v>
      </c>
      <c r="F494" s="85">
        <v>106.59</v>
      </c>
      <c r="G494" s="85">
        <v>1</v>
      </c>
      <c r="H494" s="85" t="s">
        <v>899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5" t="s">
        <v>941</v>
      </c>
      <c r="B495" s="85" t="s">
        <v>898</v>
      </c>
      <c r="C495" s="85">
        <v>0.52</v>
      </c>
      <c r="D495" s="85">
        <v>331</v>
      </c>
      <c r="E495" s="85">
        <v>0.16</v>
      </c>
      <c r="F495" s="85">
        <v>100.23</v>
      </c>
      <c r="G495" s="85">
        <v>1</v>
      </c>
      <c r="H495" s="85" t="s">
        <v>899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5" t="s">
        <v>942</v>
      </c>
      <c r="B496" s="85" t="s">
        <v>898</v>
      </c>
      <c r="C496" s="85">
        <v>0.52</v>
      </c>
      <c r="D496" s="85">
        <v>331</v>
      </c>
      <c r="E496" s="85">
        <v>0.56999999999999995</v>
      </c>
      <c r="F496" s="85">
        <v>360.55</v>
      </c>
      <c r="G496" s="85">
        <v>1</v>
      </c>
      <c r="H496" s="85" t="s">
        <v>899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5" t="s">
        <v>943</v>
      </c>
      <c r="B497" s="85" t="s">
        <v>898</v>
      </c>
      <c r="C497" s="85">
        <v>0.52</v>
      </c>
      <c r="D497" s="85">
        <v>331</v>
      </c>
      <c r="E497" s="85">
        <v>0.15</v>
      </c>
      <c r="F497" s="85">
        <v>96.69</v>
      </c>
      <c r="G497" s="85">
        <v>1</v>
      </c>
      <c r="H497" s="85" t="s">
        <v>899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5" t="s">
        <v>944</v>
      </c>
      <c r="B498" s="85" t="s">
        <v>898</v>
      </c>
      <c r="C498" s="85">
        <v>0.52</v>
      </c>
      <c r="D498" s="85">
        <v>331</v>
      </c>
      <c r="E498" s="85">
        <v>0.56000000000000005</v>
      </c>
      <c r="F498" s="85">
        <v>357.69</v>
      </c>
      <c r="G498" s="85">
        <v>1</v>
      </c>
      <c r="H498" s="85" t="s">
        <v>899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5" t="s">
        <v>945</v>
      </c>
      <c r="B499" s="85" t="s">
        <v>898</v>
      </c>
      <c r="C499" s="85">
        <v>0.52</v>
      </c>
      <c r="D499" s="85">
        <v>331</v>
      </c>
      <c r="E499" s="85">
        <v>0.16</v>
      </c>
      <c r="F499" s="85">
        <v>99.66</v>
      </c>
      <c r="G499" s="85">
        <v>1</v>
      </c>
      <c r="H499" s="85" t="s">
        <v>899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5" t="s">
        <v>893</v>
      </c>
      <c r="B500" s="85" t="s">
        <v>894</v>
      </c>
      <c r="C500" s="85">
        <v>0.54</v>
      </c>
      <c r="D500" s="85">
        <v>49.8</v>
      </c>
      <c r="E500" s="85">
        <v>0.02</v>
      </c>
      <c r="F500" s="85">
        <v>2.1800000000000002</v>
      </c>
      <c r="G500" s="85">
        <v>1</v>
      </c>
      <c r="H500" s="85" t="s">
        <v>895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5" t="s">
        <v>906</v>
      </c>
      <c r="B501" s="85" t="s">
        <v>894</v>
      </c>
      <c r="C501" s="85">
        <v>0.54</v>
      </c>
      <c r="D501" s="85">
        <v>49.8</v>
      </c>
      <c r="E501" s="85">
        <v>0.02</v>
      </c>
      <c r="F501" s="85">
        <v>2.0699999999999998</v>
      </c>
      <c r="G501" s="85">
        <v>1</v>
      </c>
      <c r="H501" s="85" t="s">
        <v>895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5" t="s">
        <v>920</v>
      </c>
      <c r="B502" s="85" t="s">
        <v>894</v>
      </c>
      <c r="C502" s="85">
        <v>0.54</v>
      </c>
      <c r="D502" s="85">
        <v>49.8</v>
      </c>
      <c r="E502" s="85">
        <v>0.02</v>
      </c>
      <c r="F502" s="85">
        <v>2.19</v>
      </c>
      <c r="G502" s="85">
        <v>1</v>
      </c>
      <c r="H502" s="85" t="s">
        <v>895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5" t="s">
        <v>934</v>
      </c>
      <c r="B503" s="85" t="s">
        <v>894</v>
      </c>
      <c r="C503" s="85">
        <v>0.54</v>
      </c>
      <c r="D503" s="85">
        <v>49.8</v>
      </c>
      <c r="E503" s="85">
        <v>7.0000000000000007E-2</v>
      </c>
      <c r="F503" s="85">
        <v>6.84</v>
      </c>
      <c r="G503" s="85">
        <v>1</v>
      </c>
      <c r="H503" s="85" t="s">
        <v>895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5" t="s">
        <v>896</v>
      </c>
      <c r="B504" s="85" t="s">
        <v>894</v>
      </c>
      <c r="C504" s="85">
        <v>0.54</v>
      </c>
      <c r="D504" s="85">
        <v>49.8</v>
      </c>
      <c r="E504" s="85">
        <v>0.01</v>
      </c>
      <c r="F504" s="85">
        <v>1.3</v>
      </c>
      <c r="G504" s="85">
        <v>1</v>
      </c>
      <c r="H504" s="85" t="s">
        <v>895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5" t="s">
        <v>907</v>
      </c>
      <c r="B505" s="85" t="s">
        <v>894</v>
      </c>
      <c r="C505" s="85">
        <v>0.54</v>
      </c>
      <c r="D505" s="85">
        <v>49.8</v>
      </c>
      <c r="E505" s="85">
        <v>0.02</v>
      </c>
      <c r="F505" s="85">
        <v>1.45</v>
      </c>
      <c r="G505" s="85">
        <v>1</v>
      </c>
      <c r="H505" s="85" t="s">
        <v>895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5" t="s">
        <v>921</v>
      </c>
      <c r="B506" s="85" t="s">
        <v>894</v>
      </c>
      <c r="C506" s="85">
        <v>0.54</v>
      </c>
      <c r="D506" s="85">
        <v>49.8</v>
      </c>
      <c r="E506" s="85">
        <v>0.02</v>
      </c>
      <c r="F506" s="85">
        <v>1.57</v>
      </c>
      <c r="G506" s="85">
        <v>1</v>
      </c>
      <c r="H506" s="85" t="s">
        <v>895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5" t="s">
        <v>935</v>
      </c>
      <c r="B507" s="85" t="s">
        <v>894</v>
      </c>
      <c r="C507" s="85">
        <v>0.54</v>
      </c>
      <c r="D507" s="85">
        <v>49.8</v>
      </c>
      <c r="E507" s="85">
        <v>0.05</v>
      </c>
      <c r="F507" s="85">
        <v>4.4000000000000004</v>
      </c>
      <c r="G507" s="85">
        <v>1</v>
      </c>
      <c r="H507" s="85" t="s">
        <v>895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5" t="s">
        <v>948</v>
      </c>
      <c r="B508" s="85" t="s">
        <v>894</v>
      </c>
      <c r="C508" s="85">
        <v>0.54</v>
      </c>
      <c r="D508" s="85">
        <v>622</v>
      </c>
      <c r="E508" s="85">
        <v>0.49</v>
      </c>
      <c r="F508" s="85">
        <v>570.1</v>
      </c>
      <c r="G508" s="85">
        <v>1</v>
      </c>
      <c r="H508" s="85" t="s">
        <v>949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5" t="s">
        <v>958</v>
      </c>
      <c r="B509" s="85" t="s">
        <v>894</v>
      </c>
      <c r="C509" s="85">
        <v>0.54</v>
      </c>
      <c r="D509" s="85">
        <v>622</v>
      </c>
      <c r="E509" s="85">
        <v>0.24</v>
      </c>
      <c r="F509" s="85">
        <v>272.83999999999997</v>
      </c>
      <c r="G509" s="85">
        <v>1</v>
      </c>
      <c r="H509" s="85" t="s">
        <v>949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5" t="s">
        <v>959</v>
      </c>
      <c r="B510" s="85" t="s">
        <v>894</v>
      </c>
      <c r="C510" s="85">
        <v>0.54</v>
      </c>
      <c r="D510" s="85">
        <v>622</v>
      </c>
      <c r="E510" s="85">
        <v>0.21</v>
      </c>
      <c r="F510" s="85">
        <v>248.95</v>
      </c>
      <c r="G510" s="85">
        <v>1</v>
      </c>
      <c r="H510" s="85" t="s">
        <v>949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5" t="s">
        <v>960</v>
      </c>
      <c r="B511" s="85" t="s">
        <v>894</v>
      </c>
      <c r="C511" s="85">
        <v>0.54</v>
      </c>
      <c r="D511" s="85">
        <v>622</v>
      </c>
      <c r="E511" s="85">
        <v>0.75</v>
      </c>
      <c r="F511" s="85">
        <v>872.57</v>
      </c>
      <c r="G511" s="85">
        <v>1</v>
      </c>
      <c r="H511" s="85" t="s">
        <v>949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5" t="s">
        <v>950</v>
      </c>
      <c r="B512" s="85" t="s">
        <v>894</v>
      </c>
      <c r="C512" s="85">
        <v>0.54</v>
      </c>
      <c r="D512" s="85">
        <v>622</v>
      </c>
      <c r="E512" s="85">
        <v>0.74</v>
      </c>
      <c r="F512" s="85">
        <v>853.72</v>
      </c>
      <c r="G512" s="85">
        <v>1</v>
      </c>
      <c r="H512" s="85" t="s">
        <v>949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85" t="s">
        <v>951</v>
      </c>
      <c r="B513" s="85" t="s">
        <v>894</v>
      </c>
      <c r="C513" s="85">
        <v>0.54</v>
      </c>
      <c r="D513" s="85">
        <v>622</v>
      </c>
      <c r="E513" s="85">
        <v>7.0000000000000007E-2</v>
      </c>
      <c r="F513" s="85">
        <v>83.95</v>
      </c>
      <c r="G513" s="85">
        <v>1</v>
      </c>
      <c r="H513" s="85" t="s">
        <v>949</v>
      </c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85" t="s">
        <v>952</v>
      </c>
      <c r="B514" s="85" t="s">
        <v>894</v>
      </c>
      <c r="C514" s="85">
        <v>0.54</v>
      </c>
      <c r="D514" s="85">
        <v>622</v>
      </c>
      <c r="E514" s="85">
        <v>0.43</v>
      </c>
      <c r="F514" s="85">
        <v>497.92</v>
      </c>
      <c r="G514" s="85">
        <v>1</v>
      </c>
      <c r="H514" s="85" t="s">
        <v>949</v>
      </c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5" t="s">
        <v>953</v>
      </c>
      <c r="B515" s="85" t="s">
        <v>894</v>
      </c>
      <c r="C515" s="85">
        <v>0.54</v>
      </c>
      <c r="D515" s="85">
        <v>622</v>
      </c>
      <c r="E515" s="85">
        <v>0.05</v>
      </c>
      <c r="F515" s="85">
        <v>59.47</v>
      </c>
      <c r="G515" s="85">
        <v>1</v>
      </c>
      <c r="H515" s="85" t="s">
        <v>949</v>
      </c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85" t="s">
        <v>954</v>
      </c>
      <c r="B516" s="85" t="s">
        <v>894</v>
      </c>
      <c r="C516" s="85">
        <v>0.54</v>
      </c>
      <c r="D516" s="85">
        <v>622</v>
      </c>
      <c r="E516" s="85">
        <v>0.31</v>
      </c>
      <c r="F516" s="85">
        <v>363.06</v>
      </c>
      <c r="G516" s="85">
        <v>1</v>
      </c>
      <c r="H516" s="85" t="s">
        <v>949</v>
      </c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85" t="s">
        <v>955</v>
      </c>
      <c r="B517" s="85" t="s">
        <v>894</v>
      </c>
      <c r="C517" s="85">
        <v>0.55000000000000004</v>
      </c>
      <c r="D517" s="85">
        <v>622</v>
      </c>
      <c r="E517" s="85">
        <v>1.66</v>
      </c>
      <c r="F517" s="85">
        <v>1896.38</v>
      </c>
      <c r="G517" s="85">
        <v>1</v>
      </c>
      <c r="H517" s="85" t="s">
        <v>949</v>
      </c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5" t="s">
        <v>956</v>
      </c>
      <c r="B518" s="85" t="s">
        <v>894</v>
      </c>
      <c r="C518" s="85">
        <v>0.54</v>
      </c>
      <c r="D518" s="85">
        <v>622</v>
      </c>
      <c r="E518" s="85">
        <v>0.12</v>
      </c>
      <c r="F518" s="85">
        <v>142.78</v>
      </c>
      <c r="G518" s="85">
        <v>1</v>
      </c>
      <c r="H518" s="85" t="s">
        <v>949</v>
      </c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85" t="s">
        <v>957</v>
      </c>
      <c r="B519" s="85" t="s">
        <v>894</v>
      </c>
      <c r="C519" s="85">
        <v>0.54</v>
      </c>
      <c r="D519" s="85">
        <v>622</v>
      </c>
      <c r="E519" s="85">
        <v>0.32</v>
      </c>
      <c r="F519" s="85">
        <v>368.55</v>
      </c>
      <c r="G519" s="85">
        <v>1</v>
      </c>
      <c r="H519" s="85" t="s">
        <v>949</v>
      </c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77"/>
      <c r="B521" s="85" t="s">
        <v>381</v>
      </c>
      <c r="C521" s="85" t="s">
        <v>961</v>
      </c>
      <c r="D521" s="85" t="s">
        <v>962</v>
      </c>
      <c r="E521" s="85" t="s">
        <v>963</v>
      </c>
      <c r="F521" s="85" t="s">
        <v>964</v>
      </c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5" t="s">
        <v>965</v>
      </c>
      <c r="B522" s="85" t="s">
        <v>966</v>
      </c>
      <c r="C522" s="85" t="s">
        <v>967</v>
      </c>
      <c r="D522" s="85">
        <v>179352</v>
      </c>
      <c r="E522" s="85">
        <v>84.78</v>
      </c>
      <c r="F522" s="85">
        <v>0.9</v>
      </c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77"/>
      <c r="B524" s="85" t="s">
        <v>381</v>
      </c>
      <c r="C524" s="85" t="s">
        <v>968</v>
      </c>
      <c r="D524" s="85" t="s">
        <v>969</v>
      </c>
      <c r="E524" s="85" t="s">
        <v>970</v>
      </c>
      <c r="F524" s="85" t="s">
        <v>971</v>
      </c>
      <c r="G524" s="85" t="s">
        <v>972</v>
      </c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5" t="s">
        <v>973</v>
      </c>
      <c r="B525" s="85" t="s">
        <v>974</v>
      </c>
      <c r="C525" s="85">
        <v>2</v>
      </c>
      <c r="D525" s="85">
        <v>845000</v>
      </c>
      <c r="E525" s="85">
        <v>0.8</v>
      </c>
      <c r="F525" s="85">
        <v>0.34</v>
      </c>
      <c r="G525" s="85">
        <v>0.67</v>
      </c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77"/>
      <c r="B527" s="85" t="s">
        <v>975</v>
      </c>
      <c r="C527" s="85" t="s">
        <v>976</v>
      </c>
      <c r="D527" s="85" t="s">
        <v>977</v>
      </c>
      <c r="E527" s="85" t="s">
        <v>978</v>
      </c>
      <c r="F527" s="85" t="s">
        <v>979</v>
      </c>
      <c r="G527" s="85" t="s">
        <v>980</v>
      </c>
      <c r="H527" s="85" t="s">
        <v>981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5" t="s">
        <v>982</v>
      </c>
      <c r="B528" s="85">
        <v>70146.646800000002</v>
      </c>
      <c r="C528" s="85">
        <v>115.783</v>
      </c>
      <c r="D528" s="85">
        <v>170.00380000000001</v>
      </c>
      <c r="E528" s="85">
        <v>0</v>
      </c>
      <c r="F528" s="85">
        <v>1.2999999999999999E-3</v>
      </c>
      <c r="G528" s="85">
        <v>111706.10490000001</v>
      </c>
      <c r="H528" s="85">
        <v>29258.9483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5" t="s">
        <v>983</v>
      </c>
      <c r="B529" s="85">
        <v>56604.928800000002</v>
      </c>
      <c r="C529" s="85">
        <v>93.443299999999994</v>
      </c>
      <c r="D529" s="85">
        <v>137.22399999999999</v>
      </c>
      <c r="E529" s="85">
        <v>0</v>
      </c>
      <c r="F529" s="85">
        <v>1E-3</v>
      </c>
      <c r="G529" s="85">
        <v>90167.247300000003</v>
      </c>
      <c r="H529" s="85">
        <v>23611.6996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5" t="s">
        <v>984</v>
      </c>
      <c r="B530" s="85">
        <v>50916.164799999999</v>
      </c>
      <c r="C530" s="85">
        <v>84.744699999999995</v>
      </c>
      <c r="D530" s="85">
        <v>125.6875</v>
      </c>
      <c r="E530" s="85">
        <v>0</v>
      </c>
      <c r="F530" s="85">
        <v>8.9999999999999998E-4</v>
      </c>
      <c r="G530" s="85">
        <v>82589.976699999999</v>
      </c>
      <c r="H530" s="85">
        <v>21304.916799999999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5" t="s">
        <v>985</v>
      </c>
      <c r="B531" s="85">
        <v>41835.784399999997</v>
      </c>
      <c r="C531" s="85">
        <v>70.8202</v>
      </c>
      <c r="D531" s="85">
        <v>107.1437</v>
      </c>
      <c r="E531" s="85">
        <v>0</v>
      </c>
      <c r="F531" s="85">
        <v>8.0000000000000004E-4</v>
      </c>
      <c r="G531" s="85">
        <v>70410.014899999995</v>
      </c>
      <c r="H531" s="85">
        <v>17619.044000000002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5" t="s">
        <v>391</v>
      </c>
      <c r="B532" s="85">
        <v>43662.402900000001</v>
      </c>
      <c r="C532" s="85">
        <v>75.490600000000001</v>
      </c>
      <c r="D532" s="85">
        <v>116.9609</v>
      </c>
      <c r="E532" s="85">
        <v>0</v>
      </c>
      <c r="F532" s="85">
        <v>8.9999999999999998E-4</v>
      </c>
      <c r="G532" s="85">
        <v>76868.254499999995</v>
      </c>
      <c r="H532" s="85">
        <v>18539.183400000002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5" t="s">
        <v>986</v>
      </c>
      <c r="B533" s="85">
        <v>45421.909</v>
      </c>
      <c r="C533" s="85">
        <v>79.5428</v>
      </c>
      <c r="D533" s="85">
        <v>124.96299999999999</v>
      </c>
      <c r="E533" s="85">
        <v>0</v>
      </c>
      <c r="F533" s="85">
        <v>8.9999999999999998E-4</v>
      </c>
      <c r="G533" s="85">
        <v>82131.498099999997</v>
      </c>
      <c r="H533" s="85">
        <v>19382.82</v>
      </c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5" t="s">
        <v>987</v>
      </c>
      <c r="B534" s="85">
        <v>49003.183299999997</v>
      </c>
      <c r="C534" s="85">
        <v>86.236999999999995</v>
      </c>
      <c r="D534" s="85">
        <v>136.1918</v>
      </c>
      <c r="E534" s="85">
        <v>0</v>
      </c>
      <c r="F534" s="85">
        <v>1E-3</v>
      </c>
      <c r="G534" s="85">
        <v>89513.321200000006</v>
      </c>
      <c r="H534" s="85">
        <v>20951.4506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5" t="s">
        <v>988</v>
      </c>
      <c r="B535" s="85">
        <v>48128.833299999998</v>
      </c>
      <c r="C535" s="85">
        <v>84.729900000000001</v>
      </c>
      <c r="D535" s="85">
        <v>133.86500000000001</v>
      </c>
      <c r="E535" s="85">
        <v>0</v>
      </c>
      <c r="F535" s="85">
        <v>1E-3</v>
      </c>
      <c r="G535" s="85">
        <v>87984.116299999994</v>
      </c>
      <c r="H535" s="85">
        <v>20580.649300000001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5" t="s">
        <v>989</v>
      </c>
      <c r="B536" s="85">
        <v>41287.922200000001</v>
      </c>
      <c r="C536" s="85">
        <v>71.975200000000001</v>
      </c>
      <c r="D536" s="85">
        <v>112.5211</v>
      </c>
      <c r="E536" s="85">
        <v>0</v>
      </c>
      <c r="F536" s="85">
        <v>8.0000000000000004E-4</v>
      </c>
      <c r="G536" s="85">
        <v>73952.774000000005</v>
      </c>
      <c r="H536" s="85">
        <v>17587.359199999999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85" t="s">
        <v>990</v>
      </c>
      <c r="B537" s="85">
        <v>42837.6443</v>
      </c>
      <c r="C537" s="85">
        <v>73.112399999999994</v>
      </c>
      <c r="D537" s="85">
        <v>111.6508</v>
      </c>
      <c r="E537" s="85">
        <v>0</v>
      </c>
      <c r="F537" s="85">
        <v>8.0000000000000004E-4</v>
      </c>
      <c r="G537" s="85">
        <v>73374.467099999994</v>
      </c>
      <c r="H537" s="85">
        <v>18097.963500000002</v>
      </c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85" t="s">
        <v>991</v>
      </c>
      <c r="B538" s="85">
        <v>48764.089200000002</v>
      </c>
      <c r="C538" s="85">
        <v>81.668099999999995</v>
      </c>
      <c r="D538" s="85">
        <v>122.0206</v>
      </c>
      <c r="E538" s="85">
        <v>0</v>
      </c>
      <c r="F538" s="85">
        <v>8.9999999999999998E-4</v>
      </c>
      <c r="G538" s="85">
        <v>80182.696500000005</v>
      </c>
      <c r="H538" s="85">
        <v>20452.726999999999</v>
      </c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85" t="s">
        <v>992</v>
      </c>
      <c r="B539" s="85">
        <v>63438.292399999998</v>
      </c>
      <c r="C539" s="85">
        <v>105.0275</v>
      </c>
      <c r="D539" s="85">
        <v>154.77869999999999</v>
      </c>
      <c r="E539" s="85">
        <v>0</v>
      </c>
      <c r="F539" s="85">
        <v>1.1999999999999999E-3</v>
      </c>
      <c r="G539" s="85">
        <v>101703.4518</v>
      </c>
      <c r="H539" s="85">
        <v>26491.141500000002</v>
      </c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85"/>
      <c r="B540" s="85"/>
      <c r="C540" s="85"/>
      <c r="D540" s="85"/>
      <c r="E540" s="85"/>
      <c r="F540" s="85"/>
      <c r="G540" s="85"/>
      <c r="H540" s="85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85" t="s">
        <v>993</v>
      </c>
      <c r="B541" s="85">
        <v>602047.80149999994</v>
      </c>
      <c r="C541" s="85">
        <v>1022.5748</v>
      </c>
      <c r="D541" s="85">
        <v>1553.0108</v>
      </c>
      <c r="E541" s="85">
        <v>0</v>
      </c>
      <c r="F541" s="85">
        <v>1.15E-2</v>
      </c>
      <c r="G541" s="86">
        <v>1020580</v>
      </c>
      <c r="H541" s="85">
        <v>253877.9031</v>
      </c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85" t="s">
        <v>994</v>
      </c>
      <c r="B542" s="85">
        <v>41287.922200000001</v>
      </c>
      <c r="C542" s="85">
        <v>70.8202</v>
      </c>
      <c r="D542" s="85">
        <v>107.1437</v>
      </c>
      <c r="E542" s="85">
        <v>0</v>
      </c>
      <c r="F542" s="85">
        <v>8.0000000000000004E-4</v>
      </c>
      <c r="G542" s="85">
        <v>70410.014899999995</v>
      </c>
      <c r="H542" s="85">
        <v>17587.359199999999</v>
      </c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85" t="s">
        <v>995</v>
      </c>
      <c r="B543" s="85">
        <v>70146.646800000002</v>
      </c>
      <c r="C543" s="85">
        <v>115.783</v>
      </c>
      <c r="D543" s="85">
        <v>170.00380000000001</v>
      </c>
      <c r="E543" s="85">
        <v>0</v>
      </c>
      <c r="F543" s="85">
        <v>1.2999999999999999E-3</v>
      </c>
      <c r="G543" s="85">
        <v>111706.10490000001</v>
      </c>
      <c r="H543" s="85">
        <v>29258.9483</v>
      </c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77"/>
      <c r="B545" s="85" t="s">
        <v>996</v>
      </c>
      <c r="C545" s="85" t="s">
        <v>997</v>
      </c>
      <c r="D545" s="85" t="s">
        <v>998</v>
      </c>
      <c r="E545" s="85" t="s">
        <v>999</v>
      </c>
      <c r="F545" s="85" t="s">
        <v>1000</v>
      </c>
      <c r="G545" s="85" t="s">
        <v>1001</v>
      </c>
      <c r="H545" s="85" t="s">
        <v>1002</v>
      </c>
      <c r="I545" s="85" t="s">
        <v>1003</v>
      </c>
      <c r="J545" s="85" t="s">
        <v>1004</v>
      </c>
      <c r="K545" s="85" t="s">
        <v>1005</v>
      </c>
      <c r="L545" s="85" t="s">
        <v>1006</v>
      </c>
      <c r="M545" s="85" t="s">
        <v>1007</v>
      </c>
      <c r="N545" s="85" t="s">
        <v>1008</v>
      </c>
      <c r="O545" s="85" t="s">
        <v>1009</v>
      </c>
      <c r="P545" s="85" t="s">
        <v>1010</v>
      </c>
      <c r="Q545" s="85" t="s">
        <v>1011</v>
      </c>
      <c r="R545" s="85" t="s">
        <v>1012</v>
      </c>
      <c r="S545" s="85" t="s">
        <v>1013</v>
      </c>
    </row>
    <row r="546" spans="1:19">
      <c r="A546" s="85" t="s">
        <v>982</v>
      </c>
      <c r="B546" s="86">
        <v>259206000000</v>
      </c>
      <c r="C546" s="85">
        <v>163011.89300000001</v>
      </c>
      <c r="D546" s="85" t="s">
        <v>1166</v>
      </c>
      <c r="E546" s="85">
        <v>24311.728999999999</v>
      </c>
      <c r="F546" s="85">
        <v>51279.599000000002</v>
      </c>
      <c r="G546" s="85">
        <v>7933.38</v>
      </c>
      <c r="H546" s="85">
        <v>76921.404999999999</v>
      </c>
      <c r="I546" s="85">
        <v>0</v>
      </c>
      <c r="J546" s="85">
        <v>2481</v>
      </c>
      <c r="K546" s="85">
        <v>84.778000000000006</v>
      </c>
      <c r="L546" s="85">
        <v>0</v>
      </c>
      <c r="M546" s="85">
        <v>0</v>
      </c>
      <c r="N546" s="85">
        <v>0</v>
      </c>
      <c r="O546" s="85">
        <v>0</v>
      </c>
      <c r="P546" s="85">
        <v>0</v>
      </c>
      <c r="Q546" s="85">
        <v>0</v>
      </c>
      <c r="R546" s="85">
        <v>0</v>
      </c>
      <c r="S546" s="85">
        <v>0</v>
      </c>
    </row>
    <row r="547" spans="1:19">
      <c r="A547" s="85" t="s">
        <v>983</v>
      </c>
      <c r="B547" s="86">
        <v>209226000000</v>
      </c>
      <c r="C547" s="85">
        <v>159795.076</v>
      </c>
      <c r="D547" s="85" t="s">
        <v>1065</v>
      </c>
      <c r="E547" s="85">
        <v>26328.66</v>
      </c>
      <c r="F547" s="85">
        <v>57998.832999999999</v>
      </c>
      <c r="G547" s="85">
        <v>7714.4350000000004</v>
      </c>
      <c r="H547" s="85">
        <v>67668.37</v>
      </c>
      <c r="I547" s="85">
        <v>0</v>
      </c>
      <c r="J547" s="85">
        <v>0</v>
      </c>
      <c r="K547" s="85">
        <v>84.778000000000006</v>
      </c>
      <c r="L547" s="85">
        <v>0</v>
      </c>
      <c r="M547" s="85">
        <v>0</v>
      </c>
      <c r="N547" s="85">
        <v>0</v>
      </c>
      <c r="O547" s="85">
        <v>0</v>
      </c>
      <c r="P547" s="85">
        <v>0</v>
      </c>
      <c r="Q547" s="85">
        <v>0</v>
      </c>
      <c r="R547" s="85">
        <v>0</v>
      </c>
      <c r="S547" s="85">
        <v>0</v>
      </c>
    </row>
    <row r="548" spans="1:19">
      <c r="A548" s="85" t="s">
        <v>984</v>
      </c>
      <c r="B548" s="86">
        <v>191644000000</v>
      </c>
      <c r="C548" s="85">
        <v>121183.694</v>
      </c>
      <c r="D548" s="85" t="s">
        <v>1112</v>
      </c>
      <c r="E548" s="85">
        <v>26328.66</v>
      </c>
      <c r="F548" s="85">
        <v>57998.832999999999</v>
      </c>
      <c r="G548" s="85">
        <v>6916.9520000000002</v>
      </c>
      <c r="H548" s="85">
        <v>29766.794999999998</v>
      </c>
      <c r="I548" s="85">
        <v>87.676000000000002</v>
      </c>
      <c r="J548" s="85">
        <v>0</v>
      </c>
      <c r="K548" s="85">
        <v>84.778000000000006</v>
      </c>
      <c r="L548" s="85">
        <v>0</v>
      </c>
      <c r="M548" s="85">
        <v>0</v>
      </c>
      <c r="N548" s="85">
        <v>0</v>
      </c>
      <c r="O548" s="85">
        <v>0</v>
      </c>
      <c r="P548" s="85">
        <v>0</v>
      </c>
      <c r="Q548" s="85">
        <v>0</v>
      </c>
      <c r="R548" s="85">
        <v>0</v>
      </c>
      <c r="S548" s="85">
        <v>0</v>
      </c>
    </row>
    <row r="549" spans="1:19">
      <c r="A549" s="85" t="s">
        <v>985</v>
      </c>
      <c r="B549" s="86">
        <v>163381000000</v>
      </c>
      <c r="C549" s="85">
        <v>109097.22</v>
      </c>
      <c r="D549" s="85" t="s">
        <v>1108</v>
      </c>
      <c r="E549" s="85">
        <v>26328.66</v>
      </c>
      <c r="F549" s="85">
        <v>57998.832999999999</v>
      </c>
      <c r="G549" s="85">
        <v>7051.4570000000003</v>
      </c>
      <c r="H549" s="85">
        <v>13538.816999999999</v>
      </c>
      <c r="I549" s="85">
        <v>4094.6759999999999</v>
      </c>
      <c r="J549" s="85">
        <v>0</v>
      </c>
      <c r="K549" s="85">
        <v>84.778000000000006</v>
      </c>
      <c r="L549" s="85">
        <v>0</v>
      </c>
      <c r="M549" s="85">
        <v>0</v>
      </c>
      <c r="N549" s="85">
        <v>0</v>
      </c>
      <c r="O549" s="85">
        <v>0</v>
      </c>
      <c r="P549" s="85">
        <v>0</v>
      </c>
      <c r="Q549" s="85">
        <v>0</v>
      </c>
      <c r="R549" s="85">
        <v>0</v>
      </c>
      <c r="S549" s="85">
        <v>0</v>
      </c>
    </row>
    <row r="550" spans="1:19">
      <c r="A550" s="85" t="s">
        <v>391</v>
      </c>
      <c r="B550" s="86">
        <v>178367000000</v>
      </c>
      <c r="C550" s="85">
        <v>130418.974</v>
      </c>
      <c r="D550" s="85" t="s">
        <v>1167</v>
      </c>
      <c r="E550" s="85">
        <v>36349.300999999999</v>
      </c>
      <c r="F550" s="85">
        <v>38772.135999999999</v>
      </c>
      <c r="G550" s="85">
        <v>9801.7540000000008</v>
      </c>
      <c r="H550" s="85">
        <v>0</v>
      </c>
      <c r="I550" s="85">
        <v>42930.004999999997</v>
      </c>
      <c r="J550" s="85">
        <v>2481</v>
      </c>
      <c r="K550" s="85">
        <v>84.778000000000006</v>
      </c>
      <c r="L550" s="85">
        <v>0</v>
      </c>
      <c r="M550" s="85">
        <v>0</v>
      </c>
      <c r="N550" s="85">
        <v>0</v>
      </c>
      <c r="O550" s="85">
        <v>0</v>
      </c>
      <c r="P550" s="85">
        <v>0</v>
      </c>
      <c r="Q550" s="85">
        <v>0</v>
      </c>
      <c r="R550" s="85">
        <v>0</v>
      </c>
      <c r="S550" s="85">
        <v>0</v>
      </c>
    </row>
    <row r="551" spans="1:19">
      <c r="A551" s="85" t="s">
        <v>986</v>
      </c>
      <c r="B551" s="86">
        <v>190580000000</v>
      </c>
      <c r="C551" s="85">
        <v>131981.226</v>
      </c>
      <c r="D551" s="85" t="s">
        <v>1081</v>
      </c>
      <c r="E551" s="85">
        <v>26328.66</v>
      </c>
      <c r="F551" s="85">
        <v>57998.832999999999</v>
      </c>
      <c r="G551" s="85">
        <v>9202.1659999999993</v>
      </c>
      <c r="H551" s="85">
        <v>0</v>
      </c>
      <c r="I551" s="85">
        <v>38366.788999999997</v>
      </c>
      <c r="J551" s="85">
        <v>0</v>
      </c>
      <c r="K551" s="85">
        <v>84.778000000000006</v>
      </c>
      <c r="L551" s="85">
        <v>0</v>
      </c>
      <c r="M551" s="85">
        <v>0</v>
      </c>
      <c r="N551" s="85">
        <v>0</v>
      </c>
      <c r="O551" s="85">
        <v>0</v>
      </c>
      <c r="P551" s="85">
        <v>0</v>
      </c>
      <c r="Q551" s="85">
        <v>0</v>
      </c>
      <c r="R551" s="85">
        <v>0</v>
      </c>
      <c r="S551" s="85">
        <v>0</v>
      </c>
    </row>
    <row r="552" spans="1:19">
      <c r="A552" s="85" t="s">
        <v>987</v>
      </c>
      <c r="B552" s="86">
        <v>207709000000</v>
      </c>
      <c r="C552" s="85">
        <v>136931.72500000001</v>
      </c>
      <c r="D552" s="85" t="s">
        <v>1066</v>
      </c>
      <c r="E552" s="85">
        <v>26328.66</v>
      </c>
      <c r="F552" s="85">
        <v>57998.832999999999</v>
      </c>
      <c r="G552" s="85">
        <v>9478.9369999999999</v>
      </c>
      <c r="H552" s="85">
        <v>0</v>
      </c>
      <c r="I552" s="85">
        <v>43040.517</v>
      </c>
      <c r="J552" s="85">
        <v>0</v>
      </c>
      <c r="K552" s="85">
        <v>84.778000000000006</v>
      </c>
      <c r="L552" s="85">
        <v>0</v>
      </c>
      <c r="M552" s="85">
        <v>0</v>
      </c>
      <c r="N552" s="85">
        <v>0</v>
      </c>
      <c r="O552" s="85">
        <v>0</v>
      </c>
      <c r="P552" s="85">
        <v>0</v>
      </c>
      <c r="Q552" s="85">
        <v>0</v>
      </c>
      <c r="R552" s="85">
        <v>0</v>
      </c>
      <c r="S552" s="85">
        <v>0</v>
      </c>
    </row>
    <row r="553" spans="1:19">
      <c r="A553" s="85" t="s">
        <v>988</v>
      </c>
      <c r="B553" s="86">
        <v>204161000000</v>
      </c>
      <c r="C553" s="85">
        <v>135801.834</v>
      </c>
      <c r="D553" s="85" t="s">
        <v>1051</v>
      </c>
      <c r="E553" s="85">
        <v>26328.66</v>
      </c>
      <c r="F553" s="85">
        <v>57998.832999999999</v>
      </c>
      <c r="G553" s="85">
        <v>9381.74</v>
      </c>
      <c r="H553" s="85">
        <v>0</v>
      </c>
      <c r="I553" s="85">
        <v>42007.824000000001</v>
      </c>
      <c r="J553" s="85">
        <v>0</v>
      </c>
      <c r="K553" s="85">
        <v>84.778000000000006</v>
      </c>
      <c r="L553" s="85">
        <v>0</v>
      </c>
      <c r="M553" s="85">
        <v>0</v>
      </c>
      <c r="N553" s="85">
        <v>0</v>
      </c>
      <c r="O553" s="85">
        <v>0</v>
      </c>
      <c r="P553" s="85">
        <v>0</v>
      </c>
      <c r="Q553" s="85">
        <v>0</v>
      </c>
      <c r="R553" s="85">
        <v>0</v>
      </c>
      <c r="S553" s="85">
        <v>0</v>
      </c>
    </row>
    <row r="554" spans="1:19">
      <c r="A554" s="85" t="s">
        <v>989</v>
      </c>
      <c r="B554" s="86">
        <v>171602000000</v>
      </c>
      <c r="C554" s="85">
        <v>117271.06299999999</v>
      </c>
      <c r="D554" s="85" t="s">
        <v>1057</v>
      </c>
      <c r="E554" s="85">
        <v>26328.66</v>
      </c>
      <c r="F554" s="85">
        <v>57998.832999999999</v>
      </c>
      <c r="G554" s="85">
        <v>8386.2720000000008</v>
      </c>
      <c r="H554" s="85">
        <v>0</v>
      </c>
      <c r="I554" s="85">
        <v>24472.52</v>
      </c>
      <c r="J554" s="85">
        <v>0</v>
      </c>
      <c r="K554" s="85">
        <v>84.778000000000006</v>
      </c>
      <c r="L554" s="85">
        <v>0</v>
      </c>
      <c r="M554" s="85">
        <v>0</v>
      </c>
      <c r="N554" s="85">
        <v>0</v>
      </c>
      <c r="O554" s="85">
        <v>0</v>
      </c>
      <c r="P554" s="85">
        <v>0</v>
      </c>
      <c r="Q554" s="85">
        <v>0</v>
      </c>
      <c r="R554" s="85">
        <v>0</v>
      </c>
      <c r="S554" s="85">
        <v>0</v>
      </c>
    </row>
    <row r="555" spans="1:19">
      <c r="A555" s="85" t="s">
        <v>990</v>
      </c>
      <c r="B555" s="86">
        <v>170260000000</v>
      </c>
      <c r="C555" s="85">
        <v>110072.37</v>
      </c>
      <c r="D555" s="85" t="s">
        <v>1067</v>
      </c>
      <c r="E555" s="85">
        <v>26328.66</v>
      </c>
      <c r="F555" s="85">
        <v>57998.832999999999</v>
      </c>
      <c r="G555" s="85">
        <v>7904.1940000000004</v>
      </c>
      <c r="H555" s="85">
        <v>0</v>
      </c>
      <c r="I555" s="85">
        <v>17755.904999999999</v>
      </c>
      <c r="J555" s="85">
        <v>0</v>
      </c>
      <c r="K555" s="85">
        <v>84.778000000000006</v>
      </c>
      <c r="L555" s="85">
        <v>0</v>
      </c>
      <c r="M555" s="85">
        <v>0</v>
      </c>
      <c r="N555" s="85">
        <v>0</v>
      </c>
      <c r="O555" s="85">
        <v>0</v>
      </c>
      <c r="P555" s="85">
        <v>0</v>
      </c>
      <c r="Q555" s="85">
        <v>0</v>
      </c>
      <c r="R555" s="85">
        <v>0</v>
      </c>
      <c r="S555" s="85">
        <v>0</v>
      </c>
    </row>
    <row r="556" spans="1:19">
      <c r="A556" s="85" t="s">
        <v>991</v>
      </c>
      <c r="B556" s="86">
        <v>186058000000</v>
      </c>
      <c r="C556" s="85">
        <v>120255.429</v>
      </c>
      <c r="D556" s="85" t="s">
        <v>1168</v>
      </c>
      <c r="E556" s="85">
        <v>24311.728999999999</v>
      </c>
      <c r="F556" s="85">
        <v>51279.599000000002</v>
      </c>
      <c r="G556" s="85">
        <v>7028.3580000000002</v>
      </c>
      <c r="H556" s="85">
        <v>35015.226999999999</v>
      </c>
      <c r="I556" s="85">
        <v>54.737000000000002</v>
      </c>
      <c r="J556" s="85">
        <v>2481</v>
      </c>
      <c r="K556" s="85">
        <v>84.778000000000006</v>
      </c>
      <c r="L556" s="85">
        <v>0</v>
      </c>
      <c r="M556" s="85">
        <v>0</v>
      </c>
      <c r="N556" s="85">
        <v>0</v>
      </c>
      <c r="O556" s="85">
        <v>0</v>
      </c>
      <c r="P556" s="85">
        <v>0</v>
      </c>
      <c r="Q556" s="85">
        <v>0</v>
      </c>
      <c r="R556" s="85">
        <v>0</v>
      </c>
      <c r="S556" s="85">
        <v>0</v>
      </c>
    </row>
    <row r="557" spans="1:19">
      <c r="A557" s="85" t="s">
        <v>992</v>
      </c>
      <c r="B557" s="86">
        <v>235995000000</v>
      </c>
      <c r="C557" s="85">
        <v>170593.272</v>
      </c>
      <c r="D557" s="85" t="s">
        <v>1062</v>
      </c>
      <c r="E557" s="85">
        <v>26328.66</v>
      </c>
      <c r="F557" s="85">
        <v>57998.832999999999</v>
      </c>
      <c r="G557" s="85">
        <v>7947.9690000000001</v>
      </c>
      <c r="H557" s="85">
        <v>78233.032000000007</v>
      </c>
      <c r="I557" s="85">
        <v>0</v>
      </c>
      <c r="J557" s="85">
        <v>0</v>
      </c>
      <c r="K557" s="85">
        <v>84.778000000000006</v>
      </c>
      <c r="L557" s="85">
        <v>0</v>
      </c>
      <c r="M557" s="85">
        <v>0</v>
      </c>
      <c r="N557" s="85">
        <v>0</v>
      </c>
      <c r="O557" s="85">
        <v>0</v>
      </c>
      <c r="P557" s="85">
        <v>0</v>
      </c>
      <c r="Q557" s="85">
        <v>0</v>
      </c>
      <c r="R557" s="85">
        <v>0</v>
      </c>
      <c r="S557" s="85">
        <v>0</v>
      </c>
    </row>
    <row r="558" spans="1:19">
      <c r="A558" s="85"/>
      <c r="B558" s="85"/>
      <c r="C558" s="85"/>
      <c r="D558" s="85"/>
      <c r="E558" s="85"/>
      <c r="F558" s="85"/>
      <c r="G558" s="85"/>
      <c r="H558" s="85"/>
      <c r="I558" s="85"/>
      <c r="J558" s="85"/>
      <c r="K558" s="85"/>
      <c r="L558" s="85"/>
      <c r="M558" s="85"/>
      <c r="N558" s="85"/>
      <c r="O558" s="85"/>
      <c r="P558" s="85"/>
      <c r="Q558" s="85"/>
      <c r="R558" s="85"/>
      <c r="S558" s="85"/>
    </row>
    <row r="559" spans="1:19">
      <c r="A559" s="85" t="s">
        <v>993</v>
      </c>
      <c r="B559" s="86">
        <v>2368190000000</v>
      </c>
      <c r="C559" s="85"/>
      <c r="D559" s="85"/>
      <c r="E559" s="85"/>
      <c r="F559" s="85"/>
      <c r="G559" s="85"/>
      <c r="H559" s="85"/>
      <c r="I559" s="85"/>
      <c r="J559" s="85"/>
      <c r="K559" s="85"/>
      <c r="L559" s="85">
        <v>0</v>
      </c>
      <c r="M559" s="85">
        <v>0</v>
      </c>
      <c r="N559" s="85">
        <v>0</v>
      </c>
      <c r="O559" s="85">
        <v>0</v>
      </c>
      <c r="P559" s="85">
        <v>0</v>
      </c>
      <c r="Q559" s="85">
        <v>0</v>
      </c>
      <c r="R559" s="85">
        <v>0</v>
      </c>
      <c r="S559" s="85">
        <v>0</v>
      </c>
    </row>
    <row r="560" spans="1:19">
      <c r="A560" s="85" t="s">
        <v>994</v>
      </c>
      <c r="B560" s="86">
        <v>163381000000</v>
      </c>
      <c r="C560" s="85">
        <v>109097.22</v>
      </c>
      <c r="D560" s="85"/>
      <c r="E560" s="85">
        <v>24311.728999999999</v>
      </c>
      <c r="F560" s="85">
        <v>38772.135999999999</v>
      </c>
      <c r="G560" s="85">
        <v>6916.9520000000002</v>
      </c>
      <c r="H560" s="85">
        <v>0</v>
      </c>
      <c r="I560" s="85">
        <v>0</v>
      </c>
      <c r="J560" s="85">
        <v>0</v>
      </c>
      <c r="K560" s="85">
        <v>84.778000000000006</v>
      </c>
      <c r="L560" s="85">
        <v>0</v>
      </c>
      <c r="M560" s="85">
        <v>0</v>
      </c>
      <c r="N560" s="85">
        <v>0</v>
      </c>
      <c r="O560" s="85">
        <v>0</v>
      </c>
      <c r="P560" s="85">
        <v>0</v>
      </c>
      <c r="Q560" s="85">
        <v>0</v>
      </c>
      <c r="R560" s="85">
        <v>0</v>
      </c>
      <c r="S560" s="85">
        <v>0</v>
      </c>
    </row>
    <row r="561" spans="1:19">
      <c r="A561" s="85" t="s">
        <v>995</v>
      </c>
      <c r="B561" s="86">
        <v>259206000000</v>
      </c>
      <c r="C561" s="85">
        <v>170593.272</v>
      </c>
      <c r="D561" s="85"/>
      <c r="E561" s="85">
        <v>36349.300999999999</v>
      </c>
      <c r="F561" s="85">
        <v>57998.832999999999</v>
      </c>
      <c r="G561" s="85">
        <v>9801.7540000000008</v>
      </c>
      <c r="H561" s="85">
        <v>78233.032000000007</v>
      </c>
      <c r="I561" s="85">
        <v>43040.517</v>
      </c>
      <c r="J561" s="85">
        <v>2481</v>
      </c>
      <c r="K561" s="85">
        <v>84.778000000000006</v>
      </c>
      <c r="L561" s="85">
        <v>0</v>
      </c>
      <c r="M561" s="85">
        <v>0</v>
      </c>
      <c r="N561" s="85">
        <v>0</v>
      </c>
      <c r="O561" s="85">
        <v>0</v>
      </c>
      <c r="P561" s="85">
        <v>0</v>
      </c>
      <c r="Q561" s="85">
        <v>0</v>
      </c>
      <c r="R561" s="85">
        <v>0</v>
      </c>
      <c r="S561" s="85">
        <v>0</v>
      </c>
    </row>
    <row r="562" spans="1:19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77"/>
      <c r="B563" s="85" t="s">
        <v>1024</v>
      </c>
      <c r="C563" s="85" t="s">
        <v>1025</v>
      </c>
      <c r="D563" s="85" t="s">
        <v>271</v>
      </c>
      <c r="E563" s="85" t="s">
        <v>220</v>
      </c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85" t="s">
        <v>1026</v>
      </c>
      <c r="B564" s="85">
        <v>35888.639999999999</v>
      </c>
      <c r="C564" s="85">
        <v>12649.15</v>
      </c>
      <c r="D564" s="85">
        <v>0</v>
      </c>
      <c r="E564" s="85">
        <v>48537.78</v>
      </c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85" t="s">
        <v>1027</v>
      </c>
      <c r="B565" s="85">
        <v>8.94</v>
      </c>
      <c r="C565" s="85">
        <v>3.15</v>
      </c>
      <c r="D565" s="85">
        <v>0</v>
      </c>
      <c r="E565" s="85">
        <v>12.09</v>
      </c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85" t="s">
        <v>1028</v>
      </c>
      <c r="B566" s="85">
        <v>9.08</v>
      </c>
      <c r="C566" s="85">
        <v>3.2</v>
      </c>
      <c r="D566" s="85">
        <v>0</v>
      </c>
      <c r="E566" s="85">
        <v>12.28</v>
      </c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9"/>
  <dimension ref="A1:S566"/>
  <sheetViews>
    <sheetView workbookViewId="0"/>
  </sheetViews>
  <sheetFormatPr defaultRowHeight="10.5"/>
  <cols>
    <col min="1" max="1" width="38.6640625" style="76" customWidth="1"/>
    <col min="2" max="2" width="32.5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9" width="38.33203125" style="76" customWidth="1"/>
    <col min="10" max="10" width="46.1640625" style="76" customWidth="1"/>
    <col min="11" max="11" width="36.5" style="76" customWidth="1"/>
    <col min="12" max="12" width="4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4.83203125" style="76" customWidth="1"/>
    <col min="18" max="18" width="42.6640625" style="76" customWidth="1"/>
    <col min="19" max="19" width="48.1640625" style="76" customWidth="1"/>
    <col min="20" max="27" width="9.33203125" style="76" customWidth="1"/>
    <col min="28" max="16384" width="9.33203125" style="76"/>
  </cols>
  <sheetData>
    <row r="1" spans="1:19">
      <c r="A1" s="77"/>
      <c r="B1" s="85" t="s">
        <v>423</v>
      </c>
      <c r="C1" s="85" t="s">
        <v>424</v>
      </c>
      <c r="D1" s="85" t="s">
        <v>425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5" t="s">
        <v>426</v>
      </c>
      <c r="B2" s="85">
        <v>3644.66</v>
      </c>
      <c r="C2" s="85">
        <v>908.08</v>
      </c>
      <c r="D2" s="85">
        <v>921.91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5" t="s">
        <v>427</v>
      </c>
      <c r="B3" s="85">
        <v>3644.66</v>
      </c>
      <c r="C3" s="85">
        <v>908.08</v>
      </c>
      <c r="D3" s="85">
        <v>921.91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5" t="s">
        <v>428</v>
      </c>
      <c r="B4" s="85">
        <v>9165.69</v>
      </c>
      <c r="C4" s="85">
        <v>2283.67</v>
      </c>
      <c r="D4" s="85">
        <v>2318.44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5" t="s">
        <v>429</v>
      </c>
      <c r="B5" s="85">
        <v>9165.69</v>
      </c>
      <c r="C5" s="85">
        <v>2283.67</v>
      </c>
      <c r="D5" s="85">
        <v>2318.44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7"/>
      <c r="B7" s="85" t="s">
        <v>430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5" t="s">
        <v>431</v>
      </c>
      <c r="B8" s="85">
        <v>4013.59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5" t="s">
        <v>432</v>
      </c>
      <c r="B9" s="85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5" t="s">
        <v>433</v>
      </c>
      <c r="B10" s="85">
        <v>60.2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7"/>
      <c r="B12" s="85" t="s">
        <v>434</v>
      </c>
      <c r="C12" s="85" t="s">
        <v>435</v>
      </c>
      <c r="D12" s="85" t="s">
        <v>436</v>
      </c>
      <c r="E12" s="85" t="s">
        <v>437</v>
      </c>
      <c r="F12" s="85" t="s">
        <v>438</v>
      </c>
      <c r="G12" s="85" t="s">
        <v>439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5" t="s">
        <v>336</v>
      </c>
      <c r="B13" s="85">
        <v>276.95</v>
      </c>
      <c r="C13" s="85">
        <v>582.66</v>
      </c>
      <c r="D13" s="85">
        <v>0</v>
      </c>
      <c r="E13" s="85">
        <v>0</v>
      </c>
      <c r="F13" s="85">
        <v>0</v>
      </c>
      <c r="G13" s="85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5" t="s">
        <v>337</v>
      </c>
      <c r="B14" s="85">
        <v>183.87</v>
      </c>
      <c r="C14" s="85">
        <v>0</v>
      </c>
      <c r="D14" s="85">
        <v>0</v>
      </c>
      <c r="E14" s="85">
        <v>0</v>
      </c>
      <c r="F14" s="85">
        <v>0</v>
      </c>
      <c r="G14" s="85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5" t="s">
        <v>345</v>
      </c>
      <c r="B15" s="85">
        <v>628.34</v>
      </c>
      <c r="C15" s="85">
        <v>0</v>
      </c>
      <c r="D15" s="85">
        <v>0</v>
      </c>
      <c r="E15" s="85">
        <v>0</v>
      </c>
      <c r="F15" s="85">
        <v>0</v>
      </c>
      <c r="G15" s="85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5" t="s">
        <v>346</v>
      </c>
      <c r="B16" s="85">
        <v>38.92</v>
      </c>
      <c r="C16" s="85">
        <v>0</v>
      </c>
      <c r="D16" s="85">
        <v>0</v>
      </c>
      <c r="E16" s="85">
        <v>0</v>
      </c>
      <c r="F16" s="85">
        <v>0</v>
      </c>
      <c r="G16" s="85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5" t="s">
        <v>347</v>
      </c>
      <c r="B17" s="85">
        <v>812.22</v>
      </c>
      <c r="C17" s="85">
        <v>189.48</v>
      </c>
      <c r="D17" s="85">
        <v>0</v>
      </c>
      <c r="E17" s="85">
        <v>0</v>
      </c>
      <c r="F17" s="85">
        <v>0</v>
      </c>
      <c r="G17" s="85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5" t="s">
        <v>348</v>
      </c>
      <c r="B18" s="85">
        <v>0</v>
      </c>
      <c r="C18" s="85">
        <v>0</v>
      </c>
      <c r="D18" s="85">
        <v>0</v>
      </c>
      <c r="E18" s="85">
        <v>0</v>
      </c>
      <c r="F18" s="85">
        <v>0</v>
      </c>
      <c r="G18" s="85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5" t="s">
        <v>349</v>
      </c>
      <c r="B19" s="85">
        <v>232.24</v>
      </c>
      <c r="C19" s="85">
        <v>0</v>
      </c>
      <c r="D19" s="85">
        <v>0</v>
      </c>
      <c r="E19" s="85">
        <v>0</v>
      </c>
      <c r="F19" s="85">
        <v>0</v>
      </c>
      <c r="G19" s="85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5" t="s">
        <v>350</v>
      </c>
      <c r="B20" s="85">
        <v>2.67</v>
      </c>
      <c r="C20" s="85">
        <v>0</v>
      </c>
      <c r="D20" s="85">
        <v>0</v>
      </c>
      <c r="E20" s="85">
        <v>0</v>
      </c>
      <c r="F20" s="85">
        <v>0</v>
      </c>
      <c r="G20" s="85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5" t="s">
        <v>351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5" t="s">
        <v>352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5" t="s">
        <v>331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5" t="s">
        <v>353</v>
      </c>
      <c r="B24" s="85">
        <v>0</v>
      </c>
      <c r="C24" s="85">
        <v>697.3</v>
      </c>
      <c r="D24" s="85">
        <v>0</v>
      </c>
      <c r="E24" s="85">
        <v>0</v>
      </c>
      <c r="F24" s="85">
        <v>0</v>
      </c>
      <c r="G24" s="85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5" t="s">
        <v>354</v>
      </c>
      <c r="B25" s="85">
        <v>0</v>
      </c>
      <c r="C25" s="85">
        <v>0</v>
      </c>
      <c r="D25" s="85">
        <v>0</v>
      </c>
      <c r="E25" s="85">
        <v>0</v>
      </c>
      <c r="F25" s="85">
        <v>0</v>
      </c>
      <c r="G25" s="85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5" t="s">
        <v>355</v>
      </c>
      <c r="B26" s="85">
        <v>0</v>
      </c>
      <c r="C26" s="85">
        <v>0</v>
      </c>
      <c r="D26" s="85">
        <v>0</v>
      </c>
      <c r="E26" s="85">
        <v>0</v>
      </c>
      <c r="F26" s="85">
        <v>0</v>
      </c>
      <c r="G26" s="85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5"/>
      <c r="B27" s="85"/>
      <c r="C27" s="85"/>
      <c r="D27" s="85"/>
      <c r="E27" s="85"/>
      <c r="F27" s="85"/>
      <c r="G27" s="85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5" t="s">
        <v>356</v>
      </c>
      <c r="B28" s="85">
        <v>2175.2199999999998</v>
      </c>
      <c r="C28" s="85">
        <v>1469.44</v>
      </c>
      <c r="D28" s="85">
        <v>0</v>
      </c>
      <c r="E28" s="85">
        <v>0</v>
      </c>
      <c r="F28" s="85">
        <v>0</v>
      </c>
      <c r="G28" s="85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7"/>
      <c r="B30" s="85" t="s">
        <v>430</v>
      </c>
      <c r="C30" s="85" t="s">
        <v>199</v>
      </c>
      <c r="D30" s="85" t="s">
        <v>440</v>
      </c>
      <c r="E30" s="85" t="s">
        <v>441</v>
      </c>
      <c r="F30" s="85" t="s">
        <v>442</v>
      </c>
      <c r="G30" s="85" t="s">
        <v>443</v>
      </c>
      <c r="H30" s="85" t="s">
        <v>444</v>
      </c>
      <c r="I30" s="85" t="s">
        <v>445</v>
      </c>
      <c r="J30" s="85" t="s">
        <v>446</v>
      </c>
      <c r="K30"/>
      <c r="L30"/>
      <c r="M30"/>
      <c r="N30"/>
      <c r="O30"/>
      <c r="P30"/>
      <c r="Q30"/>
      <c r="R30"/>
      <c r="S30"/>
    </row>
    <row r="31" spans="1:19">
      <c r="A31" s="85" t="s">
        <v>449</v>
      </c>
      <c r="B31" s="85">
        <v>150.51</v>
      </c>
      <c r="C31" s="85" t="s">
        <v>448</v>
      </c>
      <c r="D31" s="85">
        <v>504.62</v>
      </c>
      <c r="E31" s="85">
        <v>1</v>
      </c>
      <c r="F31" s="85">
        <v>32.700000000000003</v>
      </c>
      <c r="G31" s="85">
        <v>9.82</v>
      </c>
      <c r="H31" s="85">
        <v>5.38</v>
      </c>
      <c r="I31" s="85"/>
      <c r="J31" s="85">
        <v>0</v>
      </c>
      <c r="K31"/>
      <c r="L31"/>
      <c r="M31"/>
      <c r="N31"/>
      <c r="O31"/>
      <c r="P31"/>
      <c r="Q31"/>
      <c r="R31"/>
      <c r="S31"/>
    </row>
    <row r="32" spans="1:19">
      <c r="A32" s="85" t="s">
        <v>469</v>
      </c>
      <c r="B32" s="85">
        <v>125.42</v>
      </c>
      <c r="C32" s="85" t="s">
        <v>448</v>
      </c>
      <c r="D32" s="85">
        <v>344.05</v>
      </c>
      <c r="E32" s="85">
        <v>1</v>
      </c>
      <c r="F32" s="85">
        <v>18.39</v>
      </c>
      <c r="G32" s="85">
        <v>2.62</v>
      </c>
      <c r="H32" s="85">
        <v>5.38</v>
      </c>
      <c r="I32" s="85"/>
      <c r="J32" s="85">
        <v>0</v>
      </c>
      <c r="K32"/>
      <c r="L32"/>
      <c r="M32"/>
      <c r="N32"/>
      <c r="O32"/>
      <c r="P32"/>
      <c r="Q32"/>
      <c r="R32"/>
      <c r="S32"/>
    </row>
    <row r="33" spans="1:19">
      <c r="A33" s="85" t="s">
        <v>485</v>
      </c>
      <c r="B33" s="85">
        <v>125.42</v>
      </c>
      <c r="C33" s="85" t="s">
        <v>448</v>
      </c>
      <c r="D33" s="85">
        <v>344.05</v>
      </c>
      <c r="E33" s="85">
        <v>1</v>
      </c>
      <c r="F33" s="85">
        <v>18.39</v>
      </c>
      <c r="G33" s="85">
        <v>2.62</v>
      </c>
      <c r="H33" s="85">
        <v>5.38</v>
      </c>
      <c r="I33" s="85"/>
      <c r="J33" s="85">
        <v>0</v>
      </c>
      <c r="K33"/>
      <c r="L33"/>
      <c r="M33"/>
      <c r="N33"/>
      <c r="O33"/>
      <c r="P33"/>
      <c r="Q33"/>
      <c r="R33"/>
      <c r="S33"/>
    </row>
    <row r="34" spans="1:19">
      <c r="A34" s="85" t="s">
        <v>501</v>
      </c>
      <c r="B34" s="85">
        <v>125.42</v>
      </c>
      <c r="C34" s="85" t="s">
        <v>448</v>
      </c>
      <c r="D34" s="85">
        <v>344.05</v>
      </c>
      <c r="E34" s="85">
        <v>1</v>
      </c>
      <c r="F34" s="85">
        <v>18.39</v>
      </c>
      <c r="G34" s="85">
        <v>2.62</v>
      </c>
      <c r="H34" s="85">
        <v>5.38</v>
      </c>
      <c r="I34" s="85"/>
      <c r="J34" s="85">
        <v>0</v>
      </c>
      <c r="K34"/>
      <c r="L34"/>
      <c r="M34"/>
      <c r="N34"/>
      <c r="O34"/>
      <c r="P34"/>
      <c r="Q34"/>
      <c r="R34"/>
      <c r="S34"/>
    </row>
    <row r="35" spans="1:19">
      <c r="A35" s="85" t="s">
        <v>462</v>
      </c>
      <c r="B35" s="85">
        <v>15.05</v>
      </c>
      <c r="C35" s="85" t="s">
        <v>463</v>
      </c>
      <c r="D35" s="85">
        <v>50.46</v>
      </c>
      <c r="E35" s="85">
        <v>1</v>
      </c>
      <c r="F35" s="85">
        <v>6.13</v>
      </c>
      <c r="G35" s="85">
        <v>0</v>
      </c>
      <c r="H35" s="85">
        <v>0</v>
      </c>
      <c r="I35" s="85"/>
      <c r="J35" s="85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5" t="s">
        <v>478</v>
      </c>
      <c r="B36" s="85">
        <v>15.05</v>
      </c>
      <c r="C36" s="85" t="s">
        <v>463</v>
      </c>
      <c r="D36" s="85">
        <v>41.29</v>
      </c>
      <c r="E36" s="85">
        <v>1</v>
      </c>
      <c r="F36" s="85">
        <v>5.0199999999999996</v>
      </c>
      <c r="G36" s="85">
        <v>0</v>
      </c>
      <c r="H36" s="85">
        <v>0</v>
      </c>
      <c r="I36" s="85"/>
      <c r="J36" s="85">
        <v>0</v>
      </c>
      <c r="K36"/>
      <c r="L36"/>
      <c r="M36"/>
      <c r="N36"/>
      <c r="O36"/>
      <c r="P36"/>
      <c r="Q36"/>
      <c r="R36"/>
      <c r="S36"/>
    </row>
    <row r="37" spans="1:19">
      <c r="A37" s="85" t="s">
        <v>494</v>
      </c>
      <c r="B37" s="85">
        <v>15.05</v>
      </c>
      <c r="C37" s="85" t="s">
        <v>463</v>
      </c>
      <c r="D37" s="85">
        <v>41.29</v>
      </c>
      <c r="E37" s="85">
        <v>1</v>
      </c>
      <c r="F37" s="85">
        <v>5.0199999999999996</v>
      </c>
      <c r="G37" s="85">
        <v>0</v>
      </c>
      <c r="H37" s="85">
        <v>0</v>
      </c>
      <c r="I37" s="85"/>
      <c r="J37" s="85">
        <v>0</v>
      </c>
      <c r="K37"/>
      <c r="L37"/>
      <c r="M37"/>
      <c r="N37"/>
      <c r="O37"/>
      <c r="P37"/>
      <c r="Q37"/>
      <c r="R37"/>
      <c r="S37"/>
    </row>
    <row r="38" spans="1:19">
      <c r="A38" s="85" t="s">
        <v>510</v>
      </c>
      <c r="B38" s="85">
        <v>15.05</v>
      </c>
      <c r="C38" s="85" t="s">
        <v>463</v>
      </c>
      <c r="D38" s="85">
        <v>41.29</v>
      </c>
      <c r="E38" s="85">
        <v>1</v>
      </c>
      <c r="F38" s="85">
        <v>5.0199999999999996</v>
      </c>
      <c r="G38" s="85">
        <v>0</v>
      </c>
      <c r="H38" s="85">
        <v>0</v>
      </c>
      <c r="I38" s="85"/>
      <c r="J38" s="85">
        <v>0</v>
      </c>
      <c r="K38"/>
      <c r="L38"/>
      <c r="M38"/>
      <c r="N38"/>
      <c r="O38"/>
      <c r="P38"/>
      <c r="Q38"/>
      <c r="R38"/>
      <c r="S38"/>
    </row>
    <row r="39" spans="1:19">
      <c r="A39" s="85" t="s">
        <v>460</v>
      </c>
      <c r="B39" s="85">
        <v>32.61</v>
      </c>
      <c r="C39" s="85" t="s">
        <v>448</v>
      </c>
      <c r="D39" s="85">
        <v>109.33</v>
      </c>
      <c r="E39" s="85">
        <v>1</v>
      </c>
      <c r="F39" s="85">
        <v>13.29</v>
      </c>
      <c r="G39" s="85">
        <v>1.64</v>
      </c>
      <c r="H39" s="85">
        <v>12.9</v>
      </c>
      <c r="I39" s="85">
        <v>2.96</v>
      </c>
      <c r="J39" s="85">
        <v>77.16</v>
      </c>
      <c r="K39"/>
      <c r="L39"/>
      <c r="M39"/>
      <c r="N39"/>
      <c r="O39"/>
      <c r="P39"/>
      <c r="Q39"/>
      <c r="R39"/>
      <c r="S39"/>
    </row>
    <row r="40" spans="1:19">
      <c r="A40" s="85" t="s">
        <v>464</v>
      </c>
      <c r="B40" s="85">
        <v>32.61</v>
      </c>
      <c r="C40" s="85" t="s">
        <v>448</v>
      </c>
      <c r="D40" s="85">
        <v>109.33</v>
      </c>
      <c r="E40" s="85">
        <v>1</v>
      </c>
      <c r="F40" s="85">
        <v>13.29</v>
      </c>
      <c r="G40" s="85">
        <v>1.65</v>
      </c>
      <c r="H40" s="85">
        <v>9.6999999999999993</v>
      </c>
      <c r="I40" s="85">
        <v>2.96</v>
      </c>
      <c r="J40" s="85">
        <v>11.5</v>
      </c>
      <c r="K40"/>
      <c r="L40"/>
      <c r="M40"/>
      <c r="N40"/>
      <c r="O40"/>
      <c r="P40"/>
      <c r="Q40"/>
      <c r="R40"/>
      <c r="S40"/>
    </row>
    <row r="41" spans="1:19">
      <c r="A41" s="85" t="s">
        <v>451</v>
      </c>
      <c r="B41" s="85">
        <v>163.06</v>
      </c>
      <c r="C41" s="85" t="s">
        <v>448</v>
      </c>
      <c r="D41" s="85">
        <v>546.70000000000005</v>
      </c>
      <c r="E41" s="85">
        <v>1</v>
      </c>
      <c r="F41" s="85">
        <v>94.02</v>
      </c>
      <c r="G41" s="85">
        <v>14.83</v>
      </c>
      <c r="H41" s="85">
        <v>11.84</v>
      </c>
      <c r="I41" s="85">
        <v>3.08</v>
      </c>
      <c r="J41" s="85">
        <v>15.4</v>
      </c>
      <c r="K41"/>
      <c r="L41"/>
      <c r="M41"/>
      <c r="N41"/>
      <c r="O41"/>
      <c r="P41"/>
      <c r="Q41"/>
      <c r="R41"/>
      <c r="S41"/>
    </row>
    <row r="42" spans="1:19">
      <c r="A42" s="85" t="s">
        <v>465</v>
      </c>
      <c r="B42" s="85">
        <v>130.44</v>
      </c>
      <c r="C42" s="85" t="s">
        <v>448</v>
      </c>
      <c r="D42" s="85">
        <v>437.33</v>
      </c>
      <c r="E42" s="85">
        <v>1</v>
      </c>
      <c r="F42" s="85">
        <v>53.14</v>
      </c>
      <c r="G42" s="85">
        <v>6.58</v>
      </c>
      <c r="H42" s="85">
        <v>11.84</v>
      </c>
      <c r="I42" s="85">
        <v>13.04</v>
      </c>
      <c r="J42" s="85">
        <v>12.9</v>
      </c>
      <c r="K42"/>
      <c r="L42"/>
      <c r="M42"/>
      <c r="N42"/>
      <c r="O42"/>
      <c r="P42"/>
      <c r="Q42"/>
      <c r="R42"/>
      <c r="S42"/>
    </row>
    <row r="43" spans="1:19">
      <c r="A43" s="85" t="s">
        <v>466</v>
      </c>
      <c r="B43" s="85">
        <v>20.07</v>
      </c>
      <c r="C43" s="85" t="s">
        <v>448</v>
      </c>
      <c r="D43" s="85">
        <v>67.28</v>
      </c>
      <c r="E43" s="85">
        <v>1</v>
      </c>
      <c r="F43" s="85">
        <v>35.770000000000003</v>
      </c>
      <c r="G43" s="85">
        <v>0</v>
      </c>
      <c r="H43" s="85">
        <v>6.46</v>
      </c>
      <c r="I43" s="85"/>
      <c r="J43" s="85">
        <v>0</v>
      </c>
      <c r="K43"/>
      <c r="L43"/>
      <c r="M43"/>
      <c r="N43"/>
      <c r="O43"/>
      <c r="P43"/>
      <c r="Q43"/>
      <c r="R43"/>
      <c r="S43"/>
    </row>
    <row r="44" spans="1:19">
      <c r="A44" s="85" t="s">
        <v>483</v>
      </c>
      <c r="B44" s="85">
        <v>20.07</v>
      </c>
      <c r="C44" s="85" t="s">
        <v>448</v>
      </c>
      <c r="D44" s="85">
        <v>55.05</v>
      </c>
      <c r="E44" s="85">
        <v>1</v>
      </c>
      <c r="F44" s="85">
        <v>29.26</v>
      </c>
      <c r="G44" s="85">
        <v>0</v>
      </c>
      <c r="H44" s="85">
        <v>6.46</v>
      </c>
      <c r="I44" s="85"/>
      <c r="J44" s="85">
        <v>0</v>
      </c>
      <c r="K44"/>
      <c r="L44"/>
      <c r="M44"/>
      <c r="N44"/>
      <c r="O44"/>
      <c r="P44"/>
      <c r="Q44"/>
      <c r="R44"/>
      <c r="S44"/>
    </row>
    <row r="45" spans="1:19">
      <c r="A45" s="85" t="s">
        <v>499</v>
      </c>
      <c r="B45" s="85">
        <v>20.07</v>
      </c>
      <c r="C45" s="85" t="s">
        <v>448</v>
      </c>
      <c r="D45" s="85">
        <v>55.05</v>
      </c>
      <c r="E45" s="85">
        <v>1</v>
      </c>
      <c r="F45" s="85">
        <v>29.26</v>
      </c>
      <c r="G45" s="85">
        <v>0</v>
      </c>
      <c r="H45" s="85">
        <v>6.46</v>
      </c>
      <c r="I45" s="85"/>
      <c r="J45" s="85">
        <v>0</v>
      </c>
      <c r="K45"/>
      <c r="L45"/>
      <c r="M45"/>
      <c r="N45"/>
      <c r="O45"/>
      <c r="P45"/>
      <c r="Q45"/>
      <c r="R45"/>
      <c r="S45"/>
    </row>
    <row r="46" spans="1:19">
      <c r="A46" s="85" t="s">
        <v>515</v>
      </c>
      <c r="B46" s="85">
        <v>20.07</v>
      </c>
      <c r="C46" s="85" t="s">
        <v>448</v>
      </c>
      <c r="D46" s="85">
        <v>55.05</v>
      </c>
      <c r="E46" s="85">
        <v>1</v>
      </c>
      <c r="F46" s="85">
        <v>29.26</v>
      </c>
      <c r="G46" s="85">
        <v>0</v>
      </c>
      <c r="H46" s="85">
        <v>6.46</v>
      </c>
      <c r="I46" s="85"/>
      <c r="J46" s="85">
        <v>0</v>
      </c>
      <c r="K46"/>
      <c r="L46"/>
      <c r="M46"/>
      <c r="N46"/>
      <c r="O46"/>
      <c r="P46"/>
      <c r="Q46"/>
      <c r="R46"/>
      <c r="S46"/>
    </row>
    <row r="47" spans="1:19">
      <c r="A47" s="85" t="s">
        <v>467</v>
      </c>
      <c r="B47" s="85">
        <v>12.54</v>
      </c>
      <c r="C47" s="85" t="s">
        <v>448</v>
      </c>
      <c r="D47" s="85">
        <v>42.05</v>
      </c>
      <c r="E47" s="85">
        <v>1</v>
      </c>
      <c r="F47" s="85">
        <v>5.1100000000000003</v>
      </c>
      <c r="G47" s="85">
        <v>0</v>
      </c>
      <c r="H47" s="85">
        <v>8.6</v>
      </c>
      <c r="I47" s="85"/>
      <c r="J47" s="85">
        <v>0</v>
      </c>
      <c r="K47"/>
      <c r="L47"/>
      <c r="M47"/>
      <c r="N47"/>
      <c r="O47"/>
      <c r="P47"/>
      <c r="Q47"/>
      <c r="R47"/>
      <c r="S47"/>
    </row>
    <row r="48" spans="1:19">
      <c r="A48" s="85" t="s">
        <v>482</v>
      </c>
      <c r="B48" s="85">
        <v>12.54</v>
      </c>
      <c r="C48" s="85" t="s">
        <v>448</v>
      </c>
      <c r="D48" s="85">
        <v>34.409999999999997</v>
      </c>
      <c r="E48" s="85">
        <v>1</v>
      </c>
      <c r="F48" s="85">
        <v>4.18</v>
      </c>
      <c r="G48" s="85">
        <v>0</v>
      </c>
      <c r="H48" s="85">
        <v>8.6</v>
      </c>
      <c r="I48" s="85"/>
      <c r="J48" s="85">
        <v>0</v>
      </c>
      <c r="K48"/>
      <c r="L48"/>
      <c r="M48"/>
      <c r="N48"/>
      <c r="O48"/>
      <c r="P48"/>
      <c r="Q48"/>
      <c r="R48"/>
      <c r="S48"/>
    </row>
    <row r="49" spans="1:19">
      <c r="A49" s="85" t="s">
        <v>498</v>
      </c>
      <c r="B49" s="85">
        <v>12.54</v>
      </c>
      <c r="C49" s="85" t="s">
        <v>448</v>
      </c>
      <c r="D49" s="85">
        <v>34.409999999999997</v>
      </c>
      <c r="E49" s="85">
        <v>1</v>
      </c>
      <c r="F49" s="85">
        <v>4.18</v>
      </c>
      <c r="G49" s="85">
        <v>0</v>
      </c>
      <c r="H49" s="85">
        <v>8.6</v>
      </c>
      <c r="I49" s="85"/>
      <c r="J49" s="85">
        <v>0</v>
      </c>
      <c r="K49"/>
      <c r="L49"/>
      <c r="M49"/>
      <c r="N49"/>
      <c r="O49"/>
      <c r="P49"/>
      <c r="Q49"/>
      <c r="R49"/>
      <c r="S49"/>
    </row>
    <row r="50" spans="1:19">
      <c r="A50" s="85" t="s">
        <v>514</v>
      </c>
      <c r="B50" s="85">
        <v>12.54</v>
      </c>
      <c r="C50" s="85" t="s">
        <v>448</v>
      </c>
      <c r="D50" s="85">
        <v>34.409999999999997</v>
      </c>
      <c r="E50" s="85">
        <v>1</v>
      </c>
      <c r="F50" s="85">
        <v>4.18</v>
      </c>
      <c r="G50" s="85">
        <v>0</v>
      </c>
      <c r="H50" s="85">
        <v>8.6</v>
      </c>
      <c r="I50" s="85"/>
      <c r="J50" s="85">
        <v>0</v>
      </c>
      <c r="K50"/>
      <c r="L50"/>
      <c r="M50"/>
      <c r="N50"/>
      <c r="O50"/>
      <c r="P50"/>
      <c r="Q50"/>
      <c r="R50"/>
      <c r="S50"/>
    </row>
    <row r="51" spans="1:19">
      <c r="A51" s="85" t="s">
        <v>455</v>
      </c>
      <c r="B51" s="85">
        <v>32.61</v>
      </c>
      <c r="C51" s="85" t="s">
        <v>448</v>
      </c>
      <c r="D51" s="85">
        <v>109.34</v>
      </c>
      <c r="E51" s="85">
        <v>1</v>
      </c>
      <c r="F51" s="85">
        <v>13.29</v>
      </c>
      <c r="G51" s="85">
        <v>1.64</v>
      </c>
      <c r="H51" s="85">
        <v>11.84</v>
      </c>
      <c r="I51" s="85">
        <v>23.41</v>
      </c>
      <c r="J51" s="85">
        <v>14.3</v>
      </c>
      <c r="K51"/>
      <c r="L51"/>
      <c r="M51"/>
      <c r="N51"/>
      <c r="O51"/>
      <c r="P51"/>
      <c r="Q51"/>
      <c r="R51"/>
      <c r="S51"/>
    </row>
    <row r="52" spans="1:19">
      <c r="A52" s="85" t="s">
        <v>456</v>
      </c>
      <c r="B52" s="85">
        <v>32.61</v>
      </c>
      <c r="C52" s="85" t="s">
        <v>448</v>
      </c>
      <c r="D52" s="85">
        <v>109.34</v>
      </c>
      <c r="E52" s="85">
        <v>1</v>
      </c>
      <c r="F52" s="85">
        <v>13.29</v>
      </c>
      <c r="G52" s="85">
        <v>1.64</v>
      </c>
      <c r="H52" s="85">
        <v>11.84</v>
      </c>
      <c r="I52" s="85">
        <v>23.41</v>
      </c>
      <c r="J52" s="85">
        <v>14.3</v>
      </c>
      <c r="K52"/>
      <c r="L52"/>
      <c r="M52"/>
      <c r="N52"/>
      <c r="O52"/>
      <c r="P52"/>
      <c r="Q52"/>
      <c r="R52"/>
      <c r="S52"/>
    </row>
    <row r="53" spans="1:19">
      <c r="A53" s="85" t="s">
        <v>457</v>
      </c>
      <c r="B53" s="85">
        <v>32.61</v>
      </c>
      <c r="C53" s="85" t="s">
        <v>448</v>
      </c>
      <c r="D53" s="85">
        <v>109.34</v>
      </c>
      <c r="E53" s="85">
        <v>1</v>
      </c>
      <c r="F53" s="85">
        <v>13.29</v>
      </c>
      <c r="G53" s="85">
        <v>1.65</v>
      </c>
      <c r="H53" s="85">
        <v>11.84</v>
      </c>
      <c r="I53" s="85">
        <v>23.41</v>
      </c>
      <c r="J53" s="85">
        <v>14.3</v>
      </c>
      <c r="K53"/>
      <c r="L53"/>
      <c r="M53"/>
      <c r="N53"/>
      <c r="O53"/>
      <c r="P53"/>
      <c r="Q53"/>
      <c r="R53"/>
      <c r="S53"/>
    </row>
    <row r="54" spans="1:19">
      <c r="A54" s="85" t="s">
        <v>458</v>
      </c>
      <c r="B54" s="85">
        <v>32.61</v>
      </c>
      <c r="C54" s="85" t="s">
        <v>448</v>
      </c>
      <c r="D54" s="85">
        <v>109.33</v>
      </c>
      <c r="E54" s="85">
        <v>1</v>
      </c>
      <c r="F54" s="85">
        <v>13.29</v>
      </c>
      <c r="G54" s="85">
        <v>1.65</v>
      </c>
      <c r="H54" s="85">
        <v>11.84</v>
      </c>
      <c r="I54" s="85">
        <v>23.41</v>
      </c>
      <c r="J54" s="85">
        <v>14.3</v>
      </c>
      <c r="K54"/>
      <c r="L54"/>
      <c r="M54"/>
      <c r="N54"/>
      <c r="O54"/>
      <c r="P54"/>
      <c r="Q54"/>
      <c r="R54"/>
      <c r="S54"/>
    </row>
    <row r="55" spans="1:19">
      <c r="A55" s="85" t="s">
        <v>459</v>
      </c>
      <c r="B55" s="85">
        <v>32.61</v>
      </c>
      <c r="C55" s="85" t="s">
        <v>448</v>
      </c>
      <c r="D55" s="85">
        <v>109.33</v>
      </c>
      <c r="E55" s="85">
        <v>1</v>
      </c>
      <c r="F55" s="85">
        <v>13.29</v>
      </c>
      <c r="G55" s="85">
        <v>1.64</v>
      </c>
      <c r="H55" s="85">
        <v>11.84</v>
      </c>
      <c r="I55" s="85">
        <v>23.41</v>
      </c>
      <c r="J55" s="85">
        <v>14.3</v>
      </c>
      <c r="K55"/>
      <c r="L55"/>
      <c r="M55"/>
      <c r="N55"/>
      <c r="O55"/>
      <c r="P55"/>
      <c r="Q55"/>
      <c r="R55"/>
      <c r="S55"/>
    </row>
    <row r="56" spans="1:19">
      <c r="A56" s="85" t="s">
        <v>471</v>
      </c>
      <c r="B56" s="85">
        <v>32.61</v>
      </c>
      <c r="C56" s="85" t="s">
        <v>448</v>
      </c>
      <c r="D56" s="85">
        <v>89.46</v>
      </c>
      <c r="E56" s="85">
        <v>1</v>
      </c>
      <c r="F56" s="85">
        <v>33.450000000000003</v>
      </c>
      <c r="G56" s="85">
        <v>1.64</v>
      </c>
      <c r="H56" s="85">
        <v>11.84</v>
      </c>
      <c r="I56" s="85">
        <v>23.41</v>
      </c>
      <c r="J56" s="85">
        <v>14.3</v>
      </c>
      <c r="K56"/>
      <c r="L56"/>
      <c r="M56"/>
      <c r="N56"/>
      <c r="O56"/>
      <c r="P56"/>
      <c r="Q56"/>
      <c r="R56"/>
      <c r="S56"/>
    </row>
    <row r="57" spans="1:19">
      <c r="A57" s="85" t="s">
        <v>472</v>
      </c>
      <c r="B57" s="85">
        <v>130.44999999999999</v>
      </c>
      <c r="C57" s="85" t="s">
        <v>448</v>
      </c>
      <c r="D57" s="85">
        <v>357.84</v>
      </c>
      <c r="E57" s="85">
        <v>1</v>
      </c>
      <c r="F57" s="85">
        <v>43.48</v>
      </c>
      <c r="G57" s="85">
        <v>6.58</v>
      </c>
      <c r="H57" s="85">
        <v>11.84</v>
      </c>
      <c r="I57" s="85">
        <v>23.41</v>
      </c>
      <c r="J57" s="85">
        <v>14.3</v>
      </c>
      <c r="K57"/>
      <c r="L57"/>
      <c r="M57"/>
      <c r="N57"/>
      <c r="O57"/>
      <c r="P57"/>
      <c r="Q57"/>
      <c r="R57"/>
      <c r="S57"/>
    </row>
    <row r="58" spans="1:19">
      <c r="A58" s="85" t="s">
        <v>473</v>
      </c>
      <c r="B58" s="85">
        <v>105.36</v>
      </c>
      <c r="C58" s="85" t="s">
        <v>448</v>
      </c>
      <c r="D58" s="85">
        <v>289.02</v>
      </c>
      <c r="E58" s="85">
        <v>1</v>
      </c>
      <c r="F58" s="85">
        <v>35.119999999999997</v>
      </c>
      <c r="G58" s="85">
        <v>6.7</v>
      </c>
      <c r="H58" s="85">
        <v>11.84</v>
      </c>
      <c r="I58" s="85">
        <v>21.74</v>
      </c>
      <c r="J58" s="85">
        <v>14.3</v>
      </c>
      <c r="K58"/>
      <c r="L58"/>
      <c r="M58"/>
      <c r="N58"/>
      <c r="O58"/>
      <c r="P58"/>
      <c r="Q58"/>
      <c r="R58"/>
      <c r="S58"/>
    </row>
    <row r="59" spans="1:19">
      <c r="A59" s="85" t="s">
        <v>474</v>
      </c>
      <c r="B59" s="85">
        <v>130.44999999999999</v>
      </c>
      <c r="C59" s="85" t="s">
        <v>448</v>
      </c>
      <c r="D59" s="85">
        <v>357.84</v>
      </c>
      <c r="E59" s="85">
        <v>1</v>
      </c>
      <c r="F59" s="85">
        <v>43.48</v>
      </c>
      <c r="G59" s="85">
        <v>6.58</v>
      </c>
      <c r="H59" s="85">
        <v>11.84</v>
      </c>
      <c r="I59" s="85">
        <v>23.41</v>
      </c>
      <c r="J59" s="85">
        <v>14.3</v>
      </c>
      <c r="K59"/>
      <c r="L59"/>
      <c r="M59"/>
      <c r="N59"/>
      <c r="O59"/>
      <c r="P59"/>
      <c r="Q59"/>
      <c r="R59"/>
      <c r="S59"/>
    </row>
    <row r="60" spans="1:19">
      <c r="A60" s="85" t="s">
        <v>475</v>
      </c>
      <c r="B60" s="85">
        <v>32.61</v>
      </c>
      <c r="C60" s="85" t="s">
        <v>448</v>
      </c>
      <c r="D60" s="85">
        <v>89.46</v>
      </c>
      <c r="E60" s="85">
        <v>1</v>
      </c>
      <c r="F60" s="85">
        <v>10.87</v>
      </c>
      <c r="G60" s="85">
        <v>1.65</v>
      </c>
      <c r="H60" s="85">
        <v>11.84</v>
      </c>
      <c r="I60" s="85">
        <v>23.41</v>
      </c>
      <c r="J60" s="85">
        <v>14.3</v>
      </c>
      <c r="K60"/>
      <c r="L60"/>
      <c r="M60"/>
      <c r="N60"/>
      <c r="O60"/>
      <c r="P60"/>
      <c r="Q60"/>
      <c r="R60"/>
      <c r="S60"/>
    </row>
    <row r="61" spans="1:19">
      <c r="A61" s="85" t="s">
        <v>476</v>
      </c>
      <c r="B61" s="85">
        <v>32.61</v>
      </c>
      <c r="C61" s="85" t="s">
        <v>448</v>
      </c>
      <c r="D61" s="85">
        <v>89.45</v>
      </c>
      <c r="E61" s="85">
        <v>1</v>
      </c>
      <c r="F61" s="85">
        <v>10.87</v>
      </c>
      <c r="G61" s="85">
        <v>1.65</v>
      </c>
      <c r="H61" s="85">
        <v>11.84</v>
      </c>
      <c r="I61" s="85">
        <v>23.41</v>
      </c>
      <c r="J61" s="85">
        <v>14.3</v>
      </c>
      <c r="K61"/>
      <c r="L61"/>
      <c r="M61"/>
      <c r="N61"/>
      <c r="O61"/>
      <c r="P61"/>
      <c r="Q61"/>
      <c r="R61"/>
      <c r="S61"/>
    </row>
    <row r="62" spans="1:19">
      <c r="A62" s="85" t="s">
        <v>477</v>
      </c>
      <c r="B62" s="85">
        <v>130.44</v>
      </c>
      <c r="C62" s="85" t="s">
        <v>448</v>
      </c>
      <c r="D62" s="85">
        <v>357.81</v>
      </c>
      <c r="E62" s="85">
        <v>1</v>
      </c>
      <c r="F62" s="85">
        <v>43.48</v>
      </c>
      <c r="G62" s="85">
        <v>6.58</v>
      </c>
      <c r="H62" s="85">
        <v>11.84</v>
      </c>
      <c r="I62" s="85">
        <v>23.41</v>
      </c>
      <c r="J62" s="85">
        <v>14.3</v>
      </c>
      <c r="K62"/>
      <c r="L62"/>
      <c r="M62"/>
      <c r="N62"/>
      <c r="O62"/>
      <c r="P62"/>
      <c r="Q62"/>
      <c r="R62"/>
      <c r="S62"/>
    </row>
    <row r="63" spans="1:19">
      <c r="A63" s="85" t="s">
        <v>479</v>
      </c>
      <c r="B63" s="85">
        <v>32.61</v>
      </c>
      <c r="C63" s="85" t="s">
        <v>448</v>
      </c>
      <c r="D63" s="85">
        <v>89.45</v>
      </c>
      <c r="E63" s="85">
        <v>1</v>
      </c>
      <c r="F63" s="85">
        <v>10.87</v>
      </c>
      <c r="G63" s="85">
        <v>1.65</v>
      </c>
      <c r="H63" s="85">
        <v>11.84</v>
      </c>
      <c r="I63" s="85">
        <v>23.41</v>
      </c>
      <c r="J63" s="85">
        <v>14.3</v>
      </c>
      <c r="K63"/>
      <c r="L63"/>
      <c r="M63"/>
      <c r="N63"/>
      <c r="O63"/>
      <c r="P63"/>
      <c r="Q63"/>
      <c r="R63"/>
      <c r="S63"/>
    </row>
    <row r="64" spans="1:19">
      <c r="A64" s="85" t="s">
        <v>480</v>
      </c>
      <c r="B64" s="85">
        <v>130.44</v>
      </c>
      <c r="C64" s="85" t="s">
        <v>448</v>
      </c>
      <c r="D64" s="85">
        <v>357.81</v>
      </c>
      <c r="E64" s="85">
        <v>1</v>
      </c>
      <c r="F64" s="85">
        <v>43.48</v>
      </c>
      <c r="G64" s="85">
        <v>6.58</v>
      </c>
      <c r="H64" s="85">
        <v>11.84</v>
      </c>
      <c r="I64" s="85">
        <v>23.41</v>
      </c>
      <c r="J64" s="85">
        <v>14.3</v>
      </c>
      <c r="K64"/>
      <c r="L64"/>
      <c r="M64"/>
      <c r="N64"/>
      <c r="O64"/>
      <c r="P64"/>
      <c r="Q64"/>
      <c r="R64"/>
      <c r="S64"/>
    </row>
    <row r="65" spans="1:19">
      <c r="A65" s="85" t="s">
        <v>481</v>
      </c>
      <c r="B65" s="85">
        <v>32.61</v>
      </c>
      <c r="C65" s="85" t="s">
        <v>448</v>
      </c>
      <c r="D65" s="85">
        <v>89.45</v>
      </c>
      <c r="E65" s="85">
        <v>1</v>
      </c>
      <c r="F65" s="85">
        <v>10.87</v>
      </c>
      <c r="G65" s="85">
        <v>1.64</v>
      </c>
      <c r="H65" s="85">
        <v>11.84</v>
      </c>
      <c r="I65" s="85">
        <v>23.41</v>
      </c>
      <c r="J65" s="85">
        <v>14.3</v>
      </c>
      <c r="K65"/>
      <c r="L65"/>
      <c r="M65"/>
      <c r="N65"/>
      <c r="O65"/>
      <c r="P65"/>
      <c r="Q65"/>
      <c r="R65"/>
      <c r="S65"/>
    </row>
    <row r="66" spans="1:19">
      <c r="A66" s="85" t="s">
        <v>487</v>
      </c>
      <c r="B66" s="85">
        <v>32.61</v>
      </c>
      <c r="C66" s="85" t="s">
        <v>448</v>
      </c>
      <c r="D66" s="85">
        <v>89.46</v>
      </c>
      <c r="E66" s="85">
        <v>1</v>
      </c>
      <c r="F66" s="85">
        <v>33.450000000000003</v>
      </c>
      <c r="G66" s="85">
        <v>1.64</v>
      </c>
      <c r="H66" s="85">
        <v>11.84</v>
      </c>
      <c r="I66" s="85">
        <v>23.41</v>
      </c>
      <c r="J66" s="85">
        <v>14.3</v>
      </c>
      <c r="K66"/>
      <c r="L66"/>
      <c r="M66"/>
      <c r="N66"/>
      <c r="O66"/>
      <c r="P66"/>
      <c r="Q66"/>
      <c r="R66"/>
      <c r="S66"/>
    </row>
    <row r="67" spans="1:19">
      <c r="A67" s="85" t="s">
        <v>488</v>
      </c>
      <c r="B67" s="85">
        <v>130.44999999999999</v>
      </c>
      <c r="C67" s="85" t="s">
        <v>448</v>
      </c>
      <c r="D67" s="85">
        <v>357.84</v>
      </c>
      <c r="E67" s="85">
        <v>1</v>
      </c>
      <c r="F67" s="85">
        <v>43.48</v>
      </c>
      <c r="G67" s="85">
        <v>6.58</v>
      </c>
      <c r="H67" s="85">
        <v>11.84</v>
      </c>
      <c r="I67" s="85">
        <v>23.41</v>
      </c>
      <c r="J67" s="85">
        <v>14.3</v>
      </c>
      <c r="K67"/>
      <c r="L67"/>
      <c r="M67"/>
      <c r="N67"/>
      <c r="O67"/>
      <c r="P67"/>
      <c r="Q67"/>
      <c r="R67"/>
      <c r="S67"/>
    </row>
    <row r="68" spans="1:19">
      <c r="A68" s="85" t="s">
        <v>489</v>
      </c>
      <c r="B68" s="85">
        <v>105.36</v>
      </c>
      <c r="C68" s="85" t="s">
        <v>448</v>
      </c>
      <c r="D68" s="85">
        <v>289.02</v>
      </c>
      <c r="E68" s="85">
        <v>1</v>
      </c>
      <c r="F68" s="85">
        <v>35.119999999999997</v>
      </c>
      <c r="G68" s="85">
        <v>6.7</v>
      </c>
      <c r="H68" s="85">
        <v>11.84</v>
      </c>
      <c r="I68" s="85">
        <v>21.74</v>
      </c>
      <c r="J68" s="85">
        <v>14.3</v>
      </c>
      <c r="K68"/>
      <c r="L68"/>
      <c r="M68"/>
      <c r="N68"/>
      <c r="O68"/>
      <c r="P68"/>
      <c r="Q68"/>
      <c r="R68"/>
      <c r="S68"/>
    </row>
    <row r="69" spans="1:19">
      <c r="A69" s="85" t="s">
        <v>490</v>
      </c>
      <c r="B69" s="85">
        <v>130.44999999999999</v>
      </c>
      <c r="C69" s="85" t="s">
        <v>448</v>
      </c>
      <c r="D69" s="85">
        <v>357.84</v>
      </c>
      <c r="E69" s="85">
        <v>1</v>
      </c>
      <c r="F69" s="85">
        <v>43.48</v>
      </c>
      <c r="G69" s="85">
        <v>6.58</v>
      </c>
      <c r="H69" s="85">
        <v>11.84</v>
      </c>
      <c r="I69" s="85">
        <v>23.41</v>
      </c>
      <c r="J69" s="85">
        <v>14.3</v>
      </c>
      <c r="K69"/>
      <c r="L69"/>
      <c r="M69"/>
      <c r="N69"/>
      <c r="O69"/>
      <c r="P69"/>
      <c r="Q69"/>
      <c r="R69"/>
      <c r="S69"/>
    </row>
    <row r="70" spans="1:19">
      <c r="A70" s="85" t="s">
        <v>491</v>
      </c>
      <c r="B70" s="85">
        <v>32.61</v>
      </c>
      <c r="C70" s="85" t="s">
        <v>448</v>
      </c>
      <c r="D70" s="85">
        <v>89.46</v>
      </c>
      <c r="E70" s="85">
        <v>1</v>
      </c>
      <c r="F70" s="85">
        <v>10.87</v>
      </c>
      <c r="G70" s="85">
        <v>1.65</v>
      </c>
      <c r="H70" s="85">
        <v>11.84</v>
      </c>
      <c r="I70" s="85">
        <v>23.41</v>
      </c>
      <c r="J70" s="85">
        <v>14.3</v>
      </c>
      <c r="K70"/>
      <c r="L70"/>
      <c r="M70"/>
      <c r="N70"/>
      <c r="O70"/>
      <c r="P70"/>
      <c r="Q70"/>
      <c r="R70"/>
      <c r="S70"/>
    </row>
    <row r="71" spans="1:19">
      <c r="A71" s="85" t="s">
        <v>492</v>
      </c>
      <c r="B71" s="85">
        <v>32.61</v>
      </c>
      <c r="C71" s="85" t="s">
        <v>448</v>
      </c>
      <c r="D71" s="85">
        <v>89.45</v>
      </c>
      <c r="E71" s="85">
        <v>1</v>
      </c>
      <c r="F71" s="85">
        <v>10.87</v>
      </c>
      <c r="G71" s="85">
        <v>1.65</v>
      </c>
      <c r="H71" s="85">
        <v>11.84</v>
      </c>
      <c r="I71" s="85">
        <v>23.41</v>
      </c>
      <c r="J71" s="85">
        <v>14.3</v>
      </c>
      <c r="K71"/>
      <c r="L71"/>
      <c r="M71"/>
      <c r="N71"/>
      <c r="O71"/>
      <c r="P71"/>
      <c r="Q71"/>
      <c r="R71"/>
      <c r="S71"/>
    </row>
    <row r="72" spans="1:19">
      <c r="A72" s="85" t="s">
        <v>493</v>
      </c>
      <c r="B72" s="85">
        <v>130.44</v>
      </c>
      <c r="C72" s="85" t="s">
        <v>448</v>
      </c>
      <c r="D72" s="85">
        <v>357.81</v>
      </c>
      <c r="E72" s="85">
        <v>1</v>
      </c>
      <c r="F72" s="85">
        <v>43.48</v>
      </c>
      <c r="G72" s="85">
        <v>6.58</v>
      </c>
      <c r="H72" s="85">
        <v>11.84</v>
      </c>
      <c r="I72" s="85">
        <v>23.41</v>
      </c>
      <c r="J72" s="85">
        <v>14.3</v>
      </c>
      <c r="K72"/>
      <c r="L72"/>
      <c r="M72"/>
      <c r="N72"/>
      <c r="O72"/>
      <c r="P72"/>
      <c r="Q72"/>
      <c r="R72"/>
      <c r="S72"/>
    </row>
    <row r="73" spans="1:19">
      <c r="A73" s="85" t="s">
        <v>495</v>
      </c>
      <c r="B73" s="85">
        <v>32.61</v>
      </c>
      <c r="C73" s="85" t="s">
        <v>448</v>
      </c>
      <c r="D73" s="85">
        <v>89.45</v>
      </c>
      <c r="E73" s="85">
        <v>1</v>
      </c>
      <c r="F73" s="85">
        <v>10.87</v>
      </c>
      <c r="G73" s="85">
        <v>1.65</v>
      </c>
      <c r="H73" s="85">
        <v>11.84</v>
      </c>
      <c r="I73" s="85">
        <v>23.41</v>
      </c>
      <c r="J73" s="85">
        <v>14.3</v>
      </c>
      <c r="K73"/>
      <c r="L73"/>
      <c r="M73"/>
      <c r="N73"/>
      <c r="O73"/>
      <c r="P73"/>
      <c r="Q73"/>
      <c r="R73"/>
      <c r="S73"/>
    </row>
    <row r="74" spans="1:19">
      <c r="A74" s="85" t="s">
        <v>496</v>
      </c>
      <c r="B74" s="85">
        <v>130.44</v>
      </c>
      <c r="C74" s="85" t="s">
        <v>448</v>
      </c>
      <c r="D74" s="85">
        <v>357.81</v>
      </c>
      <c r="E74" s="85">
        <v>1</v>
      </c>
      <c r="F74" s="85">
        <v>43.48</v>
      </c>
      <c r="G74" s="85">
        <v>6.58</v>
      </c>
      <c r="H74" s="85">
        <v>11.84</v>
      </c>
      <c r="I74" s="85">
        <v>23.41</v>
      </c>
      <c r="J74" s="85">
        <v>14.3</v>
      </c>
      <c r="K74"/>
      <c r="L74"/>
      <c r="M74"/>
      <c r="N74"/>
      <c r="O74"/>
      <c r="P74"/>
      <c r="Q74"/>
      <c r="R74"/>
      <c r="S74"/>
    </row>
    <row r="75" spans="1:19">
      <c r="A75" s="85" t="s">
        <v>497</v>
      </c>
      <c r="B75" s="85">
        <v>32.61</v>
      </c>
      <c r="C75" s="85" t="s">
        <v>448</v>
      </c>
      <c r="D75" s="85">
        <v>89.45</v>
      </c>
      <c r="E75" s="85">
        <v>1</v>
      </c>
      <c r="F75" s="85">
        <v>10.87</v>
      </c>
      <c r="G75" s="85">
        <v>1.64</v>
      </c>
      <c r="H75" s="85">
        <v>11.84</v>
      </c>
      <c r="I75" s="85">
        <v>23.41</v>
      </c>
      <c r="J75" s="85">
        <v>14.3</v>
      </c>
      <c r="K75"/>
      <c r="L75"/>
      <c r="M75"/>
      <c r="N75"/>
      <c r="O75"/>
      <c r="P75"/>
      <c r="Q75"/>
      <c r="R75"/>
      <c r="S75"/>
    </row>
    <row r="76" spans="1:19">
      <c r="A76" s="85" t="s">
        <v>503</v>
      </c>
      <c r="B76" s="85">
        <v>32.61</v>
      </c>
      <c r="C76" s="85" t="s">
        <v>448</v>
      </c>
      <c r="D76" s="85">
        <v>89.46</v>
      </c>
      <c r="E76" s="85">
        <v>1</v>
      </c>
      <c r="F76" s="85">
        <v>33.450000000000003</v>
      </c>
      <c r="G76" s="85">
        <v>1.64</v>
      </c>
      <c r="H76" s="85">
        <v>11.84</v>
      </c>
      <c r="I76" s="85">
        <v>23.41</v>
      </c>
      <c r="J76" s="85">
        <v>14.3</v>
      </c>
      <c r="K76"/>
      <c r="L76"/>
      <c r="M76"/>
      <c r="N76"/>
      <c r="O76"/>
      <c r="P76"/>
      <c r="Q76"/>
      <c r="R76"/>
      <c r="S76"/>
    </row>
    <row r="77" spans="1:19">
      <c r="A77" s="85" t="s">
        <v>504</v>
      </c>
      <c r="B77" s="85">
        <v>130.44999999999999</v>
      </c>
      <c r="C77" s="85" t="s">
        <v>448</v>
      </c>
      <c r="D77" s="85">
        <v>357.84</v>
      </c>
      <c r="E77" s="85">
        <v>1</v>
      </c>
      <c r="F77" s="85">
        <v>43.48</v>
      </c>
      <c r="G77" s="85">
        <v>6.58</v>
      </c>
      <c r="H77" s="85">
        <v>11.84</v>
      </c>
      <c r="I77" s="85">
        <v>23.41</v>
      </c>
      <c r="J77" s="85">
        <v>14.3</v>
      </c>
      <c r="K77"/>
      <c r="L77"/>
      <c r="M77"/>
      <c r="N77"/>
      <c r="O77"/>
      <c r="P77"/>
      <c r="Q77"/>
      <c r="R77"/>
      <c r="S77"/>
    </row>
    <row r="78" spans="1:19">
      <c r="A78" s="85" t="s">
        <v>505</v>
      </c>
      <c r="B78" s="85">
        <v>105.36</v>
      </c>
      <c r="C78" s="85" t="s">
        <v>448</v>
      </c>
      <c r="D78" s="85">
        <v>289.02</v>
      </c>
      <c r="E78" s="85">
        <v>1</v>
      </c>
      <c r="F78" s="85">
        <v>35.119999999999997</v>
      </c>
      <c r="G78" s="85">
        <v>6.7</v>
      </c>
      <c r="H78" s="85">
        <v>11.84</v>
      </c>
      <c r="I78" s="85">
        <v>21.74</v>
      </c>
      <c r="J78" s="85">
        <v>14.3</v>
      </c>
      <c r="K78"/>
      <c r="L78"/>
      <c r="M78"/>
      <c r="N78"/>
      <c r="O78"/>
      <c r="P78"/>
      <c r="Q78"/>
      <c r="R78"/>
      <c r="S78"/>
    </row>
    <row r="79" spans="1:19">
      <c r="A79" s="85" t="s">
        <v>506</v>
      </c>
      <c r="B79" s="85">
        <v>130.44999999999999</v>
      </c>
      <c r="C79" s="85" t="s">
        <v>448</v>
      </c>
      <c r="D79" s="85">
        <v>357.84</v>
      </c>
      <c r="E79" s="85">
        <v>1</v>
      </c>
      <c r="F79" s="85">
        <v>43.48</v>
      </c>
      <c r="G79" s="85">
        <v>6.58</v>
      </c>
      <c r="H79" s="85">
        <v>11.84</v>
      </c>
      <c r="I79" s="85">
        <v>23.41</v>
      </c>
      <c r="J79" s="85">
        <v>14.3</v>
      </c>
      <c r="K79"/>
      <c r="L79"/>
      <c r="M79"/>
      <c r="N79"/>
      <c r="O79"/>
      <c r="P79"/>
      <c r="Q79"/>
      <c r="R79"/>
      <c r="S79"/>
    </row>
    <row r="80" spans="1:19">
      <c r="A80" s="85" t="s">
        <v>507</v>
      </c>
      <c r="B80" s="85">
        <v>32.61</v>
      </c>
      <c r="C80" s="85" t="s">
        <v>448</v>
      </c>
      <c r="D80" s="85">
        <v>89.46</v>
      </c>
      <c r="E80" s="85">
        <v>1</v>
      </c>
      <c r="F80" s="85">
        <v>10.87</v>
      </c>
      <c r="G80" s="85">
        <v>1.65</v>
      </c>
      <c r="H80" s="85">
        <v>11.84</v>
      </c>
      <c r="I80" s="85">
        <v>23.41</v>
      </c>
      <c r="J80" s="85">
        <v>14.3</v>
      </c>
      <c r="K80"/>
      <c r="L80"/>
      <c r="M80"/>
      <c r="N80"/>
      <c r="O80"/>
      <c r="P80"/>
      <c r="Q80"/>
      <c r="R80"/>
      <c r="S80"/>
    </row>
    <row r="81" spans="1:19">
      <c r="A81" s="85" t="s">
        <v>508</v>
      </c>
      <c r="B81" s="85">
        <v>32.61</v>
      </c>
      <c r="C81" s="85" t="s">
        <v>448</v>
      </c>
      <c r="D81" s="85">
        <v>89.45</v>
      </c>
      <c r="E81" s="85">
        <v>1</v>
      </c>
      <c r="F81" s="85">
        <v>10.87</v>
      </c>
      <c r="G81" s="85">
        <v>1.65</v>
      </c>
      <c r="H81" s="85">
        <v>11.84</v>
      </c>
      <c r="I81" s="85">
        <v>23.41</v>
      </c>
      <c r="J81" s="85">
        <v>14.3</v>
      </c>
      <c r="K81"/>
      <c r="L81"/>
      <c r="M81"/>
      <c r="N81"/>
      <c r="O81"/>
      <c r="P81"/>
      <c r="Q81"/>
      <c r="R81"/>
      <c r="S81"/>
    </row>
    <row r="82" spans="1:19">
      <c r="A82" s="85" t="s">
        <v>509</v>
      </c>
      <c r="B82" s="85">
        <v>130.44</v>
      </c>
      <c r="C82" s="85" t="s">
        <v>448</v>
      </c>
      <c r="D82" s="85">
        <v>357.81</v>
      </c>
      <c r="E82" s="85">
        <v>1</v>
      </c>
      <c r="F82" s="85">
        <v>43.48</v>
      </c>
      <c r="G82" s="85">
        <v>6.58</v>
      </c>
      <c r="H82" s="85">
        <v>11.84</v>
      </c>
      <c r="I82" s="85">
        <v>23.41</v>
      </c>
      <c r="J82" s="85">
        <v>14.3</v>
      </c>
      <c r="K82"/>
      <c r="L82"/>
      <c r="M82"/>
      <c r="N82"/>
      <c r="O82"/>
      <c r="P82"/>
      <c r="Q82"/>
      <c r="R82"/>
      <c r="S82"/>
    </row>
    <row r="83" spans="1:19">
      <c r="A83" s="85" t="s">
        <v>511</v>
      </c>
      <c r="B83" s="85">
        <v>32.61</v>
      </c>
      <c r="C83" s="85" t="s">
        <v>448</v>
      </c>
      <c r="D83" s="85">
        <v>89.45</v>
      </c>
      <c r="E83" s="85">
        <v>1</v>
      </c>
      <c r="F83" s="85">
        <v>10.87</v>
      </c>
      <c r="G83" s="85">
        <v>1.65</v>
      </c>
      <c r="H83" s="85">
        <v>11.84</v>
      </c>
      <c r="I83" s="85">
        <v>23.41</v>
      </c>
      <c r="J83" s="85">
        <v>14.3</v>
      </c>
      <c r="K83"/>
      <c r="L83"/>
      <c r="M83"/>
      <c r="N83"/>
      <c r="O83"/>
      <c r="P83"/>
      <c r="Q83"/>
      <c r="R83"/>
      <c r="S83"/>
    </row>
    <row r="84" spans="1:19">
      <c r="A84" s="85" t="s">
        <v>512</v>
      </c>
      <c r="B84" s="85">
        <v>130.44</v>
      </c>
      <c r="C84" s="85" t="s">
        <v>448</v>
      </c>
      <c r="D84" s="85">
        <v>357.81</v>
      </c>
      <c r="E84" s="85">
        <v>1</v>
      </c>
      <c r="F84" s="85">
        <v>43.48</v>
      </c>
      <c r="G84" s="85">
        <v>6.58</v>
      </c>
      <c r="H84" s="85">
        <v>11.84</v>
      </c>
      <c r="I84" s="85">
        <v>23.41</v>
      </c>
      <c r="J84" s="85">
        <v>14.3</v>
      </c>
      <c r="K84"/>
      <c r="L84"/>
      <c r="M84"/>
      <c r="N84"/>
      <c r="O84"/>
      <c r="P84"/>
      <c r="Q84"/>
      <c r="R84"/>
      <c r="S84"/>
    </row>
    <row r="85" spans="1:19">
      <c r="A85" s="85" t="s">
        <v>513</v>
      </c>
      <c r="B85" s="85">
        <v>32.61</v>
      </c>
      <c r="C85" s="85" t="s">
        <v>448</v>
      </c>
      <c r="D85" s="85">
        <v>89.45</v>
      </c>
      <c r="E85" s="85">
        <v>1</v>
      </c>
      <c r="F85" s="85">
        <v>10.87</v>
      </c>
      <c r="G85" s="85">
        <v>1.64</v>
      </c>
      <c r="H85" s="85">
        <v>11.84</v>
      </c>
      <c r="I85" s="85">
        <v>23.41</v>
      </c>
      <c r="J85" s="85">
        <v>14.3</v>
      </c>
      <c r="K85"/>
      <c r="L85"/>
      <c r="M85"/>
      <c r="N85"/>
      <c r="O85"/>
      <c r="P85"/>
      <c r="Q85"/>
      <c r="R85"/>
      <c r="S85"/>
    </row>
    <row r="86" spans="1:19">
      <c r="A86" s="85" t="s">
        <v>461</v>
      </c>
      <c r="B86" s="85">
        <v>97.83</v>
      </c>
      <c r="C86" s="85" t="s">
        <v>448</v>
      </c>
      <c r="D86" s="85">
        <v>327.99</v>
      </c>
      <c r="E86" s="85">
        <v>1</v>
      </c>
      <c r="F86" s="85">
        <v>39.86</v>
      </c>
      <c r="G86" s="85">
        <v>4.9400000000000004</v>
      </c>
      <c r="H86" s="85">
        <v>6.46</v>
      </c>
      <c r="I86" s="85">
        <v>8.89</v>
      </c>
      <c r="J86" s="85">
        <v>206.1294</v>
      </c>
      <c r="K86"/>
      <c r="L86"/>
      <c r="M86"/>
      <c r="N86"/>
      <c r="O86"/>
      <c r="P86"/>
      <c r="Q86"/>
      <c r="R86"/>
      <c r="S86"/>
    </row>
    <row r="87" spans="1:19">
      <c r="A87" s="85" t="s">
        <v>454</v>
      </c>
      <c r="B87" s="85">
        <v>32.61</v>
      </c>
      <c r="C87" s="85" t="s">
        <v>448</v>
      </c>
      <c r="D87" s="85">
        <v>109.34</v>
      </c>
      <c r="E87" s="85">
        <v>1</v>
      </c>
      <c r="F87" s="85">
        <v>13.29</v>
      </c>
      <c r="G87" s="85">
        <v>0</v>
      </c>
      <c r="H87" s="85">
        <v>16.16</v>
      </c>
      <c r="I87" s="85"/>
      <c r="J87" s="85">
        <v>0</v>
      </c>
      <c r="K87"/>
      <c r="L87"/>
      <c r="M87"/>
      <c r="N87"/>
      <c r="O87"/>
      <c r="P87"/>
      <c r="Q87"/>
      <c r="R87"/>
      <c r="S87"/>
    </row>
    <row r="88" spans="1:19">
      <c r="A88" s="85" t="s">
        <v>453</v>
      </c>
      <c r="B88" s="85">
        <v>80.27</v>
      </c>
      <c r="C88" s="85" t="s">
        <v>448</v>
      </c>
      <c r="D88" s="85">
        <v>269.14</v>
      </c>
      <c r="E88" s="85">
        <v>1</v>
      </c>
      <c r="F88" s="85">
        <v>32.700000000000003</v>
      </c>
      <c r="G88" s="85">
        <v>4.9400000000000004</v>
      </c>
      <c r="H88" s="85">
        <v>14</v>
      </c>
      <c r="I88" s="85">
        <v>1.87</v>
      </c>
      <c r="J88" s="85">
        <v>12.9</v>
      </c>
      <c r="K88"/>
      <c r="L88"/>
      <c r="M88"/>
      <c r="N88"/>
      <c r="O88"/>
      <c r="P88"/>
      <c r="Q88"/>
      <c r="R88"/>
      <c r="S88"/>
    </row>
    <row r="89" spans="1:19">
      <c r="A89" s="85" t="s">
        <v>447</v>
      </c>
      <c r="B89" s="85">
        <v>20.07</v>
      </c>
      <c r="C89" s="85" t="s">
        <v>448</v>
      </c>
      <c r="D89" s="85">
        <v>67.3</v>
      </c>
      <c r="E89" s="85">
        <v>1</v>
      </c>
      <c r="F89" s="85">
        <v>35.770000000000003</v>
      </c>
      <c r="G89" s="85">
        <v>0</v>
      </c>
      <c r="H89" s="85">
        <v>6.46</v>
      </c>
      <c r="I89" s="85"/>
      <c r="J89" s="85">
        <v>0</v>
      </c>
      <c r="K89"/>
      <c r="L89"/>
      <c r="M89"/>
      <c r="N89"/>
      <c r="O89"/>
      <c r="P89"/>
      <c r="Q89"/>
      <c r="R89"/>
      <c r="S89"/>
    </row>
    <row r="90" spans="1:19">
      <c r="A90" s="85" t="s">
        <v>468</v>
      </c>
      <c r="B90" s="85">
        <v>20.07</v>
      </c>
      <c r="C90" s="85" t="s">
        <v>448</v>
      </c>
      <c r="D90" s="85">
        <v>55.06</v>
      </c>
      <c r="E90" s="85">
        <v>1</v>
      </c>
      <c r="F90" s="85">
        <v>29.27</v>
      </c>
      <c r="G90" s="85">
        <v>0</v>
      </c>
      <c r="H90" s="85">
        <v>6.46</v>
      </c>
      <c r="I90" s="85"/>
      <c r="J90" s="85">
        <v>0</v>
      </c>
      <c r="K90"/>
      <c r="L90"/>
      <c r="M90"/>
      <c r="N90"/>
      <c r="O90"/>
      <c r="P90"/>
      <c r="Q90"/>
      <c r="R90"/>
      <c r="S90"/>
    </row>
    <row r="91" spans="1:19">
      <c r="A91" s="85" t="s">
        <v>484</v>
      </c>
      <c r="B91" s="85">
        <v>20.07</v>
      </c>
      <c r="C91" s="85" t="s">
        <v>448</v>
      </c>
      <c r="D91" s="85">
        <v>55.06</v>
      </c>
      <c r="E91" s="85">
        <v>1</v>
      </c>
      <c r="F91" s="85">
        <v>29.27</v>
      </c>
      <c r="G91" s="85">
        <v>0</v>
      </c>
      <c r="H91" s="85">
        <v>6.46</v>
      </c>
      <c r="I91" s="85"/>
      <c r="J91" s="85">
        <v>0</v>
      </c>
      <c r="K91"/>
      <c r="L91"/>
      <c r="M91"/>
      <c r="N91"/>
      <c r="O91"/>
      <c r="P91"/>
      <c r="Q91"/>
      <c r="R91"/>
      <c r="S91"/>
    </row>
    <row r="92" spans="1:19">
      <c r="A92" s="85" t="s">
        <v>500</v>
      </c>
      <c r="B92" s="85">
        <v>20.07</v>
      </c>
      <c r="C92" s="85" t="s">
        <v>448</v>
      </c>
      <c r="D92" s="85">
        <v>55.06</v>
      </c>
      <c r="E92" s="85">
        <v>1</v>
      </c>
      <c r="F92" s="85">
        <v>29.27</v>
      </c>
      <c r="G92" s="85">
        <v>0</v>
      </c>
      <c r="H92" s="85">
        <v>6.46</v>
      </c>
      <c r="I92" s="85"/>
      <c r="J92" s="85">
        <v>0</v>
      </c>
      <c r="K92"/>
      <c r="L92"/>
      <c r="M92"/>
      <c r="N92"/>
      <c r="O92"/>
      <c r="P92"/>
      <c r="Q92"/>
      <c r="R92"/>
      <c r="S92"/>
    </row>
    <row r="93" spans="1:19">
      <c r="A93" s="85" t="s">
        <v>450</v>
      </c>
      <c r="B93" s="85">
        <v>20.07</v>
      </c>
      <c r="C93" s="85" t="s">
        <v>448</v>
      </c>
      <c r="D93" s="85">
        <v>67.3</v>
      </c>
      <c r="E93" s="85">
        <v>1</v>
      </c>
      <c r="F93" s="85">
        <v>35.770000000000003</v>
      </c>
      <c r="G93" s="85">
        <v>0</v>
      </c>
      <c r="H93" s="85">
        <v>8.6</v>
      </c>
      <c r="I93" s="85"/>
      <c r="J93" s="85">
        <v>0</v>
      </c>
      <c r="K93"/>
      <c r="L93"/>
      <c r="M93"/>
      <c r="N93"/>
      <c r="O93"/>
      <c r="P93"/>
      <c r="Q93"/>
      <c r="R93"/>
      <c r="S93"/>
    </row>
    <row r="94" spans="1:19">
      <c r="A94" s="85" t="s">
        <v>470</v>
      </c>
      <c r="B94" s="85">
        <v>20.07</v>
      </c>
      <c r="C94" s="85" t="s">
        <v>448</v>
      </c>
      <c r="D94" s="85">
        <v>55.07</v>
      </c>
      <c r="E94" s="85">
        <v>1</v>
      </c>
      <c r="F94" s="85">
        <v>29.27</v>
      </c>
      <c r="G94" s="85">
        <v>0</v>
      </c>
      <c r="H94" s="85">
        <v>8.6</v>
      </c>
      <c r="I94" s="85"/>
      <c r="J94" s="85">
        <v>0</v>
      </c>
      <c r="K94"/>
      <c r="L94"/>
      <c r="M94"/>
      <c r="N94"/>
      <c r="O94"/>
      <c r="P94"/>
      <c r="Q94"/>
      <c r="R94"/>
      <c r="S94"/>
    </row>
    <row r="95" spans="1:19">
      <c r="A95" s="85" t="s">
        <v>486</v>
      </c>
      <c r="B95" s="85">
        <v>20.07</v>
      </c>
      <c r="C95" s="85" t="s">
        <v>448</v>
      </c>
      <c r="D95" s="85">
        <v>55.07</v>
      </c>
      <c r="E95" s="85">
        <v>1</v>
      </c>
      <c r="F95" s="85">
        <v>29.27</v>
      </c>
      <c r="G95" s="85">
        <v>0</v>
      </c>
      <c r="H95" s="85">
        <v>8.6</v>
      </c>
      <c r="I95" s="85"/>
      <c r="J95" s="85">
        <v>0</v>
      </c>
      <c r="K95"/>
      <c r="L95"/>
      <c r="M95"/>
      <c r="N95"/>
      <c r="O95"/>
      <c r="P95"/>
      <c r="Q95"/>
      <c r="R95"/>
      <c r="S95"/>
    </row>
    <row r="96" spans="1:19">
      <c r="A96" s="85" t="s">
        <v>502</v>
      </c>
      <c r="B96" s="85">
        <v>20.07</v>
      </c>
      <c r="C96" s="85" t="s">
        <v>448</v>
      </c>
      <c r="D96" s="85">
        <v>55.07</v>
      </c>
      <c r="E96" s="85">
        <v>1</v>
      </c>
      <c r="F96" s="85">
        <v>29.27</v>
      </c>
      <c r="G96" s="85">
        <v>0</v>
      </c>
      <c r="H96" s="85">
        <v>8.6</v>
      </c>
      <c r="I96" s="85"/>
      <c r="J96" s="85">
        <v>0</v>
      </c>
      <c r="K96"/>
      <c r="L96"/>
      <c r="M96"/>
      <c r="N96"/>
      <c r="O96"/>
      <c r="P96"/>
      <c r="Q96"/>
      <c r="R96"/>
      <c r="S96"/>
    </row>
    <row r="97" spans="1:19">
      <c r="A97" s="85" t="s">
        <v>452</v>
      </c>
      <c r="B97" s="85">
        <v>32.61</v>
      </c>
      <c r="C97" s="85" t="s">
        <v>448</v>
      </c>
      <c r="D97" s="85">
        <v>109.34</v>
      </c>
      <c r="E97" s="85">
        <v>1</v>
      </c>
      <c r="F97" s="85">
        <v>13.29</v>
      </c>
      <c r="G97" s="85">
        <v>0</v>
      </c>
      <c r="H97" s="85">
        <v>9.6999999999999993</v>
      </c>
      <c r="I97" s="85">
        <v>32.61</v>
      </c>
      <c r="J97" s="85">
        <v>10.76</v>
      </c>
      <c r="K97"/>
      <c r="L97"/>
      <c r="M97"/>
      <c r="N97"/>
      <c r="O97"/>
      <c r="P97"/>
      <c r="Q97"/>
      <c r="R97"/>
      <c r="S97"/>
    </row>
    <row r="98" spans="1:19">
      <c r="A98" s="85" t="s">
        <v>220</v>
      </c>
      <c r="B98" s="85">
        <v>4013.59</v>
      </c>
      <c r="C98" s="85"/>
      <c r="D98" s="85">
        <v>11621.74</v>
      </c>
      <c r="E98" s="85"/>
      <c r="F98" s="85">
        <v>1694.58</v>
      </c>
      <c r="G98" s="85">
        <v>184.21</v>
      </c>
      <c r="H98" s="85">
        <v>10.414999999999999</v>
      </c>
      <c r="I98" s="85">
        <v>16.11</v>
      </c>
      <c r="J98" s="85">
        <v>24.161999999999999</v>
      </c>
      <c r="K98"/>
      <c r="L98"/>
      <c r="M98"/>
      <c r="N98"/>
      <c r="O98"/>
      <c r="P98"/>
      <c r="Q98"/>
      <c r="R98"/>
      <c r="S98"/>
    </row>
    <row r="99" spans="1:19">
      <c r="A99" s="85" t="s">
        <v>516</v>
      </c>
      <c r="B99" s="85">
        <v>3953.39</v>
      </c>
      <c r="C99" s="85"/>
      <c r="D99" s="85">
        <v>11447.42</v>
      </c>
      <c r="E99" s="85"/>
      <c r="F99" s="85">
        <v>1673.4</v>
      </c>
      <c r="G99" s="85">
        <v>184.21</v>
      </c>
      <c r="H99" s="85">
        <v>10.573600000000001</v>
      </c>
      <c r="I99" s="85">
        <v>15.87</v>
      </c>
      <c r="J99" s="85">
        <v>16.407800000000002</v>
      </c>
      <c r="K99"/>
      <c r="L99"/>
      <c r="M99"/>
      <c r="N99"/>
      <c r="O99"/>
      <c r="P99"/>
      <c r="Q99"/>
      <c r="R99"/>
      <c r="S99"/>
    </row>
    <row r="100" spans="1:19">
      <c r="A100" s="85" t="s">
        <v>517</v>
      </c>
      <c r="B100" s="85">
        <v>60.2</v>
      </c>
      <c r="C100" s="85"/>
      <c r="D100" s="85">
        <v>174.32</v>
      </c>
      <c r="E100" s="85"/>
      <c r="F100" s="85">
        <v>21.18</v>
      </c>
      <c r="G100" s="85">
        <v>0</v>
      </c>
      <c r="H100" s="85">
        <v>0</v>
      </c>
      <c r="I100" s="85"/>
      <c r="J100" s="85">
        <v>533.37649999999996</v>
      </c>
      <c r="K100"/>
      <c r="L100"/>
      <c r="M100"/>
      <c r="N100"/>
      <c r="O100"/>
      <c r="P100"/>
      <c r="Q100"/>
      <c r="R100"/>
      <c r="S100"/>
    </row>
    <row r="101" spans="1:19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77"/>
      <c r="B102" s="85" t="s">
        <v>316</v>
      </c>
      <c r="C102" s="85" t="s">
        <v>518</v>
      </c>
      <c r="D102" s="85" t="s">
        <v>519</v>
      </c>
      <c r="E102" s="85" t="s">
        <v>520</v>
      </c>
      <c r="F102" s="85" t="s">
        <v>521</v>
      </c>
      <c r="G102" s="85" t="s">
        <v>522</v>
      </c>
      <c r="H102" s="85" t="s">
        <v>523</v>
      </c>
      <c r="I102" s="85" t="s">
        <v>524</v>
      </c>
      <c r="J102"/>
      <c r="K102"/>
      <c r="L102"/>
      <c r="M102"/>
      <c r="N102"/>
      <c r="O102"/>
      <c r="P102"/>
      <c r="Q102"/>
      <c r="R102"/>
      <c r="S102"/>
    </row>
    <row r="103" spans="1:19">
      <c r="A103" s="85" t="s">
        <v>531</v>
      </c>
      <c r="B103" s="85" t="s">
        <v>1076</v>
      </c>
      <c r="C103" s="85">
        <v>0.22</v>
      </c>
      <c r="D103" s="85">
        <v>0.36299999999999999</v>
      </c>
      <c r="E103" s="85">
        <v>0.38400000000000001</v>
      </c>
      <c r="F103" s="85">
        <v>10.220000000000001</v>
      </c>
      <c r="G103" s="85">
        <v>0</v>
      </c>
      <c r="H103" s="85">
        <v>90</v>
      </c>
      <c r="I103" s="85" t="s">
        <v>528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5" t="s">
        <v>532</v>
      </c>
      <c r="B104" s="85" t="s">
        <v>1076</v>
      </c>
      <c r="C104" s="85">
        <v>0.22</v>
      </c>
      <c r="D104" s="85">
        <v>0.36299999999999999</v>
      </c>
      <c r="E104" s="85">
        <v>0.38400000000000001</v>
      </c>
      <c r="F104" s="85">
        <v>6.13</v>
      </c>
      <c r="G104" s="85">
        <v>270</v>
      </c>
      <c r="H104" s="85">
        <v>90</v>
      </c>
      <c r="I104" s="85" t="s">
        <v>533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5" t="s">
        <v>534</v>
      </c>
      <c r="B105" s="85" t="s">
        <v>1076</v>
      </c>
      <c r="C105" s="85">
        <v>0.22</v>
      </c>
      <c r="D105" s="85">
        <v>0.36299999999999999</v>
      </c>
      <c r="E105" s="85">
        <v>0.38400000000000001</v>
      </c>
      <c r="F105" s="85">
        <v>10.220000000000001</v>
      </c>
      <c r="G105" s="85">
        <v>180</v>
      </c>
      <c r="H105" s="85">
        <v>90</v>
      </c>
      <c r="I105" s="85" t="s">
        <v>535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5" t="s">
        <v>530</v>
      </c>
      <c r="B106" s="85" t="s">
        <v>1076</v>
      </c>
      <c r="C106" s="85">
        <v>0.22</v>
      </c>
      <c r="D106" s="85">
        <v>0.36299999999999999</v>
      </c>
      <c r="E106" s="85">
        <v>0.38400000000000001</v>
      </c>
      <c r="F106" s="85">
        <v>6.13</v>
      </c>
      <c r="G106" s="85">
        <v>90</v>
      </c>
      <c r="H106" s="85">
        <v>90</v>
      </c>
      <c r="I106" s="85" t="s">
        <v>526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5" t="s">
        <v>536</v>
      </c>
      <c r="B107" s="85" t="s">
        <v>1077</v>
      </c>
      <c r="C107" s="85">
        <v>0.3</v>
      </c>
      <c r="D107" s="85">
        <v>1.8620000000000001</v>
      </c>
      <c r="E107" s="85">
        <v>3.4009999999999998</v>
      </c>
      <c r="F107" s="85">
        <v>150.51</v>
      </c>
      <c r="G107" s="85">
        <v>270</v>
      </c>
      <c r="H107" s="85">
        <v>180</v>
      </c>
      <c r="I107" s="85"/>
      <c r="J107"/>
      <c r="K107"/>
      <c r="L107"/>
      <c r="M107"/>
      <c r="N107"/>
      <c r="O107"/>
      <c r="P107"/>
      <c r="Q107"/>
      <c r="R107"/>
      <c r="S107"/>
    </row>
    <row r="108" spans="1:19">
      <c r="A108" s="85" t="s">
        <v>578</v>
      </c>
      <c r="B108" s="85" t="s">
        <v>1076</v>
      </c>
      <c r="C108" s="85">
        <v>0.22</v>
      </c>
      <c r="D108" s="85">
        <v>0.36299999999999999</v>
      </c>
      <c r="E108" s="85">
        <v>0.38400000000000001</v>
      </c>
      <c r="F108" s="85">
        <v>5.0199999999999996</v>
      </c>
      <c r="G108" s="85">
        <v>270</v>
      </c>
      <c r="H108" s="85">
        <v>90</v>
      </c>
      <c r="I108" s="85" t="s">
        <v>533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85" t="s">
        <v>576</v>
      </c>
      <c r="B109" s="85" t="s">
        <v>1076</v>
      </c>
      <c r="C109" s="85">
        <v>0.22</v>
      </c>
      <c r="D109" s="85">
        <v>0.36299999999999999</v>
      </c>
      <c r="E109" s="85">
        <v>0.38400000000000001</v>
      </c>
      <c r="F109" s="85">
        <v>5.0199999999999996</v>
      </c>
      <c r="G109" s="85">
        <v>90</v>
      </c>
      <c r="H109" s="85">
        <v>90</v>
      </c>
      <c r="I109" s="85" t="s">
        <v>526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5" t="s">
        <v>577</v>
      </c>
      <c r="B110" s="85" t="s">
        <v>1076</v>
      </c>
      <c r="C110" s="85">
        <v>0.22</v>
      </c>
      <c r="D110" s="85">
        <v>0.36299999999999999</v>
      </c>
      <c r="E110" s="85">
        <v>0.38400000000000001</v>
      </c>
      <c r="F110" s="85">
        <v>8.36</v>
      </c>
      <c r="G110" s="85">
        <v>0</v>
      </c>
      <c r="H110" s="85">
        <v>90</v>
      </c>
      <c r="I110" s="85" t="s">
        <v>528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5" t="s">
        <v>600</v>
      </c>
      <c r="B111" s="85" t="s">
        <v>1076</v>
      </c>
      <c r="C111" s="85">
        <v>0.22</v>
      </c>
      <c r="D111" s="85">
        <v>0.36299999999999999</v>
      </c>
      <c r="E111" s="85">
        <v>0.38400000000000001</v>
      </c>
      <c r="F111" s="85">
        <v>5.0199999999999996</v>
      </c>
      <c r="G111" s="85">
        <v>270</v>
      </c>
      <c r="H111" s="85">
        <v>90</v>
      </c>
      <c r="I111" s="85" t="s">
        <v>533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5" t="s">
        <v>598</v>
      </c>
      <c r="B112" s="85" t="s">
        <v>1076</v>
      </c>
      <c r="C112" s="85">
        <v>0.22</v>
      </c>
      <c r="D112" s="85">
        <v>0.36299999999999999</v>
      </c>
      <c r="E112" s="85">
        <v>0.38400000000000001</v>
      </c>
      <c r="F112" s="85">
        <v>5.0199999999999996</v>
      </c>
      <c r="G112" s="85">
        <v>90</v>
      </c>
      <c r="H112" s="85">
        <v>90</v>
      </c>
      <c r="I112" s="85" t="s">
        <v>526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5" t="s">
        <v>599</v>
      </c>
      <c r="B113" s="85" t="s">
        <v>1076</v>
      </c>
      <c r="C113" s="85">
        <v>0.22</v>
      </c>
      <c r="D113" s="85">
        <v>0.36299999999999999</v>
      </c>
      <c r="E113" s="85">
        <v>0.38400000000000001</v>
      </c>
      <c r="F113" s="85">
        <v>8.36</v>
      </c>
      <c r="G113" s="85">
        <v>0</v>
      </c>
      <c r="H113" s="85">
        <v>90</v>
      </c>
      <c r="I113" s="85" t="s">
        <v>528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5" t="s">
        <v>623</v>
      </c>
      <c r="B114" s="85" t="s">
        <v>1076</v>
      </c>
      <c r="C114" s="85">
        <v>0.22</v>
      </c>
      <c r="D114" s="85">
        <v>0.36299999999999999</v>
      </c>
      <c r="E114" s="85">
        <v>0.38400000000000001</v>
      </c>
      <c r="F114" s="85">
        <v>5.0199999999999996</v>
      </c>
      <c r="G114" s="85">
        <v>270</v>
      </c>
      <c r="H114" s="85">
        <v>90</v>
      </c>
      <c r="I114" s="85" t="s">
        <v>533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5" t="s">
        <v>621</v>
      </c>
      <c r="B115" s="85" t="s">
        <v>1076</v>
      </c>
      <c r="C115" s="85">
        <v>0.22</v>
      </c>
      <c r="D115" s="85">
        <v>0.36299999999999999</v>
      </c>
      <c r="E115" s="85">
        <v>0.38400000000000001</v>
      </c>
      <c r="F115" s="85">
        <v>5.0199999999999996</v>
      </c>
      <c r="G115" s="85">
        <v>90</v>
      </c>
      <c r="H115" s="85">
        <v>90</v>
      </c>
      <c r="I115" s="85" t="s">
        <v>526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5" t="s">
        <v>622</v>
      </c>
      <c r="B116" s="85" t="s">
        <v>1076</v>
      </c>
      <c r="C116" s="85">
        <v>0.22</v>
      </c>
      <c r="D116" s="85">
        <v>0.36299999999999999</v>
      </c>
      <c r="E116" s="85">
        <v>0.38400000000000001</v>
      </c>
      <c r="F116" s="85">
        <v>8.36</v>
      </c>
      <c r="G116" s="85">
        <v>0</v>
      </c>
      <c r="H116" s="85">
        <v>90</v>
      </c>
      <c r="I116" s="85" t="s">
        <v>528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5" t="s">
        <v>624</v>
      </c>
      <c r="B117" s="85" t="s">
        <v>1078</v>
      </c>
      <c r="C117" s="85">
        <v>0.3</v>
      </c>
      <c r="D117" s="85">
        <v>0.35099999999999998</v>
      </c>
      <c r="E117" s="85">
        <v>0.376</v>
      </c>
      <c r="F117" s="85">
        <v>125.42</v>
      </c>
      <c r="G117" s="85">
        <v>90</v>
      </c>
      <c r="H117" s="85">
        <v>0</v>
      </c>
      <c r="I117" s="85"/>
      <c r="J117"/>
      <c r="K117"/>
      <c r="L117"/>
      <c r="M117"/>
      <c r="N117"/>
      <c r="O117"/>
      <c r="P117"/>
      <c r="Q117"/>
      <c r="R117"/>
      <c r="S117"/>
    </row>
    <row r="118" spans="1:19">
      <c r="A118" s="85" t="s">
        <v>563</v>
      </c>
      <c r="B118" s="85" t="s">
        <v>1076</v>
      </c>
      <c r="C118" s="85">
        <v>0.22</v>
      </c>
      <c r="D118" s="85">
        <v>0.36299999999999999</v>
      </c>
      <c r="E118" s="85">
        <v>0.38400000000000001</v>
      </c>
      <c r="F118" s="85">
        <v>6.13</v>
      </c>
      <c r="G118" s="85">
        <v>0</v>
      </c>
      <c r="H118" s="85">
        <v>90</v>
      </c>
      <c r="I118" s="85" t="s">
        <v>528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5" t="s">
        <v>564</v>
      </c>
      <c r="B119" s="85" t="s">
        <v>1077</v>
      </c>
      <c r="C119" s="85">
        <v>0.3</v>
      </c>
      <c r="D119" s="85">
        <v>1.8620000000000001</v>
      </c>
      <c r="E119" s="85">
        <v>3.4009999999999998</v>
      </c>
      <c r="F119" s="85">
        <v>15.05</v>
      </c>
      <c r="G119" s="85">
        <v>90</v>
      </c>
      <c r="H119" s="85">
        <v>180</v>
      </c>
      <c r="I119" s="85"/>
      <c r="J119"/>
      <c r="K119"/>
      <c r="L119"/>
      <c r="M119"/>
      <c r="N119"/>
      <c r="O119"/>
      <c r="P119"/>
      <c r="Q119"/>
      <c r="R119"/>
      <c r="S119"/>
    </row>
    <row r="120" spans="1:19">
      <c r="A120" s="85" t="s">
        <v>589</v>
      </c>
      <c r="B120" s="85" t="s">
        <v>1076</v>
      </c>
      <c r="C120" s="85">
        <v>0.22</v>
      </c>
      <c r="D120" s="85">
        <v>0.36299999999999999</v>
      </c>
      <c r="E120" s="85">
        <v>0.38400000000000001</v>
      </c>
      <c r="F120" s="85">
        <v>5.0199999999999996</v>
      </c>
      <c r="G120" s="85">
        <v>0</v>
      </c>
      <c r="H120" s="85">
        <v>90</v>
      </c>
      <c r="I120" s="85" t="s">
        <v>528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5" t="s">
        <v>611</v>
      </c>
      <c r="B121" s="85" t="s">
        <v>1076</v>
      </c>
      <c r="C121" s="85">
        <v>0.22</v>
      </c>
      <c r="D121" s="85">
        <v>0.36299999999999999</v>
      </c>
      <c r="E121" s="85">
        <v>0.38400000000000001</v>
      </c>
      <c r="F121" s="85">
        <v>5.0199999999999996</v>
      </c>
      <c r="G121" s="85">
        <v>0</v>
      </c>
      <c r="H121" s="85">
        <v>90</v>
      </c>
      <c r="I121" s="85" t="s">
        <v>528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5" t="s">
        <v>643</v>
      </c>
      <c r="B122" s="85" t="s">
        <v>1076</v>
      </c>
      <c r="C122" s="85">
        <v>0.22</v>
      </c>
      <c r="D122" s="85">
        <v>0.36299999999999999</v>
      </c>
      <c r="E122" s="85">
        <v>0.38400000000000001</v>
      </c>
      <c r="F122" s="85">
        <v>5.0199999999999996</v>
      </c>
      <c r="G122" s="85">
        <v>0</v>
      </c>
      <c r="H122" s="85">
        <v>90</v>
      </c>
      <c r="I122" s="85" t="s">
        <v>528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5" t="s">
        <v>644</v>
      </c>
      <c r="B123" s="85" t="s">
        <v>1078</v>
      </c>
      <c r="C123" s="85">
        <v>0.3</v>
      </c>
      <c r="D123" s="85">
        <v>0.35099999999999998</v>
      </c>
      <c r="E123" s="85">
        <v>0.376</v>
      </c>
      <c r="F123" s="85">
        <v>15.05</v>
      </c>
      <c r="G123" s="85">
        <v>90</v>
      </c>
      <c r="H123" s="85">
        <v>0</v>
      </c>
      <c r="I123" s="85"/>
      <c r="J123"/>
      <c r="K123"/>
      <c r="L123"/>
      <c r="M123"/>
      <c r="N123"/>
      <c r="O123"/>
      <c r="P123"/>
      <c r="Q123"/>
      <c r="R123"/>
      <c r="S123"/>
    </row>
    <row r="124" spans="1:19">
      <c r="A124" s="85" t="s">
        <v>559</v>
      </c>
      <c r="B124" s="85" t="s">
        <v>1076</v>
      </c>
      <c r="C124" s="85">
        <v>0.22</v>
      </c>
      <c r="D124" s="85">
        <v>0.36299999999999999</v>
      </c>
      <c r="E124" s="85">
        <v>0.38400000000000001</v>
      </c>
      <c r="F124" s="85">
        <v>13.29</v>
      </c>
      <c r="G124" s="85">
        <v>0</v>
      </c>
      <c r="H124" s="85">
        <v>90</v>
      </c>
      <c r="I124" s="85" t="s">
        <v>528</v>
      </c>
      <c r="J124"/>
      <c r="K124"/>
      <c r="L124"/>
      <c r="M124"/>
      <c r="N124"/>
      <c r="O124"/>
      <c r="P124"/>
      <c r="Q124"/>
      <c r="R124"/>
      <c r="S124"/>
    </row>
    <row r="125" spans="1:19">
      <c r="A125" s="85" t="s">
        <v>560</v>
      </c>
      <c r="B125" s="85" t="s">
        <v>1077</v>
      </c>
      <c r="C125" s="85">
        <v>0.3</v>
      </c>
      <c r="D125" s="85">
        <v>1.8620000000000001</v>
      </c>
      <c r="E125" s="85">
        <v>3.4009999999999998</v>
      </c>
      <c r="F125" s="85">
        <v>32.61</v>
      </c>
      <c r="G125" s="85">
        <v>90</v>
      </c>
      <c r="H125" s="85">
        <v>180</v>
      </c>
      <c r="I125" s="85"/>
      <c r="J125"/>
      <c r="K125"/>
      <c r="L125"/>
      <c r="M125"/>
      <c r="N125"/>
      <c r="O125"/>
      <c r="P125"/>
      <c r="Q125"/>
      <c r="R125"/>
      <c r="S125"/>
    </row>
    <row r="126" spans="1:19">
      <c r="A126" s="85" t="s">
        <v>565</v>
      </c>
      <c r="B126" s="85" t="s">
        <v>1076</v>
      </c>
      <c r="C126" s="85">
        <v>0.22</v>
      </c>
      <c r="D126" s="85">
        <v>0.36299999999999999</v>
      </c>
      <c r="E126" s="85">
        <v>0.38400000000000001</v>
      </c>
      <c r="F126" s="85">
        <v>13.29</v>
      </c>
      <c r="G126" s="85">
        <v>0</v>
      </c>
      <c r="H126" s="85">
        <v>90</v>
      </c>
      <c r="I126" s="85" t="s">
        <v>528</v>
      </c>
      <c r="J126"/>
      <c r="K126"/>
      <c r="L126"/>
      <c r="M126"/>
      <c r="N126"/>
      <c r="O126"/>
      <c r="P126"/>
      <c r="Q126"/>
      <c r="R126"/>
      <c r="S126"/>
    </row>
    <row r="127" spans="1:19">
      <c r="A127" s="85" t="s">
        <v>566</v>
      </c>
      <c r="B127" s="85" t="s">
        <v>1077</v>
      </c>
      <c r="C127" s="85">
        <v>0.3</v>
      </c>
      <c r="D127" s="85">
        <v>1.8620000000000001</v>
      </c>
      <c r="E127" s="85">
        <v>3.4009999999999998</v>
      </c>
      <c r="F127" s="85">
        <v>32.61</v>
      </c>
      <c r="G127" s="85">
        <v>90</v>
      </c>
      <c r="H127" s="85">
        <v>180</v>
      </c>
      <c r="I127" s="85"/>
      <c r="J127"/>
      <c r="K127"/>
      <c r="L127"/>
      <c r="M127"/>
      <c r="N127"/>
      <c r="O127"/>
      <c r="P127"/>
      <c r="Q127"/>
      <c r="R127"/>
      <c r="S127"/>
    </row>
    <row r="128" spans="1:19">
      <c r="A128" s="85" t="s">
        <v>540</v>
      </c>
      <c r="B128" s="85" t="s">
        <v>1076</v>
      </c>
      <c r="C128" s="85">
        <v>0.22</v>
      </c>
      <c r="D128" s="85">
        <v>0.36299999999999999</v>
      </c>
      <c r="E128" s="85">
        <v>0.38400000000000001</v>
      </c>
      <c r="F128" s="85">
        <v>27.59</v>
      </c>
      <c r="G128" s="85">
        <v>270</v>
      </c>
      <c r="H128" s="85">
        <v>90</v>
      </c>
      <c r="I128" s="85" t="s">
        <v>533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5" t="s">
        <v>541</v>
      </c>
      <c r="B129" s="85" t="s">
        <v>1076</v>
      </c>
      <c r="C129" s="85">
        <v>0.22</v>
      </c>
      <c r="D129" s="85">
        <v>0.36299999999999999</v>
      </c>
      <c r="E129" s="85">
        <v>0.38400000000000001</v>
      </c>
      <c r="F129" s="85">
        <v>66.430000000000007</v>
      </c>
      <c r="G129" s="85">
        <v>180</v>
      </c>
      <c r="H129" s="85">
        <v>90</v>
      </c>
      <c r="I129" s="85" t="s">
        <v>535</v>
      </c>
      <c r="J129"/>
      <c r="K129"/>
      <c r="L129"/>
      <c r="M129"/>
      <c r="N129"/>
      <c r="O129"/>
      <c r="P129"/>
      <c r="Q129"/>
      <c r="R129"/>
      <c r="S129"/>
    </row>
    <row r="130" spans="1:19">
      <c r="A130" s="85" t="s">
        <v>542</v>
      </c>
      <c r="B130" s="85" t="s">
        <v>1077</v>
      </c>
      <c r="C130" s="85">
        <v>0.3</v>
      </c>
      <c r="D130" s="85">
        <v>1.8620000000000001</v>
      </c>
      <c r="E130" s="85">
        <v>3.4009999999999998</v>
      </c>
      <c r="F130" s="85">
        <v>163.06</v>
      </c>
      <c r="G130" s="85">
        <v>90</v>
      </c>
      <c r="H130" s="85">
        <v>180</v>
      </c>
      <c r="I130" s="85"/>
      <c r="J130"/>
      <c r="K130"/>
      <c r="L130"/>
      <c r="M130"/>
      <c r="N130"/>
      <c r="O130"/>
      <c r="P130"/>
      <c r="Q130"/>
      <c r="R130"/>
      <c r="S130"/>
    </row>
    <row r="131" spans="1:19">
      <c r="A131" s="85" t="s">
        <v>567</v>
      </c>
      <c r="B131" s="85" t="s">
        <v>1076</v>
      </c>
      <c r="C131" s="85">
        <v>0.22</v>
      </c>
      <c r="D131" s="85">
        <v>0.36299999999999999</v>
      </c>
      <c r="E131" s="85">
        <v>0.38400000000000001</v>
      </c>
      <c r="F131" s="85">
        <v>53.14</v>
      </c>
      <c r="G131" s="85">
        <v>0</v>
      </c>
      <c r="H131" s="85">
        <v>90</v>
      </c>
      <c r="I131" s="85" t="s">
        <v>528</v>
      </c>
      <c r="J131"/>
      <c r="K131"/>
      <c r="L131"/>
      <c r="M131"/>
      <c r="N131"/>
      <c r="O131"/>
      <c r="P131"/>
      <c r="Q131"/>
      <c r="R131"/>
      <c r="S131"/>
    </row>
    <row r="132" spans="1:19">
      <c r="A132" s="85" t="s">
        <v>568</v>
      </c>
      <c r="B132" s="85" t="s">
        <v>1077</v>
      </c>
      <c r="C132" s="85">
        <v>0.3</v>
      </c>
      <c r="D132" s="85">
        <v>1.8620000000000001</v>
      </c>
      <c r="E132" s="85">
        <v>3.4009999999999998</v>
      </c>
      <c r="F132" s="85">
        <v>130.44</v>
      </c>
      <c r="G132" s="85">
        <v>90</v>
      </c>
      <c r="H132" s="85">
        <v>180</v>
      </c>
      <c r="I132" s="85"/>
      <c r="J132"/>
      <c r="K132"/>
      <c r="L132"/>
      <c r="M132"/>
      <c r="N132"/>
      <c r="O132"/>
      <c r="P132"/>
      <c r="Q132"/>
      <c r="R132"/>
      <c r="S132"/>
    </row>
    <row r="133" spans="1:19">
      <c r="A133" s="85" t="s">
        <v>569</v>
      </c>
      <c r="B133" s="85" t="s">
        <v>1076</v>
      </c>
      <c r="C133" s="85">
        <v>0.22</v>
      </c>
      <c r="D133" s="85">
        <v>0.36299999999999999</v>
      </c>
      <c r="E133" s="85">
        <v>0.38400000000000001</v>
      </c>
      <c r="F133" s="85">
        <v>8.18</v>
      </c>
      <c r="G133" s="85">
        <v>0</v>
      </c>
      <c r="H133" s="85">
        <v>90</v>
      </c>
      <c r="I133" s="85" t="s">
        <v>528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5" t="s">
        <v>570</v>
      </c>
      <c r="B134" s="85" t="s">
        <v>1076</v>
      </c>
      <c r="C134" s="85">
        <v>0.22</v>
      </c>
      <c r="D134" s="85">
        <v>0.36299999999999999</v>
      </c>
      <c r="E134" s="85">
        <v>0.38400000000000001</v>
      </c>
      <c r="F134" s="85">
        <v>27.59</v>
      </c>
      <c r="G134" s="85">
        <v>270</v>
      </c>
      <c r="H134" s="85">
        <v>90</v>
      </c>
      <c r="I134" s="85" t="s">
        <v>533</v>
      </c>
      <c r="J134"/>
      <c r="K134"/>
      <c r="L134"/>
      <c r="M134"/>
      <c r="N134"/>
      <c r="O134"/>
      <c r="P134"/>
      <c r="Q134"/>
      <c r="R134"/>
      <c r="S134"/>
    </row>
    <row r="135" spans="1:19">
      <c r="A135" s="85" t="s">
        <v>571</v>
      </c>
      <c r="B135" s="85" t="s">
        <v>1077</v>
      </c>
      <c r="C135" s="85">
        <v>0.3</v>
      </c>
      <c r="D135" s="85">
        <v>1.8620000000000001</v>
      </c>
      <c r="E135" s="85">
        <v>3.4009999999999998</v>
      </c>
      <c r="F135" s="85">
        <v>20.07</v>
      </c>
      <c r="G135" s="85">
        <v>90</v>
      </c>
      <c r="H135" s="85">
        <v>180</v>
      </c>
      <c r="I135" s="85"/>
      <c r="J135"/>
      <c r="K135"/>
      <c r="L135"/>
      <c r="M135"/>
      <c r="N135"/>
      <c r="O135"/>
      <c r="P135"/>
      <c r="Q135"/>
      <c r="R135"/>
      <c r="S135"/>
    </row>
    <row r="136" spans="1:19">
      <c r="A136" s="85" t="s">
        <v>594</v>
      </c>
      <c r="B136" s="85" t="s">
        <v>1076</v>
      </c>
      <c r="C136" s="85">
        <v>0.22</v>
      </c>
      <c r="D136" s="85">
        <v>0.36299999999999999</v>
      </c>
      <c r="E136" s="85">
        <v>0.38400000000000001</v>
      </c>
      <c r="F136" s="85">
        <v>6.69</v>
      </c>
      <c r="G136" s="85">
        <v>0</v>
      </c>
      <c r="H136" s="85">
        <v>90</v>
      </c>
      <c r="I136" s="85" t="s">
        <v>528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5" t="s">
        <v>595</v>
      </c>
      <c r="B137" s="85" t="s">
        <v>1076</v>
      </c>
      <c r="C137" s="85">
        <v>0.22</v>
      </c>
      <c r="D137" s="85">
        <v>0.36299999999999999</v>
      </c>
      <c r="E137" s="85">
        <v>0.38400000000000001</v>
      </c>
      <c r="F137" s="85">
        <v>22.58</v>
      </c>
      <c r="G137" s="85">
        <v>270</v>
      </c>
      <c r="H137" s="85">
        <v>90</v>
      </c>
      <c r="I137" s="85" t="s">
        <v>533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5" t="s">
        <v>616</v>
      </c>
      <c r="B138" s="85" t="s">
        <v>1076</v>
      </c>
      <c r="C138" s="85">
        <v>0.22</v>
      </c>
      <c r="D138" s="85">
        <v>0.36299999999999999</v>
      </c>
      <c r="E138" s="85">
        <v>0.38400000000000001</v>
      </c>
      <c r="F138" s="85">
        <v>6.69</v>
      </c>
      <c r="G138" s="85">
        <v>0</v>
      </c>
      <c r="H138" s="85">
        <v>90</v>
      </c>
      <c r="I138" s="85" t="s">
        <v>528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5" t="s">
        <v>617</v>
      </c>
      <c r="B139" s="85" t="s">
        <v>1076</v>
      </c>
      <c r="C139" s="85">
        <v>0.22</v>
      </c>
      <c r="D139" s="85">
        <v>0.36299999999999999</v>
      </c>
      <c r="E139" s="85">
        <v>0.38400000000000001</v>
      </c>
      <c r="F139" s="85">
        <v>22.58</v>
      </c>
      <c r="G139" s="85">
        <v>270</v>
      </c>
      <c r="H139" s="85">
        <v>90</v>
      </c>
      <c r="I139" s="85" t="s">
        <v>533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5" t="s">
        <v>653</v>
      </c>
      <c r="B140" s="85" t="s">
        <v>1076</v>
      </c>
      <c r="C140" s="85">
        <v>0.22</v>
      </c>
      <c r="D140" s="85">
        <v>0.36299999999999999</v>
      </c>
      <c r="E140" s="85">
        <v>0.38400000000000001</v>
      </c>
      <c r="F140" s="85">
        <v>6.69</v>
      </c>
      <c r="G140" s="85">
        <v>0</v>
      </c>
      <c r="H140" s="85">
        <v>90</v>
      </c>
      <c r="I140" s="85" t="s">
        <v>528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5" t="s">
        <v>654</v>
      </c>
      <c r="B141" s="85" t="s">
        <v>1076</v>
      </c>
      <c r="C141" s="85">
        <v>0.22</v>
      </c>
      <c r="D141" s="85">
        <v>0.36299999999999999</v>
      </c>
      <c r="E141" s="85">
        <v>0.38400000000000001</v>
      </c>
      <c r="F141" s="85">
        <v>22.58</v>
      </c>
      <c r="G141" s="85">
        <v>270</v>
      </c>
      <c r="H141" s="85">
        <v>90</v>
      </c>
      <c r="I141" s="85" t="s">
        <v>533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5" t="s">
        <v>655</v>
      </c>
      <c r="B142" s="85" t="s">
        <v>1078</v>
      </c>
      <c r="C142" s="85">
        <v>0.3</v>
      </c>
      <c r="D142" s="85">
        <v>0.35099999999999998</v>
      </c>
      <c r="E142" s="85">
        <v>0.376</v>
      </c>
      <c r="F142" s="85">
        <v>20.07</v>
      </c>
      <c r="G142" s="85">
        <v>90</v>
      </c>
      <c r="H142" s="85">
        <v>0</v>
      </c>
      <c r="I142" s="85"/>
      <c r="J142"/>
      <c r="K142"/>
      <c r="L142"/>
      <c r="M142"/>
      <c r="N142"/>
      <c r="O142"/>
      <c r="P142"/>
      <c r="Q142"/>
      <c r="R142"/>
      <c r="S142"/>
    </row>
    <row r="143" spans="1:19">
      <c r="A143" s="85" t="s">
        <v>572</v>
      </c>
      <c r="B143" s="85" t="s">
        <v>1076</v>
      </c>
      <c r="C143" s="85">
        <v>0.22</v>
      </c>
      <c r="D143" s="85">
        <v>0.36299999999999999</v>
      </c>
      <c r="E143" s="85">
        <v>0.38400000000000001</v>
      </c>
      <c r="F143" s="85">
        <v>5.1100000000000003</v>
      </c>
      <c r="G143" s="85">
        <v>0</v>
      </c>
      <c r="H143" s="85">
        <v>90</v>
      </c>
      <c r="I143" s="85" t="s">
        <v>528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5" t="s">
        <v>573</v>
      </c>
      <c r="B144" s="85" t="s">
        <v>1077</v>
      </c>
      <c r="C144" s="85">
        <v>0.3</v>
      </c>
      <c r="D144" s="85">
        <v>1.8620000000000001</v>
      </c>
      <c r="E144" s="85">
        <v>3.4009999999999998</v>
      </c>
      <c r="F144" s="85">
        <v>12.54</v>
      </c>
      <c r="G144" s="85">
        <v>90</v>
      </c>
      <c r="H144" s="85">
        <v>180</v>
      </c>
      <c r="I144" s="85"/>
      <c r="J144"/>
      <c r="K144"/>
      <c r="L144"/>
      <c r="M144"/>
      <c r="N144"/>
      <c r="O144"/>
      <c r="P144"/>
      <c r="Q144"/>
      <c r="R144"/>
      <c r="S144"/>
    </row>
    <row r="145" spans="1:19">
      <c r="A145" s="85" t="s">
        <v>593</v>
      </c>
      <c r="B145" s="85" t="s">
        <v>1076</v>
      </c>
      <c r="C145" s="85">
        <v>0.22</v>
      </c>
      <c r="D145" s="85">
        <v>0.36299999999999999</v>
      </c>
      <c r="E145" s="85">
        <v>0.38400000000000001</v>
      </c>
      <c r="F145" s="85">
        <v>4.18</v>
      </c>
      <c r="G145" s="85">
        <v>0</v>
      </c>
      <c r="H145" s="85">
        <v>90</v>
      </c>
      <c r="I145" s="85" t="s">
        <v>528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5" t="s">
        <v>615</v>
      </c>
      <c r="B146" s="85" t="s">
        <v>1076</v>
      </c>
      <c r="C146" s="85">
        <v>0.22</v>
      </c>
      <c r="D146" s="85">
        <v>0.36299999999999999</v>
      </c>
      <c r="E146" s="85">
        <v>0.38400000000000001</v>
      </c>
      <c r="F146" s="85">
        <v>4.18</v>
      </c>
      <c r="G146" s="85">
        <v>0</v>
      </c>
      <c r="H146" s="85">
        <v>90</v>
      </c>
      <c r="I146" s="85" t="s">
        <v>528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5" t="s">
        <v>651</v>
      </c>
      <c r="B147" s="85" t="s">
        <v>1076</v>
      </c>
      <c r="C147" s="85">
        <v>0.22</v>
      </c>
      <c r="D147" s="85">
        <v>0.36299999999999999</v>
      </c>
      <c r="E147" s="85">
        <v>0.38400000000000001</v>
      </c>
      <c r="F147" s="85">
        <v>4.18</v>
      </c>
      <c r="G147" s="85">
        <v>0</v>
      </c>
      <c r="H147" s="85">
        <v>90</v>
      </c>
      <c r="I147" s="85" t="s">
        <v>528</v>
      </c>
      <c r="J147"/>
      <c r="K147"/>
      <c r="L147"/>
      <c r="M147"/>
      <c r="N147"/>
      <c r="O147"/>
      <c r="P147"/>
      <c r="Q147"/>
      <c r="R147"/>
      <c r="S147"/>
    </row>
    <row r="148" spans="1:19">
      <c r="A148" s="85" t="s">
        <v>652</v>
      </c>
      <c r="B148" s="85" t="s">
        <v>1078</v>
      </c>
      <c r="C148" s="85">
        <v>0.3</v>
      </c>
      <c r="D148" s="85">
        <v>0.35099999999999998</v>
      </c>
      <c r="E148" s="85">
        <v>0.376</v>
      </c>
      <c r="F148" s="85">
        <v>12.54</v>
      </c>
      <c r="G148" s="85">
        <v>90</v>
      </c>
      <c r="H148" s="85">
        <v>0</v>
      </c>
      <c r="I148" s="85"/>
      <c r="J148"/>
      <c r="K148"/>
      <c r="L148"/>
      <c r="M148"/>
      <c r="N148"/>
      <c r="O148"/>
      <c r="P148"/>
      <c r="Q148"/>
      <c r="R148"/>
      <c r="S148"/>
    </row>
    <row r="149" spans="1:19">
      <c r="A149" s="85" t="s">
        <v>549</v>
      </c>
      <c r="B149" s="85" t="s">
        <v>1076</v>
      </c>
      <c r="C149" s="85">
        <v>0.22</v>
      </c>
      <c r="D149" s="85">
        <v>0.36299999999999999</v>
      </c>
      <c r="E149" s="85">
        <v>0.38400000000000001</v>
      </c>
      <c r="F149" s="85">
        <v>13.29</v>
      </c>
      <c r="G149" s="85">
        <v>180</v>
      </c>
      <c r="H149" s="85">
        <v>90</v>
      </c>
      <c r="I149" s="85" t="s">
        <v>535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85" t="s">
        <v>550</v>
      </c>
      <c r="B150" s="85" t="s">
        <v>1077</v>
      </c>
      <c r="C150" s="85">
        <v>0.3</v>
      </c>
      <c r="D150" s="85">
        <v>1.8620000000000001</v>
      </c>
      <c r="E150" s="85">
        <v>3.4009999999999998</v>
      </c>
      <c r="F150" s="85">
        <v>32.61</v>
      </c>
      <c r="G150" s="85">
        <v>90</v>
      </c>
      <c r="H150" s="85">
        <v>180</v>
      </c>
      <c r="I150" s="85"/>
      <c r="J150"/>
      <c r="K150"/>
      <c r="L150"/>
      <c r="M150"/>
      <c r="N150"/>
      <c r="O150"/>
      <c r="P150"/>
      <c r="Q150"/>
      <c r="R150"/>
      <c r="S150"/>
    </row>
    <row r="151" spans="1:19">
      <c r="A151" s="85" t="s">
        <v>551</v>
      </c>
      <c r="B151" s="85" t="s">
        <v>1076</v>
      </c>
      <c r="C151" s="85">
        <v>0.22</v>
      </c>
      <c r="D151" s="85">
        <v>0.36299999999999999</v>
      </c>
      <c r="E151" s="85">
        <v>0.38400000000000001</v>
      </c>
      <c r="F151" s="85">
        <v>13.29</v>
      </c>
      <c r="G151" s="85">
        <v>180</v>
      </c>
      <c r="H151" s="85">
        <v>90</v>
      </c>
      <c r="I151" s="85" t="s">
        <v>535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85" t="s">
        <v>552</v>
      </c>
      <c r="B152" s="85" t="s">
        <v>1077</v>
      </c>
      <c r="C152" s="85">
        <v>0.3</v>
      </c>
      <c r="D152" s="85">
        <v>1.8620000000000001</v>
      </c>
      <c r="E152" s="85">
        <v>3.4009999999999998</v>
      </c>
      <c r="F152" s="85">
        <v>32.61</v>
      </c>
      <c r="G152" s="85">
        <v>90</v>
      </c>
      <c r="H152" s="85">
        <v>180</v>
      </c>
      <c r="I152" s="85"/>
      <c r="J152"/>
      <c r="K152"/>
      <c r="L152"/>
      <c r="M152"/>
      <c r="N152"/>
      <c r="O152"/>
      <c r="P152"/>
      <c r="Q152"/>
      <c r="R152"/>
      <c r="S152"/>
    </row>
    <row r="153" spans="1:19">
      <c r="A153" s="85" t="s">
        <v>553</v>
      </c>
      <c r="B153" s="85" t="s">
        <v>1076</v>
      </c>
      <c r="C153" s="85">
        <v>0.22</v>
      </c>
      <c r="D153" s="85">
        <v>0.36299999999999999</v>
      </c>
      <c r="E153" s="85">
        <v>0.38400000000000001</v>
      </c>
      <c r="F153" s="85">
        <v>13.29</v>
      </c>
      <c r="G153" s="85">
        <v>180</v>
      </c>
      <c r="H153" s="85">
        <v>90</v>
      </c>
      <c r="I153" s="85" t="s">
        <v>535</v>
      </c>
      <c r="J153"/>
      <c r="K153"/>
      <c r="L153"/>
      <c r="M153"/>
      <c r="N153"/>
      <c r="O153"/>
      <c r="P153"/>
      <c r="Q153"/>
      <c r="R153"/>
      <c r="S153"/>
    </row>
    <row r="154" spans="1:19">
      <c r="A154" s="85" t="s">
        <v>554</v>
      </c>
      <c r="B154" s="85" t="s">
        <v>1077</v>
      </c>
      <c r="C154" s="85">
        <v>0.3</v>
      </c>
      <c r="D154" s="85">
        <v>1.8620000000000001</v>
      </c>
      <c r="E154" s="85">
        <v>3.4009999999999998</v>
      </c>
      <c r="F154" s="85">
        <v>32.61</v>
      </c>
      <c r="G154" s="85">
        <v>90</v>
      </c>
      <c r="H154" s="85">
        <v>180</v>
      </c>
      <c r="I154" s="85"/>
      <c r="J154"/>
      <c r="K154"/>
      <c r="L154"/>
      <c r="M154"/>
      <c r="N154"/>
      <c r="O154"/>
      <c r="P154"/>
      <c r="Q154"/>
      <c r="R154"/>
      <c r="S154"/>
    </row>
    <row r="155" spans="1:19">
      <c r="A155" s="85" t="s">
        <v>555</v>
      </c>
      <c r="B155" s="85" t="s">
        <v>1076</v>
      </c>
      <c r="C155" s="85">
        <v>0.22</v>
      </c>
      <c r="D155" s="85">
        <v>0.36299999999999999</v>
      </c>
      <c r="E155" s="85">
        <v>0.38400000000000001</v>
      </c>
      <c r="F155" s="85">
        <v>13.29</v>
      </c>
      <c r="G155" s="85">
        <v>0</v>
      </c>
      <c r="H155" s="85">
        <v>90</v>
      </c>
      <c r="I155" s="85" t="s">
        <v>528</v>
      </c>
      <c r="J155"/>
      <c r="K155"/>
      <c r="L155"/>
      <c r="M155"/>
      <c r="N155"/>
      <c r="O155"/>
      <c r="P155"/>
      <c r="Q155"/>
      <c r="R155"/>
      <c r="S155"/>
    </row>
    <row r="156" spans="1:19">
      <c r="A156" s="85" t="s">
        <v>556</v>
      </c>
      <c r="B156" s="85" t="s">
        <v>1077</v>
      </c>
      <c r="C156" s="85">
        <v>0.3</v>
      </c>
      <c r="D156" s="85">
        <v>1.8620000000000001</v>
      </c>
      <c r="E156" s="85">
        <v>3.4009999999999998</v>
      </c>
      <c r="F156" s="85">
        <v>32.61</v>
      </c>
      <c r="G156" s="85">
        <v>90</v>
      </c>
      <c r="H156" s="85">
        <v>180</v>
      </c>
      <c r="I156" s="85"/>
      <c r="J156"/>
      <c r="K156"/>
      <c r="L156"/>
      <c r="M156"/>
      <c r="N156"/>
      <c r="O156"/>
      <c r="P156"/>
      <c r="Q156"/>
      <c r="R156"/>
      <c r="S156"/>
    </row>
    <row r="157" spans="1:19">
      <c r="A157" s="85" t="s">
        <v>557</v>
      </c>
      <c r="B157" s="85" t="s">
        <v>1076</v>
      </c>
      <c r="C157" s="85">
        <v>0.22</v>
      </c>
      <c r="D157" s="85">
        <v>0.36299999999999999</v>
      </c>
      <c r="E157" s="85">
        <v>0.38400000000000001</v>
      </c>
      <c r="F157" s="85">
        <v>13.29</v>
      </c>
      <c r="G157" s="85">
        <v>0</v>
      </c>
      <c r="H157" s="85">
        <v>90</v>
      </c>
      <c r="I157" s="85" t="s">
        <v>528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5" t="s">
        <v>558</v>
      </c>
      <c r="B158" s="85" t="s">
        <v>1077</v>
      </c>
      <c r="C158" s="85">
        <v>0.3</v>
      </c>
      <c r="D158" s="85">
        <v>1.8620000000000001</v>
      </c>
      <c r="E158" s="85">
        <v>3.4009999999999998</v>
      </c>
      <c r="F158" s="85">
        <v>32.61</v>
      </c>
      <c r="G158" s="85">
        <v>90</v>
      </c>
      <c r="H158" s="85">
        <v>180</v>
      </c>
      <c r="I158" s="85"/>
      <c r="J158"/>
      <c r="K158"/>
      <c r="L158"/>
      <c r="M158"/>
      <c r="N158"/>
      <c r="O158"/>
      <c r="P158"/>
      <c r="Q158"/>
      <c r="R158"/>
      <c r="S158"/>
    </row>
    <row r="159" spans="1:19">
      <c r="A159" s="85" t="s">
        <v>581</v>
      </c>
      <c r="B159" s="85" t="s">
        <v>1076</v>
      </c>
      <c r="C159" s="85">
        <v>0.22</v>
      </c>
      <c r="D159" s="85">
        <v>0.36299999999999999</v>
      </c>
      <c r="E159" s="85">
        <v>0.38400000000000001</v>
      </c>
      <c r="F159" s="85">
        <v>22.58</v>
      </c>
      <c r="G159" s="85">
        <v>270</v>
      </c>
      <c r="H159" s="85">
        <v>90</v>
      </c>
      <c r="I159" s="85" t="s">
        <v>533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5" t="s">
        <v>582</v>
      </c>
      <c r="B160" s="85" t="s">
        <v>1076</v>
      </c>
      <c r="C160" s="85">
        <v>0.22</v>
      </c>
      <c r="D160" s="85">
        <v>0.36299999999999999</v>
      </c>
      <c r="E160" s="85">
        <v>0.38400000000000001</v>
      </c>
      <c r="F160" s="85">
        <v>10.87</v>
      </c>
      <c r="G160" s="85">
        <v>180</v>
      </c>
      <c r="H160" s="85">
        <v>90</v>
      </c>
      <c r="I160" s="85" t="s">
        <v>535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5" t="s">
        <v>583</v>
      </c>
      <c r="B161" s="85" t="s">
        <v>1076</v>
      </c>
      <c r="C161" s="85">
        <v>0.22</v>
      </c>
      <c r="D161" s="85">
        <v>0.36299999999999999</v>
      </c>
      <c r="E161" s="85">
        <v>0.38400000000000001</v>
      </c>
      <c r="F161" s="85">
        <v>43.48</v>
      </c>
      <c r="G161" s="85">
        <v>180</v>
      </c>
      <c r="H161" s="85">
        <v>90</v>
      </c>
      <c r="I161" s="85" t="s">
        <v>535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5" t="s">
        <v>584</v>
      </c>
      <c r="B162" s="85" t="s">
        <v>1076</v>
      </c>
      <c r="C162" s="85">
        <v>0.22</v>
      </c>
      <c r="D162" s="85">
        <v>0.36299999999999999</v>
      </c>
      <c r="E162" s="85">
        <v>0.38400000000000001</v>
      </c>
      <c r="F162" s="85">
        <v>35.119999999999997</v>
      </c>
      <c r="G162" s="85">
        <v>180</v>
      </c>
      <c r="H162" s="85">
        <v>90</v>
      </c>
      <c r="I162" s="85" t="s">
        <v>535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5" t="s">
        <v>585</v>
      </c>
      <c r="B163" s="85" t="s">
        <v>1076</v>
      </c>
      <c r="C163" s="85">
        <v>0.22</v>
      </c>
      <c r="D163" s="85">
        <v>0.36299999999999999</v>
      </c>
      <c r="E163" s="85">
        <v>0.38400000000000001</v>
      </c>
      <c r="F163" s="85">
        <v>43.48</v>
      </c>
      <c r="G163" s="85">
        <v>180</v>
      </c>
      <c r="H163" s="85">
        <v>90</v>
      </c>
      <c r="I163" s="85" t="s">
        <v>535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5" t="s">
        <v>586</v>
      </c>
      <c r="B164" s="85" t="s">
        <v>1076</v>
      </c>
      <c r="C164" s="85">
        <v>0.22</v>
      </c>
      <c r="D164" s="85">
        <v>0.36299999999999999</v>
      </c>
      <c r="E164" s="85">
        <v>0.38400000000000001</v>
      </c>
      <c r="F164" s="85">
        <v>10.87</v>
      </c>
      <c r="G164" s="85">
        <v>180</v>
      </c>
      <c r="H164" s="85">
        <v>90</v>
      </c>
      <c r="I164" s="85" t="s">
        <v>535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5" t="s">
        <v>587</v>
      </c>
      <c r="B165" s="85" t="s">
        <v>1076</v>
      </c>
      <c r="C165" s="85">
        <v>0.22</v>
      </c>
      <c r="D165" s="85">
        <v>0.36299999999999999</v>
      </c>
      <c r="E165" s="85">
        <v>0.38400000000000001</v>
      </c>
      <c r="F165" s="85">
        <v>10.87</v>
      </c>
      <c r="G165" s="85">
        <v>0</v>
      </c>
      <c r="H165" s="85">
        <v>90</v>
      </c>
      <c r="I165" s="85" t="s">
        <v>528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5" t="s">
        <v>588</v>
      </c>
      <c r="B166" s="85" t="s">
        <v>1076</v>
      </c>
      <c r="C166" s="85">
        <v>0.22</v>
      </c>
      <c r="D166" s="85">
        <v>0.36299999999999999</v>
      </c>
      <c r="E166" s="85">
        <v>0.38400000000000001</v>
      </c>
      <c r="F166" s="85">
        <v>43.48</v>
      </c>
      <c r="G166" s="85">
        <v>0</v>
      </c>
      <c r="H166" s="85">
        <v>90</v>
      </c>
      <c r="I166" s="85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5" t="s">
        <v>590</v>
      </c>
      <c r="B167" s="85" t="s">
        <v>1076</v>
      </c>
      <c r="C167" s="85">
        <v>0.22</v>
      </c>
      <c r="D167" s="85">
        <v>0.36299999999999999</v>
      </c>
      <c r="E167" s="85">
        <v>0.38400000000000001</v>
      </c>
      <c r="F167" s="85">
        <v>10.87</v>
      </c>
      <c r="G167" s="85">
        <v>0</v>
      </c>
      <c r="H167" s="85">
        <v>90</v>
      </c>
      <c r="I167" s="85" t="s">
        <v>528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5" t="s">
        <v>591</v>
      </c>
      <c r="B168" s="85" t="s">
        <v>1076</v>
      </c>
      <c r="C168" s="85">
        <v>0.22</v>
      </c>
      <c r="D168" s="85">
        <v>0.36299999999999999</v>
      </c>
      <c r="E168" s="85">
        <v>0.38400000000000001</v>
      </c>
      <c r="F168" s="85">
        <v>43.48</v>
      </c>
      <c r="G168" s="85">
        <v>0</v>
      </c>
      <c r="H168" s="85">
        <v>90</v>
      </c>
      <c r="I168" s="85" t="s">
        <v>528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5" t="s">
        <v>592</v>
      </c>
      <c r="B169" s="85" t="s">
        <v>1076</v>
      </c>
      <c r="C169" s="85">
        <v>0.22</v>
      </c>
      <c r="D169" s="85">
        <v>0.36299999999999999</v>
      </c>
      <c r="E169" s="85">
        <v>0.38400000000000001</v>
      </c>
      <c r="F169" s="85">
        <v>10.87</v>
      </c>
      <c r="G169" s="85">
        <v>0</v>
      </c>
      <c r="H169" s="85">
        <v>90</v>
      </c>
      <c r="I169" s="85" t="s">
        <v>528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5" t="s">
        <v>603</v>
      </c>
      <c r="B170" s="85" t="s">
        <v>1076</v>
      </c>
      <c r="C170" s="85">
        <v>0.22</v>
      </c>
      <c r="D170" s="85">
        <v>0.36299999999999999</v>
      </c>
      <c r="E170" s="85">
        <v>0.38400000000000001</v>
      </c>
      <c r="F170" s="85">
        <v>22.58</v>
      </c>
      <c r="G170" s="85">
        <v>270</v>
      </c>
      <c r="H170" s="85">
        <v>90</v>
      </c>
      <c r="I170" s="85" t="s">
        <v>533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5" t="s">
        <v>604</v>
      </c>
      <c r="B171" s="85" t="s">
        <v>1076</v>
      </c>
      <c r="C171" s="85">
        <v>0.22</v>
      </c>
      <c r="D171" s="85">
        <v>0.36299999999999999</v>
      </c>
      <c r="E171" s="85">
        <v>0.38400000000000001</v>
      </c>
      <c r="F171" s="85">
        <v>10.87</v>
      </c>
      <c r="G171" s="85">
        <v>180</v>
      </c>
      <c r="H171" s="85">
        <v>90</v>
      </c>
      <c r="I171" s="85" t="s">
        <v>535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5" t="s">
        <v>605</v>
      </c>
      <c r="B172" s="85" t="s">
        <v>1076</v>
      </c>
      <c r="C172" s="85">
        <v>0.22</v>
      </c>
      <c r="D172" s="85">
        <v>0.36299999999999999</v>
      </c>
      <c r="E172" s="85">
        <v>0.38400000000000001</v>
      </c>
      <c r="F172" s="85">
        <v>43.48</v>
      </c>
      <c r="G172" s="85">
        <v>180</v>
      </c>
      <c r="H172" s="85">
        <v>90</v>
      </c>
      <c r="I172" s="85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5" t="s">
        <v>606</v>
      </c>
      <c r="B173" s="85" t="s">
        <v>1076</v>
      </c>
      <c r="C173" s="85">
        <v>0.22</v>
      </c>
      <c r="D173" s="85">
        <v>0.36299999999999999</v>
      </c>
      <c r="E173" s="85">
        <v>0.38400000000000001</v>
      </c>
      <c r="F173" s="85">
        <v>35.119999999999997</v>
      </c>
      <c r="G173" s="85">
        <v>180</v>
      </c>
      <c r="H173" s="85">
        <v>90</v>
      </c>
      <c r="I173" s="85" t="s">
        <v>535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5" t="s">
        <v>607</v>
      </c>
      <c r="B174" s="85" t="s">
        <v>1076</v>
      </c>
      <c r="C174" s="85">
        <v>0.22</v>
      </c>
      <c r="D174" s="85">
        <v>0.36299999999999999</v>
      </c>
      <c r="E174" s="85">
        <v>0.38400000000000001</v>
      </c>
      <c r="F174" s="85">
        <v>43.48</v>
      </c>
      <c r="G174" s="85">
        <v>180</v>
      </c>
      <c r="H174" s="85">
        <v>90</v>
      </c>
      <c r="I174" s="85" t="s">
        <v>535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5" t="s">
        <v>608</v>
      </c>
      <c r="B175" s="85" t="s">
        <v>1076</v>
      </c>
      <c r="C175" s="85">
        <v>0.22</v>
      </c>
      <c r="D175" s="85">
        <v>0.36299999999999999</v>
      </c>
      <c r="E175" s="85">
        <v>0.38400000000000001</v>
      </c>
      <c r="F175" s="85">
        <v>10.87</v>
      </c>
      <c r="G175" s="85">
        <v>180</v>
      </c>
      <c r="H175" s="85">
        <v>90</v>
      </c>
      <c r="I175" s="85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5" t="s">
        <v>609</v>
      </c>
      <c r="B176" s="85" t="s">
        <v>1076</v>
      </c>
      <c r="C176" s="85">
        <v>0.22</v>
      </c>
      <c r="D176" s="85">
        <v>0.36299999999999999</v>
      </c>
      <c r="E176" s="85">
        <v>0.38400000000000001</v>
      </c>
      <c r="F176" s="85">
        <v>10.87</v>
      </c>
      <c r="G176" s="85">
        <v>0</v>
      </c>
      <c r="H176" s="85">
        <v>90</v>
      </c>
      <c r="I176" s="85" t="s">
        <v>528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5" t="s">
        <v>610</v>
      </c>
      <c r="B177" s="85" t="s">
        <v>1076</v>
      </c>
      <c r="C177" s="85">
        <v>0.22</v>
      </c>
      <c r="D177" s="85">
        <v>0.36299999999999999</v>
      </c>
      <c r="E177" s="85">
        <v>0.38400000000000001</v>
      </c>
      <c r="F177" s="85">
        <v>43.48</v>
      </c>
      <c r="G177" s="85">
        <v>0</v>
      </c>
      <c r="H177" s="85">
        <v>90</v>
      </c>
      <c r="I177" s="85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5" t="s">
        <v>612</v>
      </c>
      <c r="B178" s="85" t="s">
        <v>1076</v>
      </c>
      <c r="C178" s="85">
        <v>0.22</v>
      </c>
      <c r="D178" s="85">
        <v>0.36299999999999999</v>
      </c>
      <c r="E178" s="85">
        <v>0.38400000000000001</v>
      </c>
      <c r="F178" s="85">
        <v>10.87</v>
      </c>
      <c r="G178" s="85">
        <v>0</v>
      </c>
      <c r="H178" s="85">
        <v>90</v>
      </c>
      <c r="I178" s="85" t="s">
        <v>528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5" t="s">
        <v>613</v>
      </c>
      <c r="B179" s="85" t="s">
        <v>1076</v>
      </c>
      <c r="C179" s="85">
        <v>0.22</v>
      </c>
      <c r="D179" s="85">
        <v>0.36299999999999999</v>
      </c>
      <c r="E179" s="85">
        <v>0.38400000000000001</v>
      </c>
      <c r="F179" s="85">
        <v>43.48</v>
      </c>
      <c r="G179" s="85">
        <v>0</v>
      </c>
      <c r="H179" s="85">
        <v>90</v>
      </c>
      <c r="I179" s="85" t="s">
        <v>528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5" t="s">
        <v>614</v>
      </c>
      <c r="B180" s="85" t="s">
        <v>1076</v>
      </c>
      <c r="C180" s="85">
        <v>0.22</v>
      </c>
      <c r="D180" s="85">
        <v>0.36299999999999999</v>
      </c>
      <c r="E180" s="85">
        <v>0.38400000000000001</v>
      </c>
      <c r="F180" s="85">
        <v>10.87</v>
      </c>
      <c r="G180" s="85">
        <v>0</v>
      </c>
      <c r="H180" s="85">
        <v>90</v>
      </c>
      <c r="I180" s="85" t="s">
        <v>528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5" t="s">
        <v>628</v>
      </c>
      <c r="B181" s="85" t="s">
        <v>1076</v>
      </c>
      <c r="C181" s="85">
        <v>0.22</v>
      </c>
      <c r="D181" s="85">
        <v>0.36299999999999999</v>
      </c>
      <c r="E181" s="85">
        <v>0.38400000000000001</v>
      </c>
      <c r="F181" s="85">
        <v>22.58</v>
      </c>
      <c r="G181" s="85">
        <v>270</v>
      </c>
      <c r="H181" s="85">
        <v>90</v>
      </c>
      <c r="I181" s="85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5" t="s">
        <v>629</v>
      </c>
      <c r="B182" s="85" t="s">
        <v>1076</v>
      </c>
      <c r="C182" s="85">
        <v>0.22</v>
      </c>
      <c r="D182" s="85">
        <v>0.36299999999999999</v>
      </c>
      <c r="E182" s="85">
        <v>0.38400000000000001</v>
      </c>
      <c r="F182" s="85">
        <v>10.87</v>
      </c>
      <c r="G182" s="85">
        <v>180</v>
      </c>
      <c r="H182" s="85">
        <v>90</v>
      </c>
      <c r="I182" s="85" t="s">
        <v>535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5" t="s">
        <v>630</v>
      </c>
      <c r="B183" s="85" t="s">
        <v>1078</v>
      </c>
      <c r="C183" s="85">
        <v>0.3</v>
      </c>
      <c r="D183" s="85">
        <v>0.35099999999999998</v>
      </c>
      <c r="E183" s="85">
        <v>0.376</v>
      </c>
      <c r="F183" s="85">
        <v>32.61</v>
      </c>
      <c r="G183" s="85">
        <v>90</v>
      </c>
      <c r="H183" s="85">
        <v>0</v>
      </c>
      <c r="I183" s="85"/>
      <c r="J183"/>
      <c r="K183"/>
      <c r="L183"/>
      <c r="M183"/>
      <c r="N183"/>
      <c r="O183"/>
      <c r="P183"/>
      <c r="Q183"/>
      <c r="R183"/>
      <c r="S183"/>
    </row>
    <row r="184" spans="1:19">
      <c r="A184" s="85" t="s">
        <v>631</v>
      </c>
      <c r="B184" s="85" t="s">
        <v>1076</v>
      </c>
      <c r="C184" s="85">
        <v>0.22</v>
      </c>
      <c r="D184" s="85">
        <v>0.36299999999999999</v>
      </c>
      <c r="E184" s="85">
        <v>0.38400000000000001</v>
      </c>
      <c r="F184" s="85">
        <v>43.48</v>
      </c>
      <c r="G184" s="85">
        <v>180</v>
      </c>
      <c r="H184" s="85">
        <v>90</v>
      </c>
      <c r="I184" s="85" t="s">
        <v>535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5" t="s">
        <v>632</v>
      </c>
      <c r="B185" s="85" t="s">
        <v>1078</v>
      </c>
      <c r="C185" s="85">
        <v>0.3</v>
      </c>
      <c r="D185" s="85">
        <v>0.35099999999999998</v>
      </c>
      <c r="E185" s="85">
        <v>0.376</v>
      </c>
      <c r="F185" s="85">
        <v>130.44999999999999</v>
      </c>
      <c r="G185" s="85">
        <v>90</v>
      </c>
      <c r="H185" s="85">
        <v>0</v>
      </c>
      <c r="I185" s="85"/>
      <c r="J185"/>
      <c r="K185"/>
      <c r="L185"/>
      <c r="M185"/>
      <c r="N185"/>
      <c r="O185"/>
      <c r="P185"/>
      <c r="Q185"/>
      <c r="R185"/>
      <c r="S185"/>
    </row>
    <row r="186" spans="1:19">
      <c r="A186" s="85" t="s">
        <v>633</v>
      </c>
      <c r="B186" s="85" t="s">
        <v>1076</v>
      </c>
      <c r="C186" s="85">
        <v>0.22</v>
      </c>
      <c r="D186" s="85">
        <v>0.36299999999999999</v>
      </c>
      <c r="E186" s="85">
        <v>0.38400000000000001</v>
      </c>
      <c r="F186" s="85">
        <v>35.119999999999997</v>
      </c>
      <c r="G186" s="85">
        <v>180</v>
      </c>
      <c r="H186" s="85">
        <v>90</v>
      </c>
      <c r="I186" s="85" t="s">
        <v>535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5" t="s">
        <v>634</v>
      </c>
      <c r="B187" s="85" t="s">
        <v>1078</v>
      </c>
      <c r="C187" s="85">
        <v>0.3</v>
      </c>
      <c r="D187" s="85">
        <v>0.35099999999999998</v>
      </c>
      <c r="E187" s="85">
        <v>0.376</v>
      </c>
      <c r="F187" s="85">
        <v>105.36</v>
      </c>
      <c r="G187" s="85">
        <v>90</v>
      </c>
      <c r="H187" s="85">
        <v>0</v>
      </c>
      <c r="I187" s="85"/>
      <c r="J187"/>
      <c r="K187"/>
      <c r="L187"/>
      <c r="M187"/>
      <c r="N187"/>
      <c r="O187"/>
      <c r="P187"/>
      <c r="Q187"/>
      <c r="R187"/>
      <c r="S187"/>
    </row>
    <row r="188" spans="1:19">
      <c r="A188" s="85" t="s">
        <v>635</v>
      </c>
      <c r="B188" s="85" t="s">
        <v>1076</v>
      </c>
      <c r="C188" s="85">
        <v>0.22</v>
      </c>
      <c r="D188" s="85">
        <v>0.36299999999999999</v>
      </c>
      <c r="E188" s="85">
        <v>0.38400000000000001</v>
      </c>
      <c r="F188" s="85">
        <v>43.48</v>
      </c>
      <c r="G188" s="85">
        <v>180</v>
      </c>
      <c r="H188" s="85">
        <v>90</v>
      </c>
      <c r="I188" s="85" t="s">
        <v>535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5" t="s">
        <v>636</v>
      </c>
      <c r="B189" s="85" t="s">
        <v>1078</v>
      </c>
      <c r="C189" s="85">
        <v>0.3</v>
      </c>
      <c r="D189" s="85">
        <v>0.35099999999999998</v>
      </c>
      <c r="E189" s="85">
        <v>0.376</v>
      </c>
      <c r="F189" s="85">
        <v>130.44999999999999</v>
      </c>
      <c r="G189" s="85">
        <v>90</v>
      </c>
      <c r="H189" s="85">
        <v>0</v>
      </c>
      <c r="I189" s="85"/>
      <c r="J189"/>
      <c r="K189"/>
      <c r="L189"/>
      <c r="M189"/>
      <c r="N189"/>
      <c r="O189"/>
      <c r="P189"/>
      <c r="Q189"/>
      <c r="R189"/>
      <c r="S189"/>
    </row>
    <row r="190" spans="1:19">
      <c r="A190" s="85" t="s">
        <v>637</v>
      </c>
      <c r="B190" s="85" t="s">
        <v>1076</v>
      </c>
      <c r="C190" s="85">
        <v>0.22</v>
      </c>
      <c r="D190" s="85">
        <v>0.36299999999999999</v>
      </c>
      <c r="E190" s="85">
        <v>0.38400000000000001</v>
      </c>
      <c r="F190" s="85">
        <v>10.87</v>
      </c>
      <c r="G190" s="85">
        <v>180</v>
      </c>
      <c r="H190" s="85">
        <v>90</v>
      </c>
      <c r="I190" s="85" t="s">
        <v>535</v>
      </c>
      <c r="J190"/>
      <c r="K190"/>
      <c r="L190"/>
      <c r="M190"/>
      <c r="N190"/>
      <c r="O190"/>
      <c r="P190"/>
      <c r="Q190"/>
      <c r="R190"/>
      <c r="S190"/>
    </row>
    <row r="191" spans="1:19">
      <c r="A191" s="85" t="s">
        <v>638</v>
      </c>
      <c r="B191" s="85" t="s">
        <v>1078</v>
      </c>
      <c r="C191" s="85">
        <v>0.3</v>
      </c>
      <c r="D191" s="85">
        <v>0.35099999999999998</v>
      </c>
      <c r="E191" s="85">
        <v>0.376</v>
      </c>
      <c r="F191" s="85">
        <v>32.61</v>
      </c>
      <c r="G191" s="85">
        <v>90</v>
      </c>
      <c r="H191" s="85">
        <v>0</v>
      </c>
      <c r="I191" s="85"/>
      <c r="J191"/>
      <c r="K191"/>
      <c r="L191"/>
      <c r="M191"/>
      <c r="N191"/>
      <c r="O191"/>
      <c r="P191"/>
      <c r="Q191"/>
      <c r="R191"/>
      <c r="S191"/>
    </row>
    <row r="192" spans="1:19">
      <c r="A192" s="85" t="s">
        <v>639</v>
      </c>
      <c r="B192" s="85" t="s">
        <v>1076</v>
      </c>
      <c r="C192" s="85">
        <v>0.22</v>
      </c>
      <c r="D192" s="85">
        <v>0.36299999999999999</v>
      </c>
      <c r="E192" s="85">
        <v>0.38400000000000001</v>
      </c>
      <c r="F192" s="85">
        <v>10.87</v>
      </c>
      <c r="G192" s="85">
        <v>0</v>
      </c>
      <c r="H192" s="85">
        <v>90</v>
      </c>
      <c r="I192" s="85" t="s">
        <v>528</v>
      </c>
      <c r="J192"/>
      <c r="K192"/>
      <c r="L192"/>
      <c r="M192"/>
      <c r="N192"/>
      <c r="O192"/>
      <c r="P192"/>
      <c r="Q192"/>
      <c r="R192"/>
      <c r="S192"/>
    </row>
    <row r="193" spans="1:19">
      <c r="A193" s="85" t="s">
        <v>640</v>
      </c>
      <c r="B193" s="85" t="s">
        <v>1078</v>
      </c>
      <c r="C193" s="85">
        <v>0.3</v>
      </c>
      <c r="D193" s="85">
        <v>0.35099999999999998</v>
      </c>
      <c r="E193" s="85">
        <v>0.376</v>
      </c>
      <c r="F193" s="85">
        <v>32.61</v>
      </c>
      <c r="G193" s="85">
        <v>90</v>
      </c>
      <c r="H193" s="85">
        <v>0</v>
      </c>
      <c r="I193" s="85"/>
      <c r="J193"/>
      <c r="K193"/>
      <c r="L193"/>
      <c r="M193"/>
      <c r="N193"/>
      <c r="O193"/>
      <c r="P193"/>
      <c r="Q193"/>
      <c r="R193"/>
      <c r="S193"/>
    </row>
    <row r="194" spans="1:19">
      <c r="A194" s="85" t="s">
        <v>641</v>
      </c>
      <c r="B194" s="85" t="s">
        <v>1076</v>
      </c>
      <c r="C194" s="85">
        <v>0.22</v>
      </c>
      <c r="D194" s="85">
        <v>0.36299999999999999</v>
      </c>
      <c r="E194" s="85">
        <v>0.38400000000000001</v>
      </c>
      <c r="F194" s="85">
        <v>43.48</v>
      </c>
      <c r="G194" s="85">
        <v>0</v>
      </c>
      <c r="H194" s="85">
        <v>90</v>
      </c>
      <c r="I194" s="85" t="s">
        <v>528</v>
      </c>
      <c r="J194"/>
      <c r="K194"/>
      <c r="L194"/>
      <c r="M194"/>
      <c r="N194"/>
      <c r="O194"/>
      <c r="P194"/>
      <c r="Q194"/>
      <c r="R194"/>
      <c r="S194"/>
    </row>
    <row r="195" spans="1:19">
      <c r="A195" s="85" t="s">
        <v>642</v>
      </c>
      <c r="B195" s="85" t="s">
        <v>1078</v>
      </c>
      <c r="C195" s="85">
        <v>0.3</v>
      </c>
      <c r="D195" s="85">
        <v>0.35099999999999998</v>
      </c>
      <c r="E195" s="85">
        <v>0.376</v>
      </c>
      <c r="F195" s="85">
        <v>130.44</v>
      </c>
      <c r="G195" s="85">
        <v>90</v>
      </c>
      <c r="H195" s="85">
        <v>0</v>
      </c>
      <c r="I195" s="85"/>
      <c r="J195"/>
      <c r="K195"/>
      <c r="L195"/>
      <c r="M195"/>
      <c r="N195"/>
      <c r="O195"/>
      <c r="P195"/>
      <c r="Q195"/>
      <c r="R195"/>
      <c r="S195"/>
    </row>
    <row r="196" spans="1:19">
      <c r="A196" s="85" t="s">
        <v>645</v>
      </c>
      <c r="B196" s="85" t="s">
        <v>1076</v>
      </c>
      <c r="C196" s="85">
        <v>0.22</v>
      </c>
      <c r="D196" s="85">
        <v>0.36299999999999999</v>
      </c>
      <c r="E196" s="85">
        <v>0.38400000000000001</v>
      </c>
      <c r="F196" s="85">
        <v>10.87</v>
      </c>
      <c r="G196" s="85">
        <v>0</v>
      </c>
      <c r="H196" s="85">
        <v>90</v>
      </c>
      <c r="I196" s="85" t="s">
        <v>528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5" t="s">
        <v>646</v>
      </c>
      <c r="B197" s="85" t="s">
        <v>1078</v>
      </c>
      <c r="C197" s="85">
        <v>0.3</v>
      </c>
      <c r="D197" s="85">
        <v>0.35099999999999998</v>
      </c>
      <c r="E197" s="85">
        <v>0.376</v>
      </c>
      <c r="F197" s="85">
        <v>32.61</v>
      </c>
      <c r="G197" s="85">
        <v>90</v>
      </c>
      <c r="H197" s="85">
        <v>0</v>
      </c>
      <c r="I197" s="85"/>
      <c r="J197"/>
      <c r="K197"/>
      <c r="L197"/>
      <c r="M197"/>
      <c r="N197"/>
      <c r="O197"/>
      <c r="P197"/>
      <c r="Q197"/>
      <c r="R197"/>
      <c r="S197"/>
    </row>
    <row r="198" spans="1:19">
      <c r="A198" s="85" t="s">
        <v>647</v>
      </c>
      <c r="B198" s="85" t="s">
        <v>1076</v>
      </c>
      <c r="C198" s="85">
        <v>0.22</v>
      </c>
      <c r="D198" s="85">
        <v>0.36299999999999999</v>
      </c>
      <c r="E198" s="85">
        <v>0.38400000000000001</v>
      </c>
      <c r="F198" s="85">
        <v>43.48</v>
      </c>
      <c r="G198" s="85">
        <v>0</v>
      </c>
      <c r="H198" s="85">
        <v>90</v>
      </c>
      <c r="I198" s="85" t="s">
        <v>528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5" t="s">
        <v>648</v>
      </c>
      <c r="B199" s="85" t="s">
        <v>1078</v>
      </c>
      <c r="C199" s="85">
        <v>0.3</v>
      </c>
      <c r="D199" s="85">
        <v>0.35099999999999998</v>
      </c>
      <c r="E199" s="85">
        <v>0.376</v>
      </c>
      <c r="F199" s="85">
        <v>130.44</v>
      </c>
      <c r="G199" s="85">
        <v>90</v>
      </c>
      <c r="H199" s="85">
        <v>0</v>
      </c>
      <c r="I199" s="85"/>
      <c r="J199"/>
      <c r="K199"/>
      <c r="L199"/>
      <c r="M199"/>
      <c r="N199"/>
      <c r="O199"/>
      <c r="P199"/>
      <c r="Q199"/>
      <c r="R199"/>
      <c r="S199"/>
    </row>
    <row r="200" spans="1:19">
      <c r="A200" s="85" t="s">
        <v>649</v>
      </c>
      <c r="B200" s="85" t="s">
        <v>1076</v>
      </c>
      <c r="C200" s="85">
        <v>0.22</v>
      </c>
      <c r="D200" s="85">
        <v>0.36299999999999999</v>
      </c>
      <c r="E200" s="85">
        <v>0.38400000000000001</v>
      </c>
      <c r="F200" s="85">
        <v>10.87</v>
      </c>
      <c r="G200" s="85">
        <v>0</v>
      </c>
      <c r="H200" s="85">
        <v>90</v>
      </c>
      <c r="I200" s="85" t="s">
        <v>528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5" t="s">
        <v>650</v>
      </c>
      <c r="B201" s="85" t="s">
        <v>1078</v>
      </c>
      <c r="C201" s="85">
        <v>0.3</v>
      </c>
      <c r="D201" s="85">
        <v>0.35099999999999998</v>
      </c>
      <c r="E201" s="85">
        <v>0.376</v>
      </c>
      <c r="F201" s="85">
        <v>32.61</v>
      </c>
      <c r="G201" s="85">
        <v>90</v>
      </c>
      <c r="H201" s="85">
        <v>0</v>
      </c>
      <c r="I201" s="85"/>
      <c r="J201"/>
      <c r="K201"/>
      <c r="L201"/>
      <c r="M201"/>
      <c r="N201"/>
      <c r="O201"/>
      <c r="P201"/>
      <c r="Q201"/>
      <c r="R201"/>
      <c r="S201"/>
    </row>
    <row r="202" spans="1:19">
      <c r="A202" s="85" t="s">
        <v>561</v>
      </c>
      <c r="B202" s="85" t="s">
        <v>1076</v>
      </c>
      <c r="C202" s="85">
        <v>0.22</v>
      </c>
      <c r="D202" s="85">
        <v>0.36299999999999999</v>
      </c>
      <c r="E202" s="85">
        <v>0.38400000000000001</v>
      </c>
      <c r="F202" s="85">
        <v>39.86</v>
      </c>
      <c r="G202" s="85">
        <v>0</v>
      </c>
      <c r="H202" s="85">
        <v>90</v>
      </c>
      <c r="I202" s="85" t="s">
        <v>528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5" t="s">
        <v>562</v>
      </c>
      <c r="B203" s="85" t="s">
        <v>1077</v>
      </c>
      <c r="C203" s="85">
        <v>0.3</v>
      </c>
      <c r="D203" s="85">
        <v>1.8620000000000001</v>
      </c>
      <c r="E203" s="85">
        <v>3.4009999999999998</v>
      </c>
      <c r="F203" s="85">
        <v>97.83</v>
      </c>
      <c r="G203" s="85">
        <v>90</v>
      </c>
      <c r="H203" s="85">
        <v>180</v>
      </c>
      <c r="I203" s="85"/>
      <c r="J203"/>
      <c r="K203"/>
      <c r="L203"/>
      <c r="M203"/>
      <c r="N203"/>
      <c r="O203"/>
      <c r="P203"/>
      <c r="Q203"/>
      <c r="R203"/>
      <c r="S203"/>
    </row>
    <row r="204" spans="1:19">
      <c r="A204" s="85" t="s">
        <v>547</v>
      </c>
      <c r="B204" s="85" t="s">
        <v>1076</v>
      </c>
      <c r="C204" s="85">
        <v>0.22</v>
      </c>
      <c r="D204" s="85">
        <v>0.36299999999999999</v>
      </c>
      <c r="E204" s="85">
        <v>0.38400000000000001</v>
      </c>
      <c r="F204" s="85">
        <v>13.29</v>
      </c>
      <c r="G204" s="85">
        <v>180</v>
      </c>
      <c r="H204" s="85">
        <v>90</v>
      </c>
      <c r="I204" s="85" t="s">
        <v>535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5" t="s">
        <v>548</v>
      </c>
      <c r="B205" s="85" t="s">
        <v>1077</v>
      </c>
      <c r="C205" s="85">
        <v>0.3</v>
      </c>
      <c r="D205" s="85">
        <v>1.8620000000000001</v>
      </c>
      <c r="E205" s="85">
        <v>3.4009999999999998</v>
      </c>
      <c r="F205" s="85">
        <v>32.61</v>
      </c>
      <c r="G205" s="85">
        <v>90</v>
      </c>
      <c r="H205" s="85">
        <v>180</v>
      </c>
      <c r="I205" s="85"/>
      <c r="J205"/>
      <c r="K205"/>
      <c r="L205"/>
      <c r="M205"/>
      <c r="N205"/>
      <c r="O205"/>
      <c r="P205"/>
      <c r="Q205"/>
      <c r="R205"/>
      <c r="S205"/>
    </row>
    <row r="206" spans="1:19">
      <c r="A206" s="85" t="s">
        <v>545</v>
      </c>
      <c r="B206" s="85" t="s">
        <v>1076</v>
      </c>
      <c r="C206" s="85">
        <v>0.22</v>
      </c>
      <c r="D206" s="85">
        <v>0.36299999999999999</v>
      </c>
      <c r="E206" s="85">
        <v>0.38400000000000001</v>
      </c>
      <c r="F206" s="85">
        <v>32.700000000000003</v>
      </c>
      <c r="G206" s="85">
        <v>180</v>
      </c>
      <c r="H206" s="85">
        <v>90</v>
      </c>
      <c r="I206" s="85" t="s">
        <v>535</v>
      </c>
      <c r="J206"/>
      <c r="K206"/>
      <c r="L206"/>
      <c r="M206"/>
      <c r="N206"/>
      <c r="O206"/>
      <c r="P206"/>
      <c r="Q206"/>
      <c r="R206"/>
      <c r="S206"/>
    </row>
    <row r="207" spans="1:19">
      <c r="A207" s="85" t="s">
        <v>546</v>
      </c>
      <c r="B207" s="85" t="s">
        <v>1077</v>
      </c>
      <c r="C207" s="85">
        <v>0.3</v>
      </c>
      <c r="D207" s="85">
        <v>1.8620000000000001</v>
      </c>
      <c r="E207" s="85">
        <v>3.4009999999999998</v>
      </c>
      <c r="F207" s="85">
        <v>80.27</v>
      </c>
      <c r="G207" s="85">
        <v>90</v>
      </c>
      <c r="H207" s="85">
        <v>180</v>
      </c>
      <c r="I207" s="85"/>
      <c r="J207"/>
      <c r="K207"/>
      <c r="L207"/>
      <c r="M207"/>
      <c r="N207"/>
      <c r="O207"/>
      <c r="P207"/>
      <c r="Q207"/>
      <c r="R207"/>
      <c r="S207"/>
    </row>
    <row r="208" spans="1:19">
      <c r="A208" s="85" t="s">
        <v>525</v>
      </c>
      <c r="B208" s="85" t="s">
        <v>1076</v>
      </c>
      <c r="C208" s="85">
        <v>0.22</v>
      </c>
      <c r="D208" s="85">
        <v>0.36299999999999999</v>
      </c>
      <c r="E208" s="85">
        <v>0.38400000000000001</v>
      </c>
      <c r="F208" s="85">
        <v>27.59</v>
      </c>
      <c r="G208" s="85">
        <v>90</v>
      </c>
      <c r="H208" s="85">
        <v>90</v>
      </c>
      <c r="I208" s="85" t="s">
        <v>526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5" t="s">
        <v>527</v>
      </c>
      <c r="B209" s="85" t="s">
        <v>1076</v>
      </c>
      <c r="C209" s="85">
        <v>0.22</v>
      </c>
      <c r="D209" s="85">
        <v>0.36299999999999999</v>
      </c>
      <c r="E209" s="85">
        <v>0.38400000000000001</v>
      </c>
      <c r="F209" s="85">
        <v>8.18</v>
      </c>
      <c r="G209" s="85">
        <v>0</v>
      </c>
      <c r="H209" s="85">
        <v>90</v>
      </c>
      <c r="I209" s="85" t="s">
        <v>528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5" t="s">
        <v>529</v>
      </c>
      <c r="B210" s="85" t="s">
        <v>1077</v>
      </c>
      <c r="C210" s="85">
        <v>0.3</v>
      </c>
      <c r="D210" s="85">
        <v>1.8620000000000001</v>
      </c>
      <c r="E210" s="85">
        <v>3.4009999999999998</v>
      </c>
      <c r="F210" s="85">
        <v>20.07</v>
      </c>
      <c r="G210" s="85">
        <v>90</v>
      </c>
      <c r="H210" s="85">
        <v>180</v>
      </c>
      <c r="I210" s="85"/>
      <c r="J210"/>
      <c r="K210"/>
      <c r="L210"/>
      <c r="M210"/>
      <c r="N210"/>
      <c r="O210"/>
      <c r="P210"/>
      <c r="Q210"/>
      <c r="R210"/>
      <c r="S210"/>
    </row>
    <row r="211" spans="1:19">
      <c r="A211" s="85" t="s">
        <v>574</v>
      </c>
      <c r="B211" s="85" t="s">
        <v>1076</v>
      </c>
      <c r="C211" s="85">
        <v>0.22</v>
      </c>
      <c r="D211" s="85">
        <v>0.36299999999999999</v>
      </c>
      <c r="E211" s="85">
        <v>0.38400000000000001</v>
      </c>
      <c r="F211" s="85">
        <v>22.58</v>
      </c>
      <c r="G211" s="85">
        <v>90</v>
      </c>
      <c r="H211" s="85">
        <v>90</v>
      </c>
      <c r="I211" s="85" t="s">
        <v>526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5" t="s">
        <v>575</v>
      </c>
      <c r="B212" s="85" t="s">
        <v>1076</v>
      </c>
      <c r="C212" s="85">
        <v>0.22</v>
      </c>
      <c r="D212" s="85">
        <v>0.36299999999999999</v>
      </c>
      <c r="E212" s="85">
        <v>0.38400000000000001</v>
      </c>
      <c r="F212" s="85">
        <v>6.69</v>
      </c>
      <c r="G212" s="85">
        <v>0</v>
      </c>
      <c r="H212" s="85">
        <v>90</v>
      </c>
      <c r="I212" s="85" t="s">
        <v>528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5" t="s">
        <v>596</v>
      </c>
      <c r="B213" s="85" t="s">
        <v>1076</v>
      </c>
      <c r="C213" s="85">
        <v>0.22</v>
      </c>
      <c r="D213" s="85">
        <v>0.36299999999999999</v>
      </c>
      <c r="E213" s="85">
        <v>0.38400000000000001</v>
      </c>
      <c r="F213" s="85">
        <v>22.58</v>
      </c>
      <c r="G213" s="85">
        <v>90</v>
      </c>
      <c r="H213" s="85">
        <v>90</v>
      </c>
      <c r="I213" s="85" t="s">
        <v>526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5" t="s">
        <v>597</v>
      </c>
      <c r="B214" s="85" t="s">
        <v>1076</v>
      </c>
      <c r="C214" s="85">
        <v>0.22</v>
      </c>
      <c r="D214" s="85">
        <v>0.36299999999999999</v>
      </c>
      <c r="E214" s="85">
        <v>0.38400000000000001</v>
      </c>
      <c r="F214" s="85">
        <v>6.69</v>
      </c>
      <c r="G214" s="85">
        <v>0</v>
      </c>
      <c r="H214" s="85">
        <v>90</v>
      </c>
      <c r="I214" s="85" t="s">
        <v>528</v>
      </c>
      <c r="J214"/>
      <c r="K214"/>
      <c r="L214"/>
      <c r="M214"/>
      <c r="N214"/>
      <c r="O214"/>
      <c r="P214"/>
      <c r="Q214"/>
      <c r="R214"/>
      <c r="S214"/>
    </row>
    <row r="215" spans="1:19">
      <c r="A215" s="85" t="s">
        <v>618</v>
      </c>
      <c r="B215" s="85" t="s">
        <v>1076</v>
      </c>
      <c r="C215" s="85">
        <v>0.22</v>
      </c>
      <c r="D215" s="85">
        <v>0.36299999999999999</v>
      </c>
      <c r="E215" s="85">
        <v>0.38400000000000001</v>
      </c>
      <c r="F215" s="85">
        <v>22.58</v>
      </c>
      <c r="G215" s="85">
        <v>90</v>
      </c>
      <c r="H215" s="85">
        <v>90</v>
      </c>
      <c r="I215" s="85" t="s">
        <v>526</v>
      </c>
      <c r="J215"/>
      <c r="K215"/>
      <c r="L215"/>
      <c r="M215"/>
      <c r="N215"/>
      <c r="O215"/>
      <c r="P215"/>
      <c r="Q215"/>
      <c r="R215"/>
      <c r="S215"/>
    </row>
    <row r="216" spans="1:19">
      <c r="A216" s="85" t="s">
        <v>619</v>
      </c>
      <c r="B216" s="85" t="s">
        <v>1076</v>
      </c>
      <c r="C216" s="85">
        <v>0.22</v>
      </c>
      <c r="D216" s="85">
        <v>0.36299999999999999</v>
      </c>
      <c r="E216" s="85">
        <v>0.38400000000000001</v>
      </c>
      <c r="F216" s="85">
        <v>6.69</v>
      </c>
      <c r="G216" s="85">
        <v>0</v>
      </c>
      <c r="H216" s="85">
        <v>90</v>
      </c>
      <c r="I216" s="85" t="s">
        <v>528</v>
      </c>
      <c r="J216"/>
      <c r="K216"/>
      <c r="L216"/>
      <c r="M216"/>
      <c r="N216"/>
      <c r="O216"/>
      <c r="P216"/>
      <c r="Q216"/>
      <c r="R216"/>
      <c r="S216"/>
    </row>
    <row r="217" spans="1:19">
      <c r="A217" s="85" t="s">
        <v>620</v>
      </c>
      <c r="B217" s="85" t="s">
        <v>1078</v>
      </c>
      <c r="C217" s="85">
        <v>0.3</v>
      </c>
      <c r="D217" s="85">
        <v>0.35099999999999998</v>
      </c>
      <c r="E217" s="85">
        <v>0.376</v>
      </c>
      <c r="F217" s="85">
        <v>20.07</v>
      </c>
      <c r="G217" s="85">
        <v>90</v>
      </c>
      <c r="H217" s="85">
        <v>0</v>
      </c>
      <c r="I217" s="85"/>
      <c r="J217"/>
      <c r="K217"/>
      <c r="L217"/>
      <c r="M217"/>
      <c r="N217"/>
      <c r="O217"/>
      <c r="P217"/>
      <c r="Q217"/>
      <c r="R217"/>
      <c r="S217"/>
    </row>
    <row r="218" spans="1:19">
      <c r="A218" s="85" t="s">
        <v>537</v>
      </c>
      <c r="B218" s="85" t="s">
        <v>1076</v>
      </c>
      <c r="C218" s="85">
        <v>0.22</v>
      </c>
      <c r="D218" s="85">
        <v>0.36299999999999999</v>
      </c>
      <c r="E218" s="85">
        <v>0.38400000000000001</v>
      </c>
      <c r="F218" s="85">
        <v>27.59</v>
      </c>
      <c r="G218" s="85">
        <v>90</v>
      </c>
      <c r="H218" s="85">
        <v>90</v>
      </c>
      <c r="I218" s="85" t="s">
        <v>526</v>
      </c>
      <c r="J218"/>
      <c r="K218"/>
      <c r="L218"/>
      <c r="M218"/>
      <c r="N218"/>
      <c r="O218"/>
      <c r="P218"/>
      <c r="Q218"/>
      <c r="R218"/>
      <c r="S218"/>
    </row>
    <row r="219" spans="1:19">
      <c r="A219" s="85" t="s">
        <v>538</v>
      </c>
      <c r="B219" s="85" t="s">
        <v>1076</v>
      </c>
      <c r="C219" s="85">
        <v>0.22</v>
      </c>
      <c r="D219" s="85">
        <v>0.36299999999999999</v>
      </c>
      <c r="E219" s="85">
        <v>0.38400000000000001</v>
      </c>
      <c r="F219" s="85">
        <v>8.18</v>
      </c>
      <c r="G219" s="85">
        <v>180</v>
      </c>
      <c r="H219" s="85">
        <v>90</v>
      </c>
      <c r="I219" s="85" t="s">
        <v>535</v>
      </c>
      <c r="J219"/>
      <c r="K219"/>
      <c r="L219"/>
      <c r="M219"/>
      <c r="N219"/>
      <c r="O219"/>
      <c r="P219"/>
      <c r="Q219"/>
      <c r="R219"/>
      <c r="S219"/>
    </row>
    <row r="220" spans="1:19">
      <c r="A220" s="85" t="s">
        <v>539</v>
      </c>
      <c r="B220" s="85" t="s">
        <v>1077</v>
      </c>
      <c r="C220" s="85">
        <v>0.3</v>
      </c>
      <c r="D220" s="85">
        <v>1.8620000000000001</v>
      </c>
      <c r="E220" s="85">
        <v>3.4009999999999998</v>
      </c>
      <c r="F220" s="85">
        <v>20.07</v>
      </c>
      <c r="G220" s="85">
        <v>90</v>
      </c>
      <c r="H220" s="85">
        <v>180</v>
      </c>
      <c r="I220" s="85"/>
      <c r="J220"/>
      <c r="K220"/>
      <c r="L220"/>
      <c r="M220"/>
      <c r="N220"/>
      <c r="O220"/>
      <c r="P220"/>
      <c r="Q220"/>
      <c r="R220"/>
      <c r="S220"/>
    </row>
    <row r="221" spans="1:19">
      <c r="A221" s="85" t="s">
        <v>579</v>
      </c>
      <c r="B221" s="85" t="s">
        <v>1076</v>
      </c>
      <c r="C221" s="85">
        <v>0.22</v>
      </c>
      <c r="D221" s="85">
        <v>0.36299999999999999</v>
      </c>
      <c r="E221" s="85">
        <v>0.38400000000000001</v>
      </c>
      <c r="F221" s="85">
        <v>22.58</v>
      </c>
      <c r="G221" s="85">
        <v>90</v>
      </c>
      <c r="H221" s="85">
        <v>90</v>
      </c>
      <c r="I221" s="85" t="s">
        <v>526</v>
      </c>
      <c r="J221"/>
      <c r="K221"/>
      <c r="L221"/>
      <c r="M221"/>
      <c r="N221"/>
      <c r="O221"/>
      <c r="P221"/>
      <c r="Q221"/>
      <c r="R221"/>
      <c r="S221"/>
    </row>
    <row r="222" spans="1:19">
      <c r="A222" s="85" t="s">
        <v>580</v>
      </c>
      <c r="B222" s="85" t="s">
        <v>1076</v>
      </c>
      <c r="C222" s="85">
        <v>0.22</v>
      </c>
      <c r="D222" s="85">
        <v>0.36299999999999999</v>
      </c>
      <c r="E222" s="85">
        <v>0.38400000000000001</v>
      </c>
      <c r="F222" s="85">
        <v>6.69</v>
      </c>
      <c r="G222" s="85">
        <v>180</v>
      </c>
      <c r="H222" s="85">
        <v>90</v>
      </c>
      <c r="I222" s="85" t="s">
        <v>535</v>
      </c>
      <c r="J222"/>
      <c r="K222"/>
      <c r="L222"/>
      <c r="M222"/>
      <c r="N222"/>
      <c r="O222"/>
      <c r="P222"/>
      <c r="Q222"/>
      <c r="R222"/>
      <c r="S222"/>
    </row>
    <row r="223" spans="1:19">
      <c r="A223" s="85" t="s">
        <v>601</v>
      </c>
      <c r="B223" s="85" t="s">
        <v>1076</v>
      </c>
      <c r="C223" s="85">
        <v>0.22</v>
      </c>
      <c r="D223" s="85">
        <v>0.36299999999999999</v>
      </c>
      <c r="E223" s="85">
        <v>0.38400000000000001</v>
      </c>
      <c r="F223" s="85">
        <v>22.58</v>
      </c>
      <c r="G223" s="85">
        <v>90</v>
      </c>
      <c r="H223" s="85">
        <v>90</v>
      </c>
      <c r="I223" s="85" t="s">
        <v>526</v>
      </c>
      <c r="J223"/>
      <c r="K223"/>
      <c r="L223"/>
      <c r="M223"/>
      <c r="N223"/>
      <c r="O223"/>
      <c r="P223"/>
      <c r="Q223"/>
      <c r="R223"/>
      <c r="S223"/>
    </row>
    <row r="224" spans="1:19">
      <c r="A224" s="85" t="s">
        <v>602</v>
      </c>
      <c r="B224" s="85" t="s">
        <v>1076</v>
      </c>
      <c r="C224" s="85">
        <v>0.22</v>
      </c>
      <c r="D224" s="85">
        <v>0.36299999999999999</v>
      </c>
      <c r="E224" s="85">
        <v>0.38400000000000001</v>
      </c>
      <c r="F224" s="85">
        <v>6.69</v>
      </c>
      <c r="G224" s="85">
        <v>180</v>
      </c>
      <c r="H224" s="85">
        <v>90</v>
      </c>
      <c r="I224" s="85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85" t="s">
        <v>625</v>
      </c>
      <c r="B225" s="85" t="s">
        <v>1076</v>
      </c>
      <c r="C225" s="85">
        <v>0.22</v>
      </c>
      <c r="D225" s="85">
        <v>0.36299999999999999</v>
      </c>
      <c r="E225" s="85">
        <v>0.38400000000000001</v>
      </c>
      <c r="F225" s="85">
        <v>22.58</v>
      </c>
      <c r="G225" s="85">
        <v>90</v>
      </c>
      <c r="H225" s="85">
        <v>90</v>
      </c>
      <c r="I225" s="85" t="s">
        <v>526</v>
      </c>
      <c r="J225"/>
      <c r="K225"/>
      <c r="L225"/>
      <c r="M225"/>
      <c r="N225"/>
      <c r="O225"/>
      <c r="P225"/>
      <c r="Q225"/>
      <c r="R225"/>
      <c r="S225"/>
    </row>
    <row r="226" spans="1:19">
      <c r="A226" s="85" t="s">
        <v>626</v>
      </c>
      <c r="B226" s="85" t="s">
        <v>1076</v>
      </c>
      <c r="C226" s="85">
        <v>0.22</v>
      </c>
      <c r="D226" s="85">
        <v>0.36299999999999999</v>
      </c>
      <c r="E226" s="85">
        <v>0.38400000000000001</v>
      </c>
      <c r="F226" s="85">
        <v>6.69</v>
      </c>
      <c r="G226" s="85">
        <v>180</v>
      </c>
      <c r="H226" s="85">
        <v>90</v>
      </c>
      <c r="I226" s="85" t="s">
        <v>535</v>
      </c>
      <c r="J226"/>
      <c r="K226"/>
      <c r="L226"/>
      <c r="M226"/>
      <c r="N226"/>
      <c r="O226"/>
      <c r="P226"/>
      <c r="Q226"/>
      <c r="R226"/>
      <c r="S226"/>
    </row>
    <row r="227" spans="1:19">
      <c r="A227" s="85" t="s">
        <v>627</v>
      </c>
      <c r="B227" s="85" t="s">
        <v>1078</v>
      </c>
      <c r="C227" s="85">
        <v>0.3</v>
      </c>
      <c r="D227" s="85">
        <v>0.35099999999999998</v>
      </c>
      <c r="E227" s="85">
        <v>0.376</v>
      </c>
      <c r="F227" s="85">
        <v>20.07</v>
      </c>
      <c r="G227" s="85">
        <v>90</v>
      </c>
      <c r="H227" s="85">
        <v>0</v>
      </c>
      <c r="I227" s="85"/>
      <c r="J227"/>
      <c r="K227"/>
      <c r="L227"/>
      <c r="M227"/>
      <c r="N227"/>
      <c r="O227"/>
      <c r="P227"/>
      <c r="Q227"/>
      <c r="R227"/>
      <c r="S227"/>
    </row>
    <row r="228" spans="1:19">
      <c r="A228" s="85" t="s">
        <v>543</v>
      </c>
      <c r="B228" s="85" t="s">
        <v>1076</v>
      </c>
      <c r="C228" s="85">
        <v>0.22</v>
      </c>
      <c r="D228" s="85">
        <v>0.36299999999999999</v>
      </c>
      <c r="E228" s="85">
        <v>0.38400000000000001</v>
      </c>
      <c r="F228" s="85">
        <v>13.29</v>
      </c>
      <c r="G228" s="85">
        <v>180</v>
      </c>
      <c r="H228" s="85">
        <v>90</v>
      </c>
      <c r="I228" s="85" t="s">
        <v>535</v>
      </c>
      <c r="J228"/>
      <c r="K228"/>
      <c r="L228"/>
      <c r="M228"/>
      <c r="N228"/>
      <c r="O228"/>
      <c r="P228"/>
      <c r="Q228"/>
      <c r="R228"/>
      <c r="S228"/>
    </row>
    <row r="229" spans="1:19">
      <c r="A229" s="85" t="s">
        <v>544</v>
      </c>
      <c r="B229" s="85" t="s">
        <v>1077</v>
      </c>
      <c r="C229" s="85">
        <v>0.3</v>
      </c>
      <c r="D229" s="85">
        <v>1.8620000000000001</v>
      </c>
      <c r="E229" s="85">
        <v>3.4009999999999998</v>
      </c>
      <c r="F229" s="85">
        <v>32.61</v>
      </c>
      <c r="G229" s="85">
        <v>90</v>
      </c>
      <c r="H229" s="85">
        <v>180</v>
      </c>
      <c r="I229" s="85"/>
      <c r="J229"/>
      <c r="K229"/>
      <c r="L229"/>
      <c r="M229"/>
      <c r="N229"/>
      <c r="O229"/>
      <c r="P229"/>
      <c r="Q229"/>
      <c r="R229"/>
      <c r="S229"/>
    </row>
    <row r="230" spans="1:19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7"/>
      <c r="B231" s="85" t="s">
        <v>316</v>
      </c>
      <c r="C231" s="85" t="s">
        <v>656</v>
      </c>
      <c r="D231" s="85" t="s">
        <v>657</v>
      </c>
      <c r="E231" s="85" t="s">
        <v>658</v>
      </c>
      <c r="F231" s="85" t="s">
        <v>310</v>
      </c>
      <c r="G231" s="85" t="s">
        <v>659</v>
      </c>
      <c r="H231" s="85" t="s">
        <v>660</v>
      </c>
      <c r="I231" s="85" t="s">
        <v>661</v>
      </c>
      <c r="J231" s="85" t="s">
        <v>522</v>
      </c>
      <c r="K231" s="85" t="s">
        <v>524</v>
      </c>
      <c r="L231"/>
      <c r="M231"/>
      <c r="N231"/>
      <c r="O231"/>
      <c r="P231"/>
      <c r="Q231"/>
      <c r="R231"/>
      <c r="S231"/>
    </row>
    <row r="232" spans="1:19">
      <c r="A232" s="85" t="s">
        <v>663</v>
      </c>
      <c r="B232" s="85" t="s">
        <v>1079</v>
      </c>
      <c r="C232" s="85">
        <v>4.4400000000000004</v>
      </c>
      <c r="D232" s="85">
        <v>4.4400000000000004</v>
      </c>
      <c r="E232" s="85">
        <v>3.2410000000000001</v>
      </c>
      <c r="F232" s="85">
        <v>0.38500000000000001</v>
      </c>
      <c r="G232" s="85">
        <v>0.30499999999999999</v>
      </c>
      <c r="H232" s="85" t="s">
        <v>463</v>
      </c>
      <c r="I232" s="85" t="s">
        <v>532</v>
      </c>
      <c r="J232" s="85">
        <v>270</v>
      </c>
      <c r="K232" s="85" t="s">
        <v>533</v>
      </c>
      <c r="L232"/>
      <c r="M232"/>
      <c r="N232"/>
      <c r="O232"/>
      <c r="P232"/>
      <c r="Q232"/>
      <c r="R232"/>
      <c r="S232"/>
    </row>
    <row r="233" spans="1:19">
      <c r="A233" s="85" t="s">
        <v>664</v>
      </c>
      <c r="B233" s="85" t="s">
        <v>1079</v>
      </c>
      <c r="C233" s="85">
        <v>2.69</v>
      </c>
      <c r="D233" s="85">
        <v>2.69</v>
      </c>
      <c r="E233" s="85">
        <v>3.2410000000000001</v>
      </c>
      <c r="F233" s="85">
        <v>0.38500000000000001</v>
      </c>
      <c r="G233" s="85">
        <v>0.30499999999999999</v>
      </c>
      <c r="H233" s="85" t="s">
        <v>463</v>
      </c>
      <c r="I233" s="85" t="s">
        <v>534</v>
      </c>
      <c r="J233" s="85">
        <v>180</v>
      </c>
      <c r="K233" s="85" t="s">
        <v>535</v>
      </c>
      <c r="L233"/>
      <c r="M233"/>
      <c r="N233"/>
      <c r="O233"/>
      <c r="P233"/>
      <c r="Q233"/>
      <c r="R233"/>
      <c r="S233"/>
    </row>
    <row r="234" spans="1:19">
      <c r="A234" s="85" t="s">
        <v>662</v>
      </c>
      <c r="B234" s="85" t="s">
        <v>1079</v>
      </c>
      <c r="C234" s="85">
        <v>2.69</v>
      </c>
      <c r="D234" s="85">
        <v>2.69</v>
      </c>
      <c r="E234" s="85">
        <v>3.2410000000000001</v>
      </c>
      <c r="F234" s="85">
        <v>0.38500000000000001</v>
      </c>
      <c r="G234" s="85">
        <v>0.30499999999999999</v>
      </c>
      <c r="H234" s="85" t="s">
        <v>463</v>
      </c>
      <c r="I234" s="85" t="s">
        <v>530</v>
      </c>
      <c r="J234" s="85">
        <v>90</v>
      </c>
      <c r="K234" s="85" t="s">
        <v>526</v>
      </c>
      <c r="L234"/>
      <c r="M234"/>
      <c r="N234"/>
      <c r="O234"/>
      <c r="P234"/>
      <c r="Q234"/>
      <c r="R234"/>
      <c r="S234"/>
    </row>
    <row r="235" spans="1:19">
      <c r="A235" s="85" t="s">
        <v>688</v>
      </c>
      <c r="B235" s="85" t="s">
        <v>1079</v>
      </c>
      <c r="C235" s="85">
        <v>1.31</v>
      </c>
      <c r="D235" s="85">
        <v>1.31</v>
      </c>
      <c r="E235" s="85">
        <v>3.2410000000000001</v>
      </c>
      <c r="F235" s="85">
        <v>0.38500000000000001</v>
      </c>
      <c r="G235" s="85">
        <v>0.30499999999999999</v>
      </c>
      <c r="H235" s="85" t="s">
        <v>463</v>
      </c>
      <c r="I235" s="85" t="s">
        <v>578</v>
      </c>
      <c r="J235" s="85">
        <v>270</v>
      </c>
      <c r="K235" s="85" t="s">
        <v>533</v>
      </c>
      <c r="L235"/>
      <c r="M235"/>
      <c r="N235"/>
      <c r="O235"/>
      <c r="P235"/>
      <c r="Q235"/>
      <c r="R235"/>
      <c r="S235"/>
    </row>
    <row r="236" spans="1:19">
      <c r="A236" s="85" t="s">
        <v>687</v>
      </c>
      <c r="B236" s="85" t="s">
        <v>1079</v>
      </c>
      <c r="C236" s="85">
        <v>1.31</v>
      </c>
      <c r="D236" s="85">
        <v>1.31</v>
      </c>
      <c r="E236" s="85">
        <v>3.2410000000000001</v>
      </c>
      <c r="F236" s="85">
        <v>0.38500000000000001</v>
      </c>
      <c r="G236" s="85">
        <v>0.30499999999999999</v>
      </c>
      <c r="H236" s="85" t="s">
        <v>463</v>
      </c>
      <c r="I236" s="85" t="s">
        <v>576</v>
      </c>
      <c r="J236" s="85">
        <v>90</v>
      </c>
      <c r="K236" s="85" t="s">
        <v>526</v>
      </c>
      <c r="L236"/>
      <c r="M236"/>
      <c r="N236"/>
      <c r="O236"/>
      <c r="P236"/>
      <c r="Q236"/>
      <c r="R236"/>
      <c r="S236"/>
    </row>
    <row r="237" spans="1:19">
      <c r="A237" s="85" t="s">
        <v>714</v>
      </c>
      <c r="B237" s="85" t="s">
        <v>1079</v>
      </c>
      <c r="C237" s="85">
        <v>1.31</v>
      </c>
      <c r="D237" s="85">
        <v>1.31</v>
      </c>
      <c r="E237" s="85">
        <v>3.2410000000000001</v>
      </c>
      <c r="F237" s="85">
        <v>0.38500000000000001</v>
      </c>
      <c r="G237" s="85">
        <v>0.30499999999999999</v>
      </c>
      <c r="H237" s="85" t="s">
        <v>463</v>
      </c>
      <c r="I237" s="85" t="s">
        <v>600</v>
      </c>
      <c r="J237" s="85">
        <v>270</v>
      </c>
      <c r="K237" s="85" t="s">
        <v>533</v>
      </c>
      <c r="L237"/>
      <c r="M237"/>
      <c r="N237"/>
      <c r="O237"/>
      <c r="P237"/>
      <c r="Q237"/>
      <c r="R237"/>
      <c r="S237"/>
    </row>
    <row r="238" spans="1:19">
      <c r="A238" s="85" t="s">
        <v>713</v>
      </c>
      <c r="B238" s="85" t="s">
        <v>1079</v>
      </c>
      <c r="C238" s="85">
        <v>1.31</v>
      </c>
      <c r="D238" s="85">
        <v>1.31</v>
      </c>
      <c r="E238" s="85">
        <v>3.2410000000000001</v>
      </c>
      <c r="F238" s="85">
        <v>0.38500000000000001</v>
      </c>
      <c r="G238" s="85">
        <v>0.30499999999999999</v>
      </c>
      <c r="H238" s="85" t="s">
        <v>463</v>
      </c>
      <c r="I238" s="85" t="s">
        <v>598</v>
      </c>
      <c r="J238" s="85">
        <v>90</v>
      </c>
      <c r="K238" s="85" t="s">
        <v>526</v>
      </c>
      <c r="L238"/>
      <c r="M238"/>
      <c r="N238"/>
      <c r="O238"/>
      <c r="P238"/>
      <c r="Q238"/>
      <c r="R238"/>
      <c r="S238"/>
    </row>
    <row r="239" spans="1:19">
      <c r="A239" s="85" t="s">
        <v>740</v>
      </c>
      <c r="B239" s="85" t="s">
        <v>1079</v>
      </c>
      <c r="C239" s="85">
        <v>1.31</v>
      </c>
      <c r="D239" s="85">
        <v>1.31</v>
      </c>
      <c r="E239" s="85">
        <v>3.2410000000000001</v>
      </c>
      <c r="F239" s="85">
        <v>0.38500000000000001</v>
      </c>
      <c r="G239" s="85">
        <v>0.30499999999999999</v>
      </c>
      <c r="H239" s="85" t="s">
        <v>463</v>
      </c>
      <c r="I239" s="85" t="s">
        <v>623</v>
      </c>
      <c r="J239" s="85">
        <v>270</v>
      </c>
      <c r="K239" s="85" t="s">
        <v>533</v>
      </c>
      <c r="L239"/>
      <c r="M239"/>
      <c r="N239"/>
      <c r="O239"/>
      <c r="P239"/>
      <c r="Q239"/>
      <c r="R239"/>
      <c r="S239"/>
    </row>
    <row r="240" spans="1:19">
      <c r="A240" s="85" t="s">
        <v>739</v>
      </c>
      <c r="B240" s="85" t="s">
        <v>1079</v>
      </c>
      <c r="C240" s="85">
        <v>1.31</v>
      </c>
      <c r="D240" s="85">
        <v>1.31</v>
      </c>
      <c r="E240" s="85">
        <v>3.2410000000000001</v>
      </c>
      <c r="F240" s="85">
        <v>0.38500000000000001</v>
      </c>
      <c r="G240" s="85">
        <v>0.30499999999999999</v>
      </c>
      <c r="H240" s="85" t="s">
        <v>463</v>
      </c>
      <c r="I240" s="85" t="s">
        <v>621</v>
      </c>
      <c r="J240" s="85">
        <v>90</v>
      </c>
      <c r="K240" s="85" t="s">
        <v>526</v>
      </c>
      <c r="L240"/>
      <c r="M240"/>
      <c r="N240"/>
      <c r="O240"/>
      <c r="P240"/>
      <c r="Q240"/>
      <c r="R240"/>
      <c r="S240"/>
    </row>
    <row r="241" spans="1:19">
      <c r="A241" s="85" t="s">
        <v>678</v>
      </c>
      <c r="B241" s="85" t="s">
        <v>1079</v>
      </c>
      <c r="C241" s="85">
        <v>1.64</v>
      </c>
      <c r="D241" s="85">
        <v>1.64</v>
      </c>
      <c r="E241" s="85">
        <v>3.2410000000000001</v>
      </c>
      <c r="F241" s="85">
        <v>0.38500000000000001</v>
      </c>
      <c r="G241" s="85">
        <v>0.30499999999999999</v>
      </c>
      <c r="H241" s="85" t="s">
        <v>463</v>
      </c>
      <c r="I241" s="85" t="s">
        <v>559</v>
      </c>
      <c r="J241" s="85">
        <v>0</v>
      </c>
      <c r="K241" s="85" t="s">
        <v>528</v>
      </c>
      <c r="L241"/>
      <c r="M241"/>
      <c r="N241"/>
      <c r="O241"/>
      <c r="P241"/>
      <c r="Q241"/>
      <c r="R241"/>
      <c r="S241"/>
    </row>
    <row r="242" spans="1:19">
      <c r="A242" s="85" t="s">
        <v>682</v>
      </c>
      <c r="B242" s="85" t="s">
        <v>1079</v>
      </c>
      <c r="C242" s="85">
        <v>1.65</v>
      </c>
      <c r="D242" s="85">
        <v>1.65</v>
      </c>
      <c r="E242" s="85">
        <v>3.2410000000000001</v>
      </c>
      <c r="F242" s="85">
        <v>0.38500000000000001</v>
      </c>
      <c r="G242" s="85">
        <v>0.30499999999999999</v>
      </c>
      <c r="H242" s="85" t="s">
        <v>463</v>
      </c>
      <c r="I242" s="85" t="s">
        <v>565</v>
      </c>
      <c r="J242" s="85">
        <v>0</v>
      </c>
      <c r="K242" s="85" t="s">
        <v>528</v>
      </c>
      <c r="L242"/>
      <c r="M242"/>
      <c r="N242"/>
      <c r="O242"/>
      <c r="P242"/>
      <c r="Q242"/>
      <c r="R242"/>
      <c r="S242"/>
    </row>
    <row r="243" spans="1:19">
      <c r="A243" s="85" t="s">
        <v>665</v>
      </c>
      <c r="B243" s="85" t="s">
        <v>1079</v>
      </c>
      <c r="C243" s="85">
        <v>2.97</v>
      </c>
      <c r="D243" s="85">
        <v>2.97</v>
      </c>
      <c r="E243" s="85">
        <v>3.2410000000000001</v>
      </c>
      <c r="F243" s="85">
        <v>0.38500000000000001</v>
      </c>
      <c r="G243" s="85">
        <v>0.30499999999999999</v>
      </c>
      <c r="H243" s="85" t="s">
        <v>463</v>
      </c>
      <c r="I243" s="85" t="s">
        <v>541</v>
      </c>
      <c r="J243" s="85">
        <v>180</v>
      </c>
      <c r="K243" s="85" t="s">
        <v>535</v>
      </c>
      <c r="L243"/>
      <c r="M243"/>
      <c r="N243"/>
      <c r="O243"/>
      <c r="P243"/>
      <c r="Q243"/>
      <c r="R243"/>
      <c r="S243"/>
    </row>
    <row r="244" spans="1:19">
      <c r="A244" s="85" t="s">
        <v>666</v>
      </c>
      <c r="B244" s="85" t="s">
        <v>1079</v>
      </c>
      <c r="C244" s="85">
        <v>2.97</v>
      </c>
      <c r="D244" s="85">
        <v>2.97</v>
      </c>
      <c r="E244" s="85">
        <v>3.2410000000000001</v>
      </c>
      <c r="F244" s="85">
        <v>0.38500000000000001</v>
      </c>
      <c r="G244" s="85">
        <v>0.30499999999999999</v>
      </c>
      <c r="H244" s="85" t="s">
        <v>463</v>
      </c>
      <c r="I244" s="85" t="s">
        <v>541</v>
      </c>
      <c r="J244" s="85">
        <v>180</v>
      </c>
      <c r="K244" s="85" t="s">
        <v>535</v>
      </c>
      <c r="L244"/>
      <c r="M244"/>
      <c r="N244"/>
      <c r="O244"/>
      <c r="P244"/>
      <c r="Q244"/>
      <c r="R244"/>
      <c r="S244"/>
    </row>
    <row r="245" spans="1:19">
      <c r="A245" s="85" t="s">
        <v>667</v>
      </c>
      <c r="B245" s="85" t="s">
        <v>1079</v>
      </c>
      <c r="C245" s="85">
        <v>2.97</v>
      </c>
      <c r="D245" s="85">
        <v>2.97</v>
      </c>
      <c r="E245" s="85">
        <v>3.2410000000000001</v>
      </c>
      <c r="F245" s="85">
        <v>0.38500000000000001</v>
      </c>
      <c r="G245" s="85">
        <v>0.30499999999999999</v>
      </c>
      <c r="H245" s="85" t="s">
        <v>463</v>
      </c>
      <c r="I245" s="85" t="s">
        <v>541</v>
      </c>
      <c r="J245" s="85">
        <v>180</v>
      </c>
      <c r="K245" s="85" t="s">
        <v>535</v>
      </c>
      <c r="L245"/>
      <c r="M245"/>
      <c r="N245"/>
      <c r="O245"/>
      <c r="P245"/>
      <c r="Q245"/>
      <c r="R245"/>
      <c r="S245"/>
    </row>
    <row r="246" spans="1:19">
      <c r="A246" s="85" t="s">
        <v>668</v>
      </c>
      <c r="B246" s="85" t="s">
        <v>1079</v>
      </c>
      <c r="C246" s="85">
        <v>2.97</v>
      </c>
      <c r="D246" s="85">
        <v>2.97</v>
      </c>
      <c r="E246" s="85">
        <v>3.2410000000000001</v>
      </c>
      <c r="F246" s="85">
        <v>0.38500000000000001</v>
      </c>
      <c r="G246" s="85">
        <v>0.30499999999999999</v>
      </c>
      <c r="H246" s="85" t="s">
        <v>463</v>
      </c>
      <c r="I246" s="85" t="s">
        <v>541</v>
      </c>
      <c r="J246" s="85">
        <v>180</v>
      </c>
      <c r="K246" s="85" t="s">
        <v>535</v>
      </c>
      <c r="L246"/>
      <c r="M246"/>
      <c r="N246"/>
      <c r="O246"/>
      <c r="P246"/>
      <c r="Q246"/>
      <c r="R246"/>
      <c r="S246"/>
    </row>
    <row r="247" spans="1:19">
      <c r="A247" s="85" t="s">
        <v>669</v>
      </c>
      <c r="B247" s="85" t="s">
        <v>1079</v>
      </c>
      <c r="C247" s="85">
        <v>2.96</v>
      </c>
      <c r="D247" s="85">
        <v>2.96</v>
      </c>
      <c r="E247" s="85">
        <v>3.2410000000000001</v>
      </c>
      <c r="F247" s="85">
        <v>0.38500000000000001</v>
      </c>
      <c r="G247" s="85">
        <v>0.30499999999999999</v>
      </c>
      <c r="H247" s="85" t="s">
        <v>463</v>
      </c>
      <c r="I247" s="85" t="s">
        <v>541</v>
      </c>
      <c r="J247" s="85">
        <v>180</v>
      </c>
      <c r="K247" s="85" t="s">
        <v>535</v>
      </c>
      <c r="L247"/>
      <c r="M247"/>
      <c r="N247"/>
      <c r="O247"/>
      <c r="P247"/>
      <c r="Q247"/>
      <c r="R247"/>
      <c r="S247"/>
    </row>
    <row r="248" spans="1:19">
      <c r="A248" s="85" t="s">
        <v>683</v>
      </c>
      <c r="B248" s="85" t="s">
        <v>1079</v>
      </c>
      <c r="C248" s="85">
        <v>1.64</v>
      </c>
      <c r="D248" s="85">
        <v>1.64</v>
      </c>
      <c r="E248" s="85">
        <v>3.2410000000000001</v>
      </c>
      <c r="F248" s="85">
        <v>0.38500000000000001</v>
      </c>
      <c r="G248" s="85">
        <v>0.30499999999999999</v>
      </c>
      <c r="H248" s="85" t="s">
        <v>463</v>
      </c>
      <c r="I248" s="85" t="s">
        <v>567</v>
      </c>
      <c r="J248" s="85">
        <v>0</v>
      </c>
      <c r="K248" s="85" t="s">
        <v>528</v>
      </c>
      <c r="L248"/>
      <c r="M248"/>
      <c r="N248"/>
      <c r="O248"/>
      <c r="P248"/>
      <c r="Q248"/>
      <c r="R248"/>
      <c r="S248"/>
    </row>
    <row r="249" spans="1:19">
      <c r="A249" s="85" t="s">
        <v>684</v>
      </c>
      <c r="B249" s="85" t="s">
        <v>1079</v>
      </c>
      <c r="C249" s="85">
        <v>1.64</v>
      </c>
      <c r="D249" s="85">
        <v>1.64</v>
      </c>
      <c r="E249" s="85">
        <v>3.2410000000000001</v>
      </c>
      <c r="F249" s="85">
        <v>0.38500000000000001</v>
      </c>
      <c r="G249" s="85">
        <v>0.30499999999999999</v>
      </c>
      <c r="H249" s="85" t="s">
        <v>463</v>
      </c>
      <c r="I249" s="85" t="s">
        <v>567</v>
      </c>
      <c r="J249" s="85">
        <v>0</v>
      </c>
      <c r="K249" s="85" t="s">
        <v>528</v>
      </c>
      <c r="L249"/>
      <c r="M249"/>
      <c r="N249"/>
      <c r="O249"/>
      <c r="P249"/>
      <c r="Q249"/>
      <c r="R249"/>
      <c r="S249"/>
    </row>
    <row r="250" spans="1:19">
      <c r="A250" s="85" t="s">
        <v>685</v>
      </c>
      <c r="B250" s="85" t="s">
        <v>1079</v>
      </c>
      <c r="C250" s="85">
        <v>1.64</v>
      </c>
      <c r="D250" s="85">
        <v>1.64</v>
      </c>
      <c r="E250" s="85">
        <v>3.2410000000000001</v>
      </c>
      <c r="F250" s="85">
        <v>0.38500000000000001</v>
      </c>
      <c r="G250" s="85">
        <v>0.30499999999999999</v>
      </c>
      <c r="H250" s="85" t="s">
        <v>463</v>
      </c>
      <c r="I250" s="85" t="s">
        <v>567</v>
      </c>
      <c r="J250" s="85">
        <v>0</v>
      </c>
      <c r="K250" s="85" t="s">
        <v>528</v>
      </c>
      <c r="L250"/>
      <c r="M250"/>
      <c r="N250"/>
      <c r="O250"/>
      <c r="P250"/>
      <c r="Q250"/>
      <c r="R250"/>
      <c r="S250"/>
    </row>
    <row r="251" spans="1:19">
      <c r="A251" s="85" t="s">
        <v>686</v>
      </c>
      <c r="B251" s="85" t="s">
        <v>1079</v>
      </c>
      <c r="C251" s="85">
        <v>1.64</v>
      </c>
      <c r="D251" s="85">
        <v>1.64</v>
      </c>
      <c r="E251" s="85">
        <v>3.2410000000000001</v>
      </c>
      <c r="F251" s="85">
        <v>0.38500000000000001</v>
      </c>
      <c r="G251" s="85">
        <v>0.30499999999999999</v>
      </c>
      <c r="H251" s="85" t="s">
        <v>463</v>
      </c>
      <c r="I251" s="85" t="s">
        <v>567</v>
      </c>
      <c r="J251" s="85">
        <v>0</v>
      </c>
      <c r="K251" s="85" t="s">
        <v>528</v>
      </c>
      <c r="L251"/>
      <c r="M251"/>
      <c r="N251"/>
      <c r="O251"/>
      <c r="P251"/>
      <c r="Q251"/>
      <c r="R251"/>
      <c r="S251"/>
    </row>
    <row r="252" spans="1:19">
      <c r="A252" s="85" t="s">
        <v>673</v>
      </c>
      <c r="B252" s="85" t="s">
        <v>1080</v>
      </c>
      <c r="C252" s="85">
        <v>1.64</v>
      </c>
      <c r="D252" s="85">
        <v>1.64</v>
      </c>
      <c r="E252" s="85">
        <v>3.8079999999999998</v>
      </c>
      <c r="F252" s="85">
        <v>0.38900000000000001</v>
      </c>
      <c r="G252" s="85">
        <v>0.27400000000000002</v>
      </c>
      <c r="H252" s="85" t="s">
        <v>463</v>
      </c>
      <c r="I252" s="85" t="s">
        <v>549</v>
      </c>
      <c r="J252" s="85">
        <v>180</v>
      </c>
      <c r="K252" s="85" t="s">
        <v>535</v>
      </c>
      <c r="L252"/>
      <c r="M252"/>
      <c r="N252"/>
      <c r="O252"/>
      <c r="P252"/>
      <c r="Q252"/>
      <c r="R252"/>
      <c r="S252"/>
    </row>
    <row r="253" spans="1:19">
      <c r="A253" s="85" t="s">
        <v>674</v>
      </c>
      <c r="B253" s="85" t="s">
        <v>1080</v>
      </c>
      <c r="C253" s="85">
        <v>1.64</v>
      </c>
      <c r="D253" s="85">
        <v>1.64</v>
      </c>
      <c r="E253" s="85">
        <v>3.8079999999999998</v>
      </c>
      <c r="F253" s="85">
        <v>0.38900000000000001</v>
      </c>
      <c r="G253" s="85">
        <v>0.27400000000000002</v>
      </c>
      <c r="H253" s="85" t="s">
        <v>463</v>
      </c>
      <c r="I253" s="85" t="s">
        <v>551</v>
      </c>
      <c r="J253" s="85">
        <v>180</v>
      </c>
      <c r="K253" s="85" t="s">
        <v>535</v>
      </c>
      <c r="L253"/>
      <c r="M253"/>
      <c r="N253"/>
      <c r="O253"/>
      <c r="P253"/>
      <c r="Q253"/>
      <c r="R253"/>
      <c r="S253"/>
    </row>
    <row r="254" spans="1:19">
      <c r="A254" s="85" t="s">
        <v>675</v>
      </c>
      <c r="B254" s="85" t="s">
        <v>1080</v>
      </c>
      <c r="C254" s="85">
        <v>1.65</v>
      </c>
      <c r="D254" s="85">
        <v>1.65</v>
      </c>
      <c r="E254" s="85">
        <v>3.8079999999999998</v>
      </c>
      <c r="F254" s="85">
        <v>0.38900000000000001</v>
      </c>
      <c r="G254" s="85">
        <v>0.27400000000000002</v>
      </c>
      <c r="H254" s="85" t="s">
        <v>463</v>
      </c>
      <c r="I254" s="85" t="s">
        <v>553</v>
      </c>
      <c r="J254" s="85">
        <v>180</v>
      </c>
      <c r="K254" s="85" t="s">
        <v>535</v>
      </c>
      <c r="L254"/>
      <c r="M254"/>
      <c r="N254"/>
      <c r="O254"/>
      <c r="P254"/>
      <c r="Q254"/>
      <c r="R254"/>
      <c r="S254"/>
    </row>
    <row r="255" spans="1:19">
      <c r="A255" s="85" t="s">
        <v>676</v>
      </c>
      <c r="B255" s="85" t="s">
        <v>1080</v>
      </c>
      <c r="C255" s="85">
        <v>1.65</v>
      </c>
      <c r="D255" s="85">
        <v>1.65</v>
      </c>
      <c r="E255" s="85">
        <v>3.8079999999999998</v>
      </c>
      <c r="F255" s="85">
        <v>0.38900000000000001</v>
      </c>
      <c r="G255" s="85">
        <v>0.27400000000000002</v>
      </c>
      <c r="H255" s="85" t="s">
        <v>463</v>
      </c>
      <c r="I255" s="85" t="s">
        <v>555</v>
      </c>
      <c r="J255" s="85">
        <v>0</v>
      </c>
      <c r="K255" s="85" t="s">
        <v>528</v>
      </c>
      <c r="L255"/>
      <c r="M255"/>
      <c r="N255"/>
      <c r="O255"/>
      <c r="P255"/>
      <c r="Q255"/>
      <c r="R255"/>
      <c r="S255"/>
    </row>
    <row r="256" spans="1:19">
      <c r="A256" s="85" t="s">
        <v>677</v>
      </c>
      <c r="B256" s="85" t="s">
        <v>1080</v>
      </c>
      <c r="C256" s="85">
        <v>1.64</v>
      </c>
      <c r="D256" s="85">
        <v>1.64</v>
      </c>
      <c r="E256" s="85">
        <v>3.8079999999999998</v>
      </c>
      <c r="F256" s="85">
        <v>0.38900000000000001</v>
      </c>
      <c r="G256" s="85">
        <v>0.27400000000000002</v>
      </c>
      <c r="H256" s="85" t="s">
        <v>463</v>
      </c>
      <c r="I256" s="85" t="s">
        <v>557</v>
      </c>
      <c r="J256" s="85">
        <v>0</v>
      </c>
      <c r="K256" s="85" t="s">
        <v>528</v>
      </c>
      <c r="L256"/>
      <c r="M256"/>
      <c r="N256"/>
      <c r="O256"/>
      <c r="P256"/>
      <c r="Q256"/>
      <c r="R256"/>
      <c r="S256"/>
    </row>
    <row r="257" spans="1:19">
      <c r="A257" s="85" t="s">
        <v>689</v>
      </c>
      <c r="B257" s="85" t="s">
        <v>1080</v>
      </c>
      <c r="C257" s="85">
        <v>1.64</v>
      </c>
      <c r="D257" s="85">
        <v>1.64</v>
      </c>
      <c r="E257" s="85">
        <v>3.8079999999999998</v>
      </c>
      <c r="F257" s="85">
        <v>0.38900000000000001</v>
      </c>
      <c r="G257" s="85">
        <v>0.27400000000000002</v>
      </c>
      <c r="H257" s="85" t="s">
        <v>463</v>
      </c>
      <c r="I257" s="85" t="s">
        <v>582</v>
      </c>
      <c r="J257" s="85">
        <v>180</v>
      </c>
      <c r="K257" s="85" t="s">
        <v>535</v>
      </c>
      <c r="L257"/>
      <c r="M257"/>
      <c r="N257"/>
      <c r="O257"/>
      <c r="P257"/>
      <c r="Q257"/>
      <c r="R257"/>
      <c r="S257"/>
    </row>
    <row r="258" spans="1:19">
      <c r="A258" s="85" t="s">
        <v>690</v>
      </c>
      <c r="B258" s="85" t="s">
        <v>1080</v>
      </c>
      <c r="C258" s="85">
        <v>1.64</v>
      </c>
      <c r="D258" s="85">
        <v>1.64</v>
      </c>
      <c r="E258" s="85">
        <v>3.8079999999999998</v>
      </c>
      <c r="F258" s="85">
        <v>0.38900000000000001</v>
      </c>
      <c r="G258" s="85">
        <v>0.27400000000000002</v>
      </c>
      <c r="H258" s="85" t="s">
        <v>463</v>
      </c>
      <c r="I258" s="85" t="s">
        <v>583</v>
      </c>
      <c r="J258" s="85">
        <v>180</v>
      </c>
      <c r="K258" s="85" t="s">
        <v>535</v>
      </c>
      <c r="L258"/>
      <c r="M258"/>
      <c r="N258"/>
      <c r="O258"/>
      <c r="P258"/>
      <c r="Q258"/>
      <c r="R258"/>
      <c r="S258"/>
    </row>
    <row r="259" spans="1:19">
      <c r="A259" s="85" t="s">
        <v>691</v>
      </c>
      <c r="B259" s="85" t="s">
        <v>1080</v>
      </c>
      <c r="C259" s="85">
        <v>1.64</v>
      </c>
      <c r="D259" s="85">
        <v>1.64</v>
      </c>
      <c r="E259" s="85">
        <v>3.8079999999999998</v>
      </c>
      <c r="F259" s="85">
        <v>0.38900000000000001</v>
      </c>
      <c r="G259" s="85">
        <v>0.27400000000000002</v>
      </c>
      <c r="H259" s="85" t="s">
        <v>463</v>
      </c>
      <c r="I259" s="85" t="s">
        <v>583</v>
      </c>
      <c r="J259" s="85">
        <v>180</v>
      </c>
      <c r="K259" s="85" t="s">
        <v>535</v>
      </c>
      <c r="L259"/>
      <c r="M259"/>
      <c r="N259"/>
      <c r="O259"/>
      <c r="P259"/>
      <c r="Q259"/>
      <c r="R259"/>
      <c r="S259"/>
    </row>
    <row r="260" spans="1:19">
      <c r="A260" s="85" t="s">
        <v>692</v>
      </c>
      <c r="B260" s="85" t="s">
        <v>1080</v>
      </c>
      <c r="C260" s="85">
        <v>1.64</v>
      </c>
      <c r="D260" s="85">
        <v>1.64</v>
      </c>
      <c r="E260" s="85">
        <v>3.8079999999999998</v>
      </c>
      <c r="F260" s="85">
        <v>0.38900000000000001</v>
      </c>
      <c r="G260" s="85">
        <v>0.27400000000000002</v>
      </c>
      <c r="H260" s="85" t="s">
        <v>463</v>
      </c>
      <c r="I260" s="85" t="s">
        <v>583</v>
      </c>
      <c r="J260" s="85">
        <v>180</v>
      </c>
      <c r="K260" s="85" t="s">
        <v>535</v>
      </c>
      <c r="L260"/>
      <c r="M260"/>
      <c r="N260"/>
      <c r="O260"/>
      <c r="P260"/>
      <c r="Q260"/>
      <c r="R260"/>
      <c r="S260"/>
    </row>
    <row r="261" spans="1:19">
      <c r="A261" s="85" t="s">
        <v>693</v>
      </c>
      <c r="B261" s="85" t="s">
        <v>1080</v>
      </c>
      <c r="C261" s="85">
        <v>1.64</v>
      </c>
      <c r="D261" s="85">
        <v>1.64</v>
      </c>
      <c r="E261" s="85">
        <v>3.8079999999999998</v>
      </c>
      <c r="F261" s="85">
        <v>0.38900000000000001</v>
      </c>
      <c r="G261" s="85">
        <v>0.27400000000000002</v>
      </c>
      <c r="H261" s="85" t="s">
        <v>463</v>
      </c>
      <c r="I261" s="85" t="s">
        <v>583</v>
      </c>
      <c r="J261" s="85">
        <v>180</v>
      </c>
      <c r="K261" s="85" t="s">
        <v>535</v>
      </c>
      <c r="L261"/>
      <c r="M261"/>
      <c r="N261"/>
      <c r="O261"/>
      <c r="P261"/>
      <c r="Q261"/>
      <c r="R261"/>
      <c r="S261"/>
    </row>
    <row r="262" spans="1:19">
      <c r="A262" s="85" t="s">
        <v>694</v>
      </c>
      <c r="B262" s="85" t="s">
        <v>1080</v>
      </c>
      <c r="C262" s="85">
        <v>1.65</v>
      </c>
      <c r="D262" s="85">
        <v>1.65</v>
      </c>
      <c r="E262" s="85">
        <v>3.8079999999999998</v>
      </c>
      <c r="F262" s="85">
        <v>0.38900000000000001</v>
      </c>
      <c r="G262" s="85">
        <v>0.27400000000000002</v>
      </c>
      <c r="H262" s="85" t="s">
        <v>463</v>
      </c>
      <c r="I262" s="85" t="s">
        <v>584</v>
      </c>
      <c r="J262" s="85">
        <v>180</v>
      </c>
      <c r="K262" s="85" t="s">
        <v>535</v>
      </c>
      <c r="L262"/>
      <c r="M262"/>
      <c r="N262"/>
      <c r="O262"/>
      <c r="P262"/>
      <c r="Q262"/>
      <c r="R262"/>
      <c r="S262"/>
    </row>
    <row r="263" spans="1:19">
      <c r="A263" s="85" t="s">
        <v>695</v>
      </c>
      <c r="B263" s="85" t="s">
        <v>1080</v>
      </c>
      <c r="C263" s="85">
        <v>3.41</v>
      </c>
      <c r="D263" s="85">
        <v>3.41</v>
      </c>
      <c r="E263" s="85">
        <v>3.8079999999999998</v>
      </c>
      <c r="F263" s="85">
        <v>0.38900000000000001</v>
      </c>
      <c r="G263" s="85">
        <v>0.27400000000000002</v>
      </c>
      <c r="H263" s="85" t="s">
        <v>463</v>
      </c>
      <c r="I263" s="85" t="s">
        <v>584</v>
      </c>
      <c r="J263" s="85">
        <v>180</v>
      </c>
      <c r="K263" s="85" t="s">
        <v>535</v>
      </c>
      <c r="L263"/>
      <c r="M263"/>
      <c r="N263"/>
      <c r="O263"/>
      <c r="P263"/>
      <c r="Q263"/>
      <c r="R263"/>
      <c r="S263"/>
    </row>
    <row r="264" spans="1:19">
      <c r="A264" s="85" t="s">
        <v>696</v>
      </c>
      <c r="B264" s="85" t="s">
        <v>1080</v>
      </c>
      <c r="C264" s="85">
        <v>1.65</v>
      </c>
      <c r="D264" s="85">
        <v>1.65</v>
      </c>
      <c r="E264" s="85">
        <v>3.8079999999999998</v>
      </c>
      <c r="F264" s="85">
        <v>0.38900000000000001</v>
      </c>
      <c r="G264" s="85">
        <v>0.27400000000000002</v>
      </c>
      <c r="H264" s="85" t="s">
        <v>463</v>
      </c>
      <c r="I264" s="85" t="s">
        <v>584</v>
      </c>
      <c r="J264" s="85">
        <v>180</v>
      </c>
      <c r="K264" s="85" t="s">
        <v>535</v>
      </c>
      <c r="L264"/>
      <c r="M264"/>
      <c r="N264"/>
      <c r="O264"/>
      <c r="P264"/>
      <c r="Q264"/>
      <c r="R264"/>
      <c r="S264"/>
    </row>
    <row r="265" spans="1:19">
      <c r="A265" s="85" t="s">
        <v>697</v>
      </c>
      <c r="B265" s="85" t="s">
        <v>1080</v>
      </c>
      <c r="C265" s="85">
        <v>1.64</v>
      </c>
      <c r="D265" s="85">
        <v>1.64</v>
      </c>
      <c r="E265" s="85">
        <v>3.8079999999999998</v>
      </c>
      <c r="F265" s="85">
        <v>0.38900000000000001</v>
      </c>
      <c r="G265" s="85">
        <v>0.27400000000000002</v>
      </c>
      <c r="H265" s="85" t="s">
        <v>463</v>
      </c>
      <c r="I265" s="85" t="s">
        <v>585</v>
      </c>
      <c r="J265" s="85">
        <v>180</v>
      </c>
      <c r="K265" s="85" t="s">
        <v>535</v>
      </c>
      <c r="L265"/>
      <c r="M265"/>
      <c r="N265"/>
      <c r="O265"/>
      <c r="P265"/>
      <c r="Q265"/>
      <c r="R265"/>
      <c r="S265"/>
    </row>
    <row r="266" spans="1:19">
      <c r="A266" s="85" t="s">
        <v>698</v>
      </c>
      <c r="B266" s="85" t="s">
        <v>1080</v>
      </c>
      <c r="C266" s="85">
        <v>1.64</v>
      </c>
      <c r="D266" s="85">
        <v>1.64</v>
      </c>
      <c r="E266" s="85">
        <v>3.8079999999999998</v>
      </c>
      <c r="F266" s="85">
        <v>0.38900000000000001</v>
      </c>
      <c r="G266" s="85">
        <v>0.27400000000000002</v>
      </c>
      <c r="H266" s="85" t="s">
        <v>463</v>
      </c>
      <c r="I266" s="85" t="s">
        <v>585</v>
      </c>
      <c r="J266" s="85">
        <v>180</v>
      </c>
      <c r="K266" s="85" t="s">
        <v>535</v>
      </c>
      <c r="L266"/>
      <c r="M266"/>
      <c r="N266"/>
      <c r="O266"/>
      <c r="P266"/>
      <c r="Q266"/>
      <c r="R266"/>
      <c r="S266"/>
    </row>
    <row r="267" spans="1:19">
      <c r="A267" s="85" t="s">
        <v>699</v>
      </c>
      <c r="B267" s="85" t="s">
        <v>1080</v>
      </c>
      <c r="C267" s="85">
        <v>1.64</v>
      </c>
      <c r="D267" s="85">
        <v>1.64</v>
      </c>
      <c r="E267" s="85">
        <v>3.8079999999999998</v>
      </c>
      <c r="F267" s="85">
        <v>0.38900000000000001</v>
      </c>
      <c r="G267" s="85">
        <v>0.27400000000000002</v>
      </c>
      <c r="H267" s="85" t="s">
        <v>463</v>
      </c>
      <c r="I267" s="85" t="s">
        <v>585</v>
      </c>
      <c r="J267" s="85">
        <v>180</v>
      </c>
      <c r="K267" s="85" t="s">
        <v>535</v>
      </c>
      <c r="L267"/>
      <c r="M267"/>
      <c r="N267"/>
      <c r="O267"/>
      <c r="P267"/>
      <c r="Q267"/>
      <c r="R267"/>
      <c r="S267"/>
    </row>
    <row r="268" spans="1:19">
      <c r="A268" s="85" t="s">
        <v>700</v>
      </c>
      <c r="B268" s="85" t="s">
        <v>1080</v>
      </c>
      <c r="C268" s="85">
        <v>1.64</v>
      </c>
      <c r="D268" s="85">
        <v>1.64</v>
      </c>
      <c r="E268" s="85">
        <v>3.8079999999999998</v>
      </c>
      <c r="F268" s="85">
        <v>0.38900000000000001</v>
      </c>
      <c r="G268" s="85">
        <v>0.27400000000000002</v>
      </c>
      <c r="H268" s="85" t="s">
        <v>463</v>
      </c>
      <c r="I268" s="85" t="s">
        <v>585</v>
      </c>
      <c r="J268" s="85">
        <v>180</v>
      </c>
      <c r="K268" s="85" t="s">
        <v>535</v>
      </c>
      <c r="L268"/>
      <c r="M268"/>
      <c r="N268"/>
      <c r="O268"/>
      <c r="P268"/>
      <c r="Q268"/>
      <c r="R268"/>
      <c r="S268"/>
    </row>
    <row r="269" spans="1:19">
      <c r="A269" s="85" t="s">
        <v>701</v>
      </c>
      <c r="B269" s="85" t="s">
        <v>1080</v>
      </c>
      <c r="C269" s="85">
        <v>1.65</v>
      </c>
      <c r="D269" s="85">
        <v>1.65</v>
      </c>
      <c r="E269" s="85">
        <v>3.8079999999999998</v>
      </c>
      <c r="F269" s="85">
        <v>0.38900000000000001</v>
      </c>
      <c r="G269" s="85">
        <v>0.27400000000000002</v>
      </c>
      <c r="H269" s="85" t="s">
        <v>463</v>
      </c>
      <c r="I269" s="85" t="s">
        <v>586</v>
      </c>
      <c r="J269" s="85">
        <v>180</v>
      </c>
      <c r="K269" s="85" t="s">
        <v>535</v>
      </c>
      <c r="L269"/>
      <c r="M269"/>
      <c r="N269"/>
      <c r="O269"/>
      <c r="P269"/>
      <c r="Q269"/>
      <c r="R269"/>
      <c r="S269"/>
    </row>
    <row r="270" spans="1:19">
      <c r="A270" s="85" t="s">
        <v>702</v>
      </c>
      <c r="B270" s="85" t="s">
        <v>1080</v>
      </c>
      <c r="C270" s="85">
        <v>1.65</v>
      </c>
      <c r="D270" s="85">
        <v>1.65</v>
      </c>
      <c r="E270" s="85">
        <v>3.8079999999999998</v>
      </c>
      <c r="F270" s="85">
        <v>0.38900000000000001</v>
      </c>
      <c r="G270" s="85">
        <v>0.27400000000000002</v>
      </c>
      <c r="H270" s="85" t="s">
        <v>463</v>
      </c>
      <c r="I270" s="85" t="s">
        <v>587</v>
      </c>
      <c r="J270" s="85">
        <v>0</v>
      </c>
      <c r="K270" s="85" t="s">
        <v>528</v>
      </c>
      <c r="L270"/>
      <c r="M270"/>
      <c r="N270"/>
      <c r="O270"/>
      <c r="P270"/>
      <c r="Q270"/>
      <c r="R270"/>
      <c r="S270"/>
    </row>
    <row r="271" spans="1:19">
      <c r="A271" s="85" t="s">
        <v>703</v>
      </c>
      <c r="B271" s="85" t="s">
        <v>1080</v>
      </c>
      <c r="C271" s="85">
        <v>1.64</v>
      </c>
      <c r="D271" s="85">
        <v>1.64</v>
      </c>
      <c r="E271" s="85">
        <v>3.8079999999999998</v>
      </c>
      <c r="F271" s="85">
        <v>0.38900000000000001</v>
      </c>
      <c r="G271" s="85">
        <v>0.27400000000000002</v>
      </c>
      <c r="H271" s="85" t="s">
        <v>463</v>
      </c>
      <c r="I271" s="85" t="s">
        <v>588</v>
      </c>
      <c r="J271" s="85">
        <v>0</v>
      </c>
      <c r="K271" s="85" t="s">
        <v>528</v>
      </c>
      <c r="L271"/>
      <c r="M271"/>
      <c r="N271"/>
      <c r="O271"/>
      <c r="P271"/>
      <c r="Q271"/>
      <c r="R271"/>
      <c r="S271"/>
    </row>
    <row r="272" spans="1:19">
      <c r="A272" s="85" t="s">
        <v>704</v>
      </c>
      <c r="B272" s="85" t="s">
        <v>1080</v>
      </c>
      <c r="C272" s="85">
        <v>1.64</v>
      </c>
      <c r="D272" s="85">
        <v>1.64</v>
      </c>
      <c r="E272" s="85">
        <v>3.8079999999999998</v>
      </c>
      <c r="F272" s="85">
        <v>0.38900000000000001</v>
      </c>
      <c r="G272" s="85">
        <v>0.27400000000000002</v>
      </c>
      <c r="H272" s="85" t="s">
        <v>463</v>
      </c>
      <c r="I272" s="85" t="s">
        <v>588</v>
      </c>
      <c r="J272" s="85">
        <v>0</v>
      </c>
      <c r="K272" s="85" t="s">
        <v>528</v>
      </c>
      <c r="L272"/>
      <c r="M272"/>
      <c r="N272"/>
      <c r="O272"/>
      <c r="P272"/>
      <c r="Q272"/>
      <c r="R272"/>
      <c r="S272"/>
    </row>
    <row r="273" spans="1:19">
      <c r="A273" s="85" t="s">
        <v>705</v>
      </c>
      <c r="B273" s="85" t="s">
        <v>1080</v>
      </c>
      <c r="C273" s="85">
        <v>1.64</v>
      </c>
      <c r="D273" s="85">
        <v>1.64</v>
      </c>
      <c r="E273" s="85">
        <v>3.8079999999999998</v>
      </c>
      <c r="F273" s="85">
        <v>0.38900000000000001</v>
      </c>
      <c r="G273" s="85">
        <v>0.27400000000000002</v>
      </c>
      <c r="H273" s="85" t="s">
        <v>463</v>
      </c>
      <c r="I273" s="85" t="s">
        <v>588</v>
      </c>
      <c r="J273" s="85">
        <v>0</v>
      </c>
      <c r="K273" s="85" t="s">
        <v>528</v>
      </c>
      <c r="L273"/>
      <c r="M273"/>
      <c r="N273"/>
      <c r="O273"/>
      <c r="P273"/>
      <c r="Q273"/>
      <c r="R273"/>
      <c r="S273"/>
    </row>
    <row r="274" spans="1:19">
      <c r="A274" s="85" t="s">
        <v>706</v>
      </c>
      <c r="B274" s="85" t="s">
        <v>1080</v>
      </c>
      <c r="C274" s="85">
        <v>1.64</v>
      </c>
      <c r="D274" s="85">
        <v>1.64</v>
      </c>
      <c r="E274" s="85">
        <v>3.8079999999999998</v>
      </c>
      <c r="F274" s="85">
        <v>0.38900000000000001</v>
      </c>
      <c r="G274" s="85">
        <v>0.27400000000000002</v>
      </c>
      <c r="H274" s="85" t="s">
        <v>463</v>
      </c>
      <c r="I274" s="85" t="s">
        <v>588</v>
      </c>
      <c r="J274" s="85">
        <v>0</v>
      </c>
      <c r="K274" s="85" t="s">
        <v>528</v>
      </c>
      <c r="L274"/>
      <c r="M274"/>
      <c r="N274"/>
      <c r="O274"/>
      <c r="P274"/>
      <c r="Q274"/>
      <c r="R274"/>
      <c r="S274"/>
    </row>
    <row r="275" spans="1:19">
      <c r="A275" s="85" t="s">
        <v>707</v>
      </c>
      <c r="B275" s="85" t="s">
        <v>1080</v>
      </c>
      <c r="C275" s="85">
        <v>1.65</v>
      </c>
      <c r="D275" s="85">
        <v>1.65</v>
      </c>
      <c r="E275" s="85">
        <v>3.8079999999999998</v>
      </c>
      <c r="F275" s="85">
        <v>0.38900000000000001</v>
      </c>
      <c r="G275" s="85">
        <v>0.27400000000000002</v>
      </c>
      <c r="H275" s="85" t="s">
        <v>463</v>
      </c>
      <c r="I275" s="85" t="s">
        <v>590</v>
      </c>
      <c r="J275" s="85">
        <v>0</v>
      </c>
      <c r="K275" s="85" t="s">
        <v>528</v>
      </c>
      <c r="L275"/>
      <c r="M275"/>
      <c r="N275"/>
      <c r="O275"/>
      <c r="P275"/>
      <c r="Q275"/>
      <c r="R275"/>
      <c r="S275"/>
    </row>
    <row r="276" spans="1:19">
      <c r="A276" s="85" t="s">
        <v>708</v>
      </c>
      <c r="B276" s="85" t="s">
        <v>1080</v>
      </c>
      <c r="C276" s="85">
        <v>1.65</v>
      </c>
      <c r="D276" s="85">
        <v>1.65</v>
      </c>
      <c r="E276" s="85">
        <v>3.8079999999999998</v>
      </c>
      <c r="F276" s="85">
        <v>0.38900000000000001</v>
      </c>
      <c r="G276" s="85">
        <v>0.27400000000000002</v>
      </c>
      <c r="H276" s="85" t="s">
        <v>463</v>
      </c>
      <c r="I276" s="85" t="s">
        <v>591</v>
      </c>
      <c r="J276" s="85">
        <v>0</v>
      </c>
      <c r="K276" s="85" t="s">
        <v>528</v>
      </c>
      <c r="L276"/>
      <c r="M276"/>
      <c r="N276"/>
      <c r="O276"/>
      <c r="P276"/>
      <c r="Q276"/>
      <c r="R276"/>
      <c r="S276"/>
    </row>
    <row r="277" spans="1:19">
      <c r="A277" s="85" t="s">
        <v>709</v>
      </c>
      <c r="B277" s="85" t="s">
        <v>1080</v>
      </c>
      <c r="C277" s="85">
        <v>1.64</v>
      </c>
      <c r="D277" s="85">
        <v>1.64</v>
      </c>
      <c r="E277" s="85">
        <v>3.8079999999999998</v>
      </c>
      <c r="F277" s="85">
        <v>0.38900000000000001</v>
      </c>
      <c r="G277" s="85">
        <v>0.27400000000000002</v>
      </c>
      <c r="H277" s="85" t="s">
        <v>463</v>
      </c>
      <c r="I277" s="85" t="s">
        <v>591</v>
      </c>
      <c r="J277" s="85">
        <v>0</v>
      </c>
      <c r="K277" s="85" t="s">
        <v>528</v>
      </c>
      <c r="L277"/>
      <c r="M277"/>
      <c r="N277"/>
      <c r="O277"/>
      <c r="P277"/>
      <c r="Q277"/>
      <c r="R277"/>
      <c r="S277"/>
    </row>
    <row r="278" spans="1:19">
      <c r="A278" s="85" t="s">
        <v>710</v>
      </c>
      <c r="B278" s="85" t="s">
        <v>1080</v>
      </c>
      <c r="C278" s="85">
        <v>1.64</v>
      </c>
      <c r="D278" s="85">
        <v>1.64</v>
      </c>
      <c r="E278" s="85">
        <v>3.8079999999999998</v>
      </c>
      <c r="F278" s="85">
        <v>0.38900000000000001</v>
      </c>
      <c r="G278" s="85">
        <v>0.27400000000000002</v>
      </c>
      <c r="H278" s="85" t="s">
        <v>463</v>
      </c>
      <c r="I278" s="85" t="s">
        <v>591</v>
      </c>
      <c r="J278" s="85">
        <v>0</v>
      </c>
      <c r="K278" s="85" t="s">
        <v>528</v>
      </c>
      <c r="L278"/>
      <c r="M278"/>
      <c r="N278"/>
      <c r="O278"/>
      <c r="P278"/>
      <c r="Q278"/>
      <c r="R278"/>
      <c r="S278"/>
    </row>
    <row r="279" spans="1:19">
      <c r="A279" s="85" t="s">
        <v>711</v>
      </c>
      <c r="B279" s="85" t="s">
        <v>1080</v>
      </c>
      <c r="C279" s="85">
        <v>1.64</v>
      </c>
      <c r="D279" s="85">
        <v>1.64</v>
      </c>
      <c r="E279" s="85">
        <v>3.8079999999999998</v>
      </c>
      <c r="F279" s="85">
        <v>0.38900000000000001</v>
      </c>
      <c r="G279" s="85">
        <v>0.27400000000000002</v>
      </c>
      <c r="H279" s="85" t="s">
        <v>463</v>
      </c>
      <c r="I279" s="85" t="s">
        <v>591</v>
      </c>
      <c r="J279" s="85">
        <v>0</v>
      </c>
      <c r="K279" s="85" t="s">
        <v>528</v>
      </c>
      <c r="L279"/>
      <c r="M279"/>
      <c r="N279"/>
      <c r="O279"/>
      <c r="P279"/>
      <c r="Q279"/>
      <c r="R279"/>
      <c r="S279"/>
    </row>
    <row r="280" spans="1:19">
      <c r="A280" s="85" t="s">
        <v>712</v>
      </c>
      <c r="B280" s="85" t="s">
        <v>1080</v>
      </c>
      <c r="C280" s="85">
        <v>1.64</v>
      </c>
      <c r="D280" s="85">
        <v>1.64</v>
      </c>
      <c r="E280" s="85">
        <v>3.8079999999999998</v>
      </c>
      <c r="F280" s="85">
        <v>0.38900000000000001</v>
      </c>
      <c r="G280" s="85">
        <v>0.27400000000000002</v>
      </c>
      <c r="H280" s="85" t="s">
        <v>463</v>
      </c>
      <c r="I280" s="85" t="s">
        <v>592</v>
      </c>
      <c r="J280" s="85">
        <v>0</v>
      </c>
      <c r="K280" s="85" t="s">
        <v>528</v>
      </c>
      <c r="L280"/>
      <c r="M280"/>
      <c r="N280"/>
      <c r="O280"/>
      <c r="P280"/>
      <c r="Q280"/>
      <c r="R280"/>
      <c r="S280"/>
    </row>
    <row r="281" spans="1:19">
      <c r="A281" s="85" t="s">
        <v>715</v>
      </c>
      <c r="B281" s="85" t="s">
        <v>1080</v>
      </c>
      <c r="C281" s="85">
        <v>1.64</v>
      </c>
      <c r="D281" s="85">
        <v>1.64</v>
      </c>
      <c r="E281" s="85">
        <v>3.8079999999999998</v>
      </c>
      <c r="F281" s="85">
        <v>0.38900000000000001</v>
      </c>
      <c r="G281" s="85">
        <v>0.27400000000000002</v>
      </c>
      <c r="H281" s="85" t="s">
        <v>463</v>
      </c>
      <c r="I281" s="85" t="s">
        <v>604</v>
      </c>
      <c r="J281" s="85">
        <v>180</v>
      </c>
      <c r="K281" s="85" t="s">
        <v>535</v>
      </c>
      <c r="L281"/>
      <c r="M281"/>
      <c r="N281"/>
      <c r="O281"/>
      <c r="P281"/>
      <c r="Q281"/>
      <c r="R281"/>
      <c r="S281"/>
    </row>
    <row r="282" spans="1:19">
      <c r="A282" s="85" t="s">
        <v>716</v>
      </c>
      <c r="B282" s="85" t="s">
        <v>1080</v>
      </c>
      <c r="C282" s="85">
        <v>1.64</v>
      </c>
      <c r="D282" s="85">
        <v>1.64</v>
      </c>
      <c r="E282" s="85">
        <v>3.8079999999999998</v>
      </c>
      <c r="F282" s="85">
        <v>0.38900000000000001</v>
      </c>
      <c r="G282" s="85">
        <v>0.27400000000000002</v>
      </c>
      <c r="H282" s="85" t="s">
        <v>463</v>
      </c>
      <c r="I282" s="85" t="s">
        <v>605</v>
      </c>
      <c r="J282" s="85">
        <v>180</v>
      </c>
      <c r="K282" s="85" t="s">
        <v>535</v>
      </c>
      <c r="L282"/>
      <c r="M282"/>
      <c r="N282"/>
      <c r="O282"/>
      <c r="P282"/>
      <c r="Q282"/>
      <c r="R282"/>
      <c r="S282"/>
    </row>
    <row r="283" spans="1:19">
      <c r="A283" s="85" t="s">
        <v>717</v>
      </c>
      <c r="B283" s="85" t="s">
        <v>1080</v>
      </c>
      <c r="C283" s="85">
        <v>1.64</v>
      </c>
      <c r="D283" s="85">
        <v>1.64</v>
      </c>
      <c r="E283" s="85">
        <v>3.8079999999999998</v>
      </c>
      <c r="F283" s="85">
        <v>0.38900000000000001</v>
      </c>
      <c r="G283" s="85">
        <v>0.27400000000000002</v>
      </c>
      <c r="H283" s="85" t="s">
        <v>463</v>
      </c>
      <c r="I283" s="85" t="s">
        <v>605</v>
      </c>
      <c r="J283" s="85">
        <v>180</v>
      </c>
      <c r="K283" s="85" t="s">
        <v>535</v>
      </c>
      <c r="L283"/>
      <c r="M283"/>
      <c r="N283"/>
      <c r="O283"/>
      <c r="P283"/>
      <c r="Q283"/>
      <c r="R283"/>
      <c r="S283"/>
    </row>
    <row r="284" spans="1:19">
      <c r="A284" s="85" t="s">
        <v>718</v>
      </c>
      <c r="B284" s="85" t="s">
        <v>1080</v>
      </c>
      <c r="C284" s="85">
        <v>1.64</v>
      </c>
      <c r="D284" s="85">
        <v>1.64</v>
      </c>
      <c r="E284" s="85">
        <v>3.8079999999999998</v>
      </c>
      <c r="F284" s="85">
        <v>0.38900000000000001</v>
      </c>
      <c r="G284" s="85">
        <v>0.27400000000000002</v>
      </c>
      <c r="H284" s="85" t="s">
        <v>463</v>
      </c>
      <c r="I284" s="85" t="s">
        <v>605</v>
      </c>
      <c r="J284" s="85">
        <v>180</v>
      </c>
      <c r="K284" s="85" t="s">
        <v>535</v>
      </c>
      <c r="L284"/>
      <c r="M284"/>
      <c r="N284"/>
      <c r="O284"/>
      <c r="P284"/>
      <c r="Q284"/>
      <c r="R284"/>
      <c r="S284"/>
    </row>
    <row r="285" spans="1:19">
      <c r="A285" s="85" t="s">
        <v>719</v>
      </c>
      <c r="B285" s="85" t="s">
        <v>1080</v>
      </c>
      <c r="C285" s="85">
        <v>1.64</v>
      </c>
      <c r="D285" s="85">
        <v>1.64</v>
      </c>
      <c r="E285" s="85">
        <v>3.8079999999999998</v>
      </c>
      <c r="F285" s="85">
        <v>0.38900000000000001</v>
      </c>
      <c r="G285" s="85">
        <v>0.27400000000000002</v>
      </c>
      <c r="H285" s="85" t="s">
        <v>463</v>
      </c>
      <c r="I285" s="85" t="s">
        <v>605</v>
      </c>
      <c r="J285" s="85">
        <v>180</v>
      </c>
      <c r="K285" s="85" t="s">
        <v>535</v>
      </c>
      <c r="L285"/>
      <c r="M285"/>
      <c r="N285"/>
      <c r="O285"/>
      <c r="P285"/>
      <c r="Q285"/>
      <c r="R285"/>
      <c r="S285"/>
    </row>
    <row r="286" spans="1:19">
      <c r="A286" s="85" t="s">
        <v>720</v>
      </c>
      <c r="B286" s="85" t="s">
        <v>1080</v>
      </c>
      <c r="C286" s="85">
        <v>1.65</v>
      </c>
      <c r="D286" s="85">
        <v>1.65</v>
      </c>
      <c r="E286" s="85">
        <v>3.8079999999999998</v>
      </c>
      <c r="F286" s="85">
        <v>0.38900000000000001</v>
      </c>
      <c r="G286" s="85">
        <v>0.27400000000000002</v>
      </c>
      <c r="H286" s="85" t="s">
        <v>463</v>
      </c>
      <c r="I286" s="85" t="s">
        <v>606</v>
      </c>
      <c r="J286" s="85">
        <v>180</v>
      </c>
      <c r="K286" s="85" t="s">
        <v>535</v>
      </c>
      <c r="L286"/>
      <c r="M286"/>
      <c r="N286"/>
      <c r="O286"/>
      <c r="P286"/>
      <c r="Q286"/>
      <c r="R286"/>
      <c r="S286"/>
    </row>
    <row r="287" spans="1:19">
      <c r="A287" s="85" t="s">
        <v>721</v>
      </c>
      <c r="B287" s="85" t="s">
        <v>1080</v>
      </c>
      <c r="C287" s="85">
        <v>3.41</v>
      </c>
      <c r="D287" s="85">
        <v>3.41</v>
      </c>
      <c r="E287" s="85">
        <v>3.8079999999999998</v>
      </c>
      <c r="F287" s="85">
        <v>0.38900000000000001</v>
      </c>
      <c r="G287" s="85">
        <v>0.27400000000000002</v>
      </c>
      <c r="H287" s="85" t="s">
        <v>463</v>
      </c>
      <c r="I287" s="85" t="s">
        <v>606</v>
      </c>
      <c r="J287" s="85">
        <v>180</v>
      </c>
      <c r="K287" s="85" t="s">
        <v>535</v>
      </c>
      <c r="L287"/>
      <c r="M287"/>
      <c r="N287"/>
      <c r="O287"/>
      <c r="P287"/>
      <c r="Q287"/>
      <c r="R287"/>
      <c r="S287"/>
    </row>
    <row r="288" spans="1:19">
      <c r="A288" s="85" t="s">
        <v>722</v>
      </c>
      <c r="B288" s="85" t="s">
        <v>1080</v>
      </c>
      <c r="C288" s="85">
        <v>1.65</v>
      </c>
      <c r="D288" s="85">
        <v>1.65</v>
      </c>
      <c r="E288" s="85">
        <v>3.8079999999999998</v>
      </c>
      <c r="F288" s="85">
        <v>0.38900000000000001</v>
      </c>
      <c r="G288" s="85">
        <v>0.27400000000000002</v>
      </c>
      <c r="H288" s="85" t="s">
        <v>463</v>
      </c>
      <c r="I288" s="85" t="s">
        <v>606</v>
      </c>
      <c r="J288" s="85">
        <v>180</v>
      </c>
      <c r="K288" s="85" t="s">
        <v>535</v>
      </c>
      <c r="L288"/>
      <c r="M288"/>
      <c r="N288"/>
      <c r="O288"/>
      <c r="P288"/>
      <c r="Q288"/>
      <c r="R288"/>
      <c r="S288"/>
    </row>
    <row r="289" spans="1:19">
      <c r="A289" s="85" t="s">
        <v>723</v>
      </c>
      <c r="B289" s="85" t="s">
        <v>1080</v>
      </c>
      <c r="C289" s="85">
        <v>1.64</v>
      </c>
      <c r="D289" s="85">
        <v>1.64</v>
      </c>
      <c r="E289" s="85">
        <v>3.8079999999999998</v>
      </c>
      <c r="F289" s="85">
        <v>0.38900000000000001</v>
      </c>
      <c r="G289" s="85">
        <v>0.27400000000000002</v>
      </c>
      <c r="H289" s="85" t="s">
        <v>463</v>
      </c>
      <c r="I289" s="85" t="s">
        <v>607</v>
      </c>
      <c r="J289" s="85">
        <v>180</v>
      </c>
      <c r="K289" s="85" t="s">
        <v>535</v>
      </c>
      <c r="L289"/>
      <c r="M289"/>
      <c r="N289"/>
      <c r="O289"/>
      <c r="P289"/>
      <c r="Q289"/>
      <c r="R289"/>
      <c r="S289"/>
    </row>
    <row r="290" spans="1:19">
      <c r="A290" s="85" t="s">
        <v>724</v>
      </c>
      <c r="B290" s="85" t="s">
        <v>1080</v>
      </c>
      <c r="C290" s="85">
        <v>1.64</v>
      </c>
      <c r="D290" s="85">
        <v>1.64</v>
      </c>
      <c r="E290" s="85">
        <v>3.8079999999999998</v>
      </c>
      <c r="F290" s="85">
        <v>0.38900000000000001</v>
      </c>
      <c r="G290" s="85">
        <v>0.27400000000000002</v>
      </c>
      <c r="H290" s="85" t="s">
        <v>463</v>
      </c>
      <c r="I290" s="85" t="s">
        <v>607</v>
      </c>
      <c r="J290" s="85">
        <v>180</v>
      </c>
      <c r="K290" s="85" t="s">
        <v>535</v>
      </c>
      <c r="L290"/>
      <c r="M290"/>
      <c r="N290"/>
      <c r="O290"/>
      <c r="P290"/>
      <c r="Q290"/>
      <c r="R290"/>
      <c r="S290"/>
    </row>
    <row r="291" spans="1:19">
      <c r="A291" s="85" t="s">
        <v>725</v>
      </c>
      <c r="B291" s="85" t="s">
        <v>1080</v>
      </c>
      <c r="C291" s="85">
        <v>1.64</v>
      </c>
      <c r="D291" s="85">
        <v>1.64</v>
      </c>
      <c r="E291" s="85">
        <v>3.8079999999999998</v>
      </c>
      <c r="F291" s="85">
        <v>0.38900000000000001</v>
      </c>
      <c r="G291" s="85">
        <v>0.27400000000000002</v>
      </c>
      <c r="H291" s="85" t="s">
        <v>463</v>
      </c>
      <c r="I291" s="85" t="s">
        <v>607</v>
      </c>
      <c r="J291" s="85">
        <v>180</v>
      </c>
      <c r="K291" s="85" t="s">
        <v>535</v>
      </c>
      <c r="L291"/>
      <c r="M291"/>
      <c r="N291"/>
      <c r="O291"/>
      <c r="P291"/>
      <c r="Q291"/>
      <c r="R291"/>
      <c r="S291"/>
    </row>
    <row r="292" spans="1:19">
      <c r="A292" s="85" t="s">
        <v>726</v>
      </c>
      <c r="B292" s="85" t="s">
        <v>1080</v>
      </c>
      <c r="C292" s="85">
        <v>1.64</v>
      </c>
      <c r="D292" s="85">
        <v>1.64</v>
      </c>
      <c r="E292" s="85">
        <v>3.8079999999999998</v>
      </c>
      <c r="F292" s="85">
        <v>0.38900000000000001</v>
      </c>
      <c r="G292" s="85">
        <v>0.27400000000000002</v>
      </c>
      <c r="H292" s="85" t="s">
        <v>463</v>
      </c>
      <c r="I292" s="85" t="s">
        <v>607</v>
      </c>
      <c r="J292" s="85">
        <v>180</v>
      </c>
      <c r="K292" s="85" t="s">
        <v>535</v>
      </c>
      <c r="L292"/>
      <c r="M292"/>
      <c r="N292"/>
      <c r="O292"/>
      <c r="P292"/>
      <c r="Q292"/>
      <c r="R292"/>
      <c r="S292"/>
    </row>
    <row r="293" spans="1:19">
      <c r="A293" s="85" t="s">
        <v>727</v>
      </c>
      <c r="B293" s="85" t="s">
        <v>1080</v>
      </c>
      <c r="C293" s="85">
        <v>1.65</v>
      </c>
      <c r="D293" s="85">
        <v>1.65</v>
      </c>
      <c r="E293" s="85">
        <v>3.8079999999999998</v>
      </c>
      <c r="F293" s="85">
        <v>0.38900000000000001</v>
      </c>
      <c r="G293" s="85">
        <v>0.27400000000000002</v>
      </c>
      <c r="H293" s="85" t="s">
        <v>463</v>
      </c>
      <c r="I293" s="85" t="s">
        <v>608</v>
      </c>
      <c r="J293" s="85">
        <v>180</v>
      </c>
      <c r="K293" s="85" t="s">
        <v>535</v>
      </c>
      <c r="L293"/>
      <c r="M293"/>
      <c r="N293"/>
      <c r="O293"/>
      <c r="P293"/>
      <c r="Q293"/>
      <c r="R293"/>
      <c r="S293"/>
    </row>
    <row r="294" spans="1:19">
      <c r="A294" s="85" t="s">
        <v>728</v>
      </c>
      <c r="B294" s="85" t="s">
        <v>1080</v>
      </c>
      <c r="C294" s="85">
        <v>1.65</v>
      </c>
      <c r="D294" s="85">
        <v>1.65</v>
      </c>
      <c r="E294" s="85">
        <v>3.8079999999999998</v>
      </c>
      <c r="F294" s="85">
        <v>0.38900000000000001</v>
      </c>
      <c r="G294" s="85">
        <v>0.27400000000000002</v>
      </c>
      <c r="H294" s="85" t="s">
        <v>463</v>
      </c>
      <c r="I294" s="85" t="s">
        <v>609</v>
      </c>
      <c r="J294" s="85">
        <v>0</v>
      </c>
      <c r="K294" s="85" t="s">
        <v>528</v>
      </c>
      <c r="L294"/>
      <c r="M294"/>
      <c r="N294"/>
      <c r="O294"/>
      <c r="P294"/>
      <c r="Q294"/>
      <c r="R294"/>
      <c r="S294"/>
    </row>
    <row r="295" spans="1:19">
      <c r="A295" s="85" t="s">
        <v>729</v>
      </c>
      <c r="B295" s="85" t="s">
        <v>1080</v>
      </c>
      <c r="C295" s="85">
        <v>1.64</v>
      </c>
      <c r="D295" s="85">
        <v>1.64</v>
      </c>
      <c r="E295" s="85">
        <v>3.8079999999999998</v>
      </c>
      <c r="F295" s="85">
        <v>0.38900000000000001</v>
      </c>
      <c r="G295" s="85">
        <v>0.27400000000000002</v>
      </c>
      <c r="H295" s="85" t="s">
        <v>463</v>
      </c>
      <c r="I295" s="85" t="s">
        <v>610</v>
      </c>
      <c r="J295" s="85">
        <v>0</v>
      </c>
      <c r="K295" s="85" t="s">
        <v>528</v>
      </c>
      <c r="L295"/>
      <c r="M295"/>
      <c r="N295"/>
      <c r="O295"/>
      <c r="P295"/>
      <c r="Q295"/>
      <c r="R295"/>
      <c r="S295"/>
    </row>
    <row r="296" spans="1:19">
      <c r="A296" s="85" t="s">
        <v>730</v>
      </c>
      <c r="B296" s="85" t="s">
        <v>1080</v>
      </c>
      <c r="C296" s="85">
        <v>1.64</v>
      </c>
      <c r="D296" s="85">
        <v>1.64</v>
      </c>
      <c r="E296" s="85">
        <v>3.8079999999999998</v>
      </c>
      <c r="F296" s="85">
        <v>0.38900000000000001</v>
      </c>
      <c r="G296" s="85">
        <v>0.27400000000000002</v>
      </c>
      <c r="H296" s="85" t="s">
        <v>463</v>
      </c>
      <c r="I296" s="85" t="s">
        <v>610</v>
      </c>
      <c r="J296" s="85">
        <v>0</v>
      </c>
      <c r="K296" s="85" t="s">
        <v>528</v>
      </c>
      <c r="L296"/>
      <c r="M296"/>
      <c r="N296"/>
      <c r="O296"/>
      <c r="P296"/>
      <c r="Q296"/>
      <c r="R296"/>
      <c r="S296"/>
    </row>
    <row r="297" spans="1:19">
      <c r="A297" s="85" t="s">
        <v>731</v>
      </c>
      <c r="B297" s="85" t="s">
        <v>1080</v>
      </c>
      <c r="C297" s="85">
        <v>1.64</v>
      </c>
      <c r="D297" s="85">
        <v>1.64</v>
      </c>
      <c r="E297" s="85">
        <v>3.8079999999999998</v>
      </c>
      <c r="F297" s="85">
        <v>0.38900000000000001</v>
      </c>
      <c r="G297" s="85">
        <v>0.27400000000000002</v>
      </c>
      <c r="H297" s="85" t="s">
        <v>463</v>
      </c>
      <c r="I297" s="85" t="s">
        <v>610</v>
      </c>
      <c r="J297" s="85">
        <v>0</v>
      </c>
      <c r="K297" s="85" t="s">
        <v>528</v>
      </c>
      <c r="L297"/>
      <c r="M297"/>
      <c r="N297"/>
      <c r="O297"/>
      <c r="P297"/>
      <c r="Q297"/>
      <c r="R297"/>
      <c r="S297"/>
    </row>
    <row r="298" spans="1:19">
      <c r="A298" s="85" t="s">
        <v>732</v>
      </c>
      <c r="B298" s="85" t="s">
        <v>1080</v>
      </c>
      <c r="C298" s="85">
        <v>1.64</v>
      </c>
      <c r="D298" s="85">
        <v>1.64</v>
      </c>
      <c r="E298" s="85">
        <v>3.8079999999999998</v>
      </c>
      <c r="F298" s="85">
        <v>0.38900000000000001</v>
      </c>
      <c r="G298" s="85">
        <v>0.27400000000000002</v>
      </c>
      <c r="H298" s="85" t="s">
        <v>463</v>
      </c>
      <c r="I298" s="85" t="s">
        <v>610</v>
      </c>
      <c r="J298" s="85">
        <v>0</v>
      </c>
      <c r="K298" s="85" t="s">
        <v>528</v>
      </c>
      <c r="L298"/>
      <c r="M298"/>
      <c r="N298"/>
      <c r="O298"/>
      <c r="P298"/>
      <c r="Q298"/>
      <c r="R298"/>
      <c r="S298"/>
    </row>
    <row r="299" spans="1:19">
      <c r="A299" s="85" t="s">
        <v>733</v>
      </c>
      <c r="B299" s="85" t="s">
        <v>1080</v>
      </c>
      <c r="C299" s="85">
        <v>1.65</v>
      </c>
      <c r="D299" s="85">
        <v>1.65</v>
      </c>
      <c r="E299" s="85">
        <v>3.8079999999999998</v>
      </c>
      <c r="F299" s="85">
        <v>0.38900000000000001</v>
      </c>
      <c r="G299" s="85">
        <v>0.27400000000000002</v>
      </c>
      <c r="H299" s="85" t="s">
        <v>463</v>
      </c>
      <c r="I299" s="85" t="s">
        <v>612</v>
      </c>
      <c r="J299" s="85">
        <v>0</v>
      </c>
      <c r="K299" s="85" t="s">
        <v>528</v>
      </c>
      <c r="L299"/>
      <c r="M299"/>
      <c r="N299"/>
      <c r="O299"/>
      <c r="P299"/>
      <c r="Q299"/>
      <c r="R299"/>
      <c r="S299"/>
    </row>
    <row r="300" spans="1:19">
      <c r="A300" s="85" t="s">
        <v>734</v>
      </c>
      <c r="B300" s="85" t="s">
        <v>1080</v>
      </c>
      <c r="C300" s="85">
        <v>1.65</v>
      </c>
      <c r="D300" s="85">
        <v>1.65</v>
      </c>
      <c r="E300" s="85">
        <v>3.8079999999999998</v>
      </c>
      <c r="F300" s="85">
        <v>0.38900000000000001</v>
      </c>
      <c r="G300" s="85">
        <v>0.27400000000000002</v>
      </c>
      <c r="H300" s="85" t="s">
        <v>463</v>
      </c>
      <c r="I300" s="85" t="s">
        <v>613</v>
      </c>
      <c r="J300" s="85">
        <v>0</v>
      </c>
      <c r="K300" s="85" t="s">
        <v>528</v>
      </c>
      <c r="L300"/>
      <c r="M300"/>
      <c r="N300"/>
      <c r="O300"/>
      <c r="P300"/>
      <c r="Q300"/>
      <c r="R300"/>
      <c r="S300"/>
    </row>
    <row r="301" spans="1:19">
      <c r="A301" s="85" t="s">
        <v>735</v>
      </c>
      <c r="B301" s="85" t="s">
        <v>1080</v>
      </c>
      <c r="C301" s="85">
        <v>1.64</v>
      </c>
      <c r="D301" s="85">
        <v>1.64</v>
      </c>
      <c r="E301" s="85">
        <v>3.8079999999999998</v>
      </c>
      <c r="F301" s="85">
        <v>0.38900000000000001</v>
      </c>
      <c r="G301" s="85">
        <v>0.27400000000000002</v>
      </c>
      <c r="H301" s="85" t="s">
        <v>463</v>
      </c>
      <c r="I301" s="85" t="s">
        <v>613</v>
      </c>
      <c r="J301" s="85">
        <v>0</v>
      </c>
      <c r="K301" s="85" t="s">
        <v>528</v>
      </c>
      <c r="L301"/>
      <c r="M301"/>
      <c r="N301"/>
      <c r="O301"/>
      <c r="P301"/>
      <c r="Q301"/>
      <c r="R301"/>
      <c r="S301"/>
    </row>
    <row r="302" spans="1:19">
      <c r="A302" s="85" t="s">
        <v>736</v>
      </c>
      <c r="B302" s="85" t="s">
        <v>1080</v>
      </c>
      <c r="C302" s="85">
        <v>1.64</v>
      </c>
      <c r="D302" s="85">
        <v>1.64</v>
      </c>
      <c r="E302" s="85">
        <v>3.8079999999999998</v>
      </c>
      <c r="F302" s="85">
        <v>0.38900000000000001</v>
      </c>
      <c r="G302" s="85">
        <v>0.27400000000000002</v>
      </c>
      <c r="H302" s="85" t="s">
        <v>463</v>
      </c>
      <c r="I302" s="85" t="s">
        <v>613</v>
      </c>
      <c r="J302" s="85">
        <v>0</v>
      </c>
      <c r="K302" s="85" t="s">
        <v>528</v>
      </c>
      <c r="L302"/>
      <c r="M302"/>
      <c r="N302"/>
      <c r="O302"/>
      <c r="P302"/>
      <c r="Q302"/>
      <c r="R302"/>
      <c r="S302"/>
    </row>
    <row r="303" spans="1:19">
      <c r="A303" s="85" t="s">
        <v>737</v>
      </c>
      <c r="B303" s="85" t="s">
        <v>1080</v>
      </c>
      <c r="C303" s="85">
        <v>1.64</v>
      </c>
      <c r="D303" s="85">
        <v>1.64</v>
      </c>
      <c r="E303" s="85">
        <v>3.8079999999999998</v>
      </c>
      <c r="F303" s="85">
        <v>0.38900000000000001</v>
      </c>
      <c r="G303" s="85">
        <v>0.27400000000000002</v>
      </c>
      <c r="H303" s="85" t="s">
        <v>463</v>
      </c>
      <c r="I303" s="85" t="s">
        <v>613</v>
      </c>
      <c r="J303" s="85">
        <v>0</v>
      </c>
      <c r="K303" s="85" t="s">
        <v>528</v>
      </c>
      <c r="L303"/>
      <c r="M303"/>
      <c r="N303"/>
      <c r="O303"/>
      <c r="P303"/>
      <c r="Q303"/>
      <c r="R303"/>
      <c r="S303"/>
    </row>
    <row r="304" spans="1:19">
      <c r="A304" s="85" t="s">
        <v>738</v>
      </c>
      <c r="B304" s="85" t="s">
        <v>1080</v>
      </c>
      <c r="C304" s="85">
        <v>1.64</v>
      </c>
      <c r="D304" s="85">
        <v>1.64</v>
      </c>
      <c r="E304" s="85">
        <v>3.8079999999999998</v>
      </c>
      <c r="F304" s="85">
        <v>0.38900000000000001</v>
      </c>
      <c r="G304" s="85">
        <v>0.27400000000000002</v>
      </c>
      <c r="H304" s="85" t="s">
        <v>463</v>
      </c>
      <c r="I304" s="85" t="s">
        <v>614</v>
      </c>
      <c r="J304" s="85">
        <v>0</v>
      </c>
      <c r="K304" s="85" t="s">
        <v>528</v>
      </c>
      <c r="L304"/>
      <c r="M304"/>
      <c r="N304"/>
      <c r="O304"/>
      <c r="P304"/>
      <c r="Q304"/>
      <c r="R304"/>
      <c r="S304"/>
    </row>
    <row r="305" spans="1:19">
      <c r="A305" s="85" t="s">
        <v>741</v>
      </c>
      <c r="B305" s="85" t="s">
        <v>1080</v>
      </c>
      <c r="C305" s="85">
        <v>1.64</v>
      </c>
      <c r="D305" s="85">
        <v>1.64</v>
      </c>
      <c r="E305" s="85">
        <v>3.8079999999999998</v>
      </c>
      <c r="F305" s="85">
        <v>0.38900000000000001</v>
      </c>
      <c r="G305" s="85">
        <v>0.27400000000000002</v>
      </c>
      <c r="H305" s="85" t="s">
        <v>463</v>
      </c>
      <c r="I305" s="85" t="s">
        <v>629</v>
      </c>
      <c r="J305" s="85">
        <v>180</v>
      </c>
      <c r="K305" s="85" t="s">
        <v>535</v>
      </c>
      <c r="L305"/>
      <c r="M305"/>
      <c r="N305"/>
      <c r="O305"/>
      <c r="P305"/>
      <c r="Q305"/>
      <c r="R305"/>
      <c r="S305"/>
    </row>
    <row r="306" spans="1:19">
      <c r="A306" s="85" t="s">
        <v>742</v>
      </c>
      <c r="B306" s="85" t="s">
        <v>1080</v>
      </c>
      <c r="C306" s="85">
        <v>1.64</v>
      </c>
      <c r="D306" s="85">
        <v>1.64</v>
      </c>
      <c r="E306" s="85">
        <v>3.8079999999999998</v>
      </c>
      <c r="F306" s="85">
        <v>0.38900000000000001</v>
      </c>
      <c r="G306" s="85">
        <v>0.27400000000000002</v>
      </c>
      <c r="H306" s="85" t="s">
        <v>463</v>
      </c>
      <c r="I306" s="85" t="s">
        <v>631</v>
      </c>
      <c r="J306" s="85">
        <v>180</v>
      </c>
      <c r="K306" s="85" t="s">
        <v>535</v>
      </c>
      <c r="L306"/>
      <c r="M306"/>
      <c r="N306"/>
      <c r="O306"/>
      <c r="P306"/>
      <c r="Q306"/>
      <c r="R306"/>
      <c r="S306"/>
    </row>
    <row r="307" spans="1:19">
      <c r="A307" s="85" t="s">
        <v>743</v>
      </c>
      <c r="B307" s="85" t="s">
        <v>1080</v>
      </c>
      <c r="C307" s="85">
        <v>1.64</v>
      </c>
      <c r="D307" s="85">
        <v>1.64</v>
      </c>
      <c r="E307" s="85">
        <v>3.8079999999999998</v>
      </c>
      <c r="F307" s="85">
        <v>0.38900000000000001</v>
      </c>
      <c r="G307" s="85">
        <v>0.27400000000000002</v>
      </c>
      <c r="H307" s="85" t="s">
        <v>463</v>
      </c>
      <c r="I307" s="85" t="s">
        <v>631</v>
      </c>
      <c r="J307" s="85">
        <v>180</v>
      </c>
      <c r="K307" s="85" t="s">
        <v>535</v>
      </c>
      <c r="L307"/>
      <c r="M307"/>
      <c r="N307"/>
      <c r="O307"/>
      <c r="P307"/>
      <c r="Q307"/>
      <c r="R307"/>
      <c r="S307"/>
    </row>
    <row r="308" spans="1:19">
      <c r="A308" s="85" t="s">
        <v>744</v>
      </c>
      <c r="B308" s="85" t="s">
        <v>1080</v>
      </c>
      <c r="C308" s="85">
        <v>1.64</v>
      </c>
      <c r="D308" s="85">
        <v>1.64</v>
      </c>
      <c r="E308" s="85">
        <v>3.8079999999999998</v>
      </c>
      <c r="F308" s="85">
        <v>0.38900000000000001</v>
      </c>
      <c r="G308" s="85">
        <v>0.27400000000000002</v>
      </c>
      <c r="H308" s="85" t="s">
        <v>463</v>
      </c>
      <c r="I308" s="85" t="s">
        <v>631</v>
      </c>
      <c r="J308" s="85">
        <v>180</v>
      </c>
      <c r="K308" s="85" t="s">
        <v>535</v>
      </c>
      <c r="L308"/>
      <c r="M308"/>
      <c r="N308"/>
      <c r="O308"/>
      <c r="P308"/>
      <c r="Q308"/>
      <c r="R308"/>
      <c r="S308"/>
    </row>
    <row r="309" spans="1:19">
      <c r="A309" s="85" t="s">
        <v>745</v>
      </c>
      <c r="B309" s="85" t="s">
        <v>1080</v>
      </c>
      <c r="C309" s="85">
        <v>1.64</v>
      </c>
      <c r="D309" s="85">
        <v>1.64</v>
      </c>
      <c r="E309" s="85">
        <v>3.8079999999999998</v>
      </c>
      <c r="F309" s="85">
        <v>0.38900000000000001</v>
      </c>
      <c r="G309" s="85">
        <v>0.27400000000000002</v>
      </c>
      <c r="H309" s="85" t="s">
        <v>463</v>
      </c>
      <c r="I309" s="85" t="s">
        <v>631</v>
      </c>
      <c r="J309" s="85">
        <v>180</v>
      </c>
      <c r="K309" s="85" t="s">
        <v>535</v>
      </c>
      <c r="L309"/>
      <c r="M309"/>
      <c r="N309"/>
      <c r="O309"/>
      <c r="P309"/>
      <c r="Q309"/>
      <c r="R309"/>
      <c r="S309"/>
    </row>
    <row r="310" spans="1:19">
      <c r="A310" s="85" t="s">
        <v>746</v>
      </c>
      <c r="B310" s="85" t="s">
        <v>1080</v>
      </c>
      <c r="C310" s="85">
        <v>1.65</v>
      </c>
      <c r="D310" s="85">
        <v>1.65</v>
      </c>
      <c r="E310" s="85">
        <v>3.8079999999999998</v>
      </c>
      <c r="F310" s="85">
        <v>0.38900000000000001</v>
      </c>
      <c r="G310" s="85">
        <v>0.27400000000000002</v>
      </c>
      <c r="H310" s="85" t="s">
        <v>463</v>
      </c>
      <c r="I310" s="85" t="s">
        <v>633</v>
      </c>
      <c r="J310" s="85">
        <v>180</v>
      </c>
      <c r="K310" s="85" t="s">
        <v>535</v>
      </c>
      <c r="L310"/>
      <c r="M310"/>
      <c r="N310"/>
      <c r="O310"/>
      <c r="P310"/>
      <c r="Q310"/>
      <c r="R310"/>
      <c r="S310"/>
    </row>
    <row r="311" spans="1:19">
      <c r="A311" s="85" t="s">
        <v>747</v>
      </c>
      <c r="B311" s="85" t="s">
        <v>1080</v>
      </c>
      <c r="C311" s="85">
        <v>1.65</v>
      </c>
      <c r="D311" s="85">
        <v>1.65</v>
      </c>
      <c r="E311" s="85">
        <v>3.8079999999999998</v>
      </c>
      <c r="F311" s="85">
        <v>0.38900000000000001</v>
      </c>
      <c r="G311" s="85">
        <v>0.27400000000000002</v>
      </c>
      <c r="H311" s="85" t="s">
        <v>463</v>
      </c>
      <c r="I311" s="85" t="s">
        <v>633</v>
      </c>
      <c r="J311" s="85">
        <v>180</v>
      </c>
      <c r="K311" s="85" t="s">
        <v>535</v>
      </c>
      <c r="L311"/>
      <c r="M311"/>
      <c r="N311"/>
      <c r="O311"/>
      <c r="P311"/>
      <c r="Q311"/>
      <c r="R311"/>
      <c r="S311"/>
    </row>
    <row r="312" spans="1:19">
      <c r="A312" s="85" t="s">
        <v>748</v>
      </c>
      <c r="B312" s="85" t="s">
        <v>1080</v>
      </c>
      <c r="C312" s="85">
        <v>3.41</v>
      </c>
      <c r="D312" s="85">
        <v>3.41</v>
      </c>
      <c r="E312" s="85">
        <v>3.8079999999999998</v>
      </c>
      <c r="F312" s="85">
        <v>0.38900000000000001</v>
      </c>
      <c r="G312" s="85">
        <v>0.27400000000000002</v>
      </c>
      <c r="H312" s="85" t="s">
        <v>463</v>
      </c>
      <c r="I312" s="85" t="s">
        <v>633</v>
      </c>
      <c r="J312" s="85">
        <v>180</v>
      </c>
      <c r="K312" s="85" t="s">
        <v>535</v>
      </c>
      <c r="L312"/>
      <c r="M312"/>
      <c r="N312"/>
      <c r="O312"/>
      <c r="P312"/>
      <c r="Q312"/>
      <c r="R312"/>
      <c r="S312"/>
    </row>
    <row r="313" spans="1:19">
      <c r="A313" s="85" t="s">
        <v>749</v>
      </c>
      <c r="B313" s="85" t="s">
        <v>1080</v>
      </c>
      <c r="C313" s="85">
        <v>1.64</v>
      </c>
      <c r="D313" s="85">
        <v>1.64</v>
      </c>
      <c r="E313" s="85">
        <v>3.8079999999999998</v>
      </c>
      <c r="F313" s="85">
        <v>0.38900000000000001</v>
      </c>
      <c r="G313" s="85">
        <v>0.27400000000000002</v>
      </c>
      <c r="H313" s="85" t="s">
        <v>463</v>
      </c>
      <c r="I313" s="85" t="s">
        <v>635</v>
      </c>
      <c r="J313" s="85">
        <v>180</v>
      </c>
      <c r="K313" s="85" t="s">
        <v>535</v>
      </c>
      <c r="L313"/>
      <c r="M313"/>
      <c r="N313"/>
      <c r="O313"/>
      <c r="P313"/>
      <c r="Q313"/>
      <c r="R313"/>
      <c r="S313"/>
    </row>
    <row r="314" spans="1:19">
      <c r="A314" s="85" t="s">
        <v>750</v>
      </c>
      <c r="B314" s="85" t="s">
        <v>1080</v>
      </c>
      <c r="C314" s="85">
        <v>1.64</v>
      </c>
      <c r="D314" s="85">
        <v>1.64</v>
      </c>
      <c r="E314" s="85">
        <v>3.8079999999999998</v>
      </c>
      <c r="F314" s="85">
        <v>0.38900000000000001</v>
      </c>
      <c r="G314" s="85">
        <v>0.27400000000000002</v>
      </c>
      <c r="H314" s="85" t="s">
        <v>463</v>
      </c>
      <c r="I314" s="85" t="s">
        <v>635</v>
      </c>
      <c r="J314" s="85">
        <v>180</v>
      </c>
      <c r="K314" s="85" t="s">
        <v>535</v>
      </c>
      <c r="L314"/>
      <c r="M314"/>
      <c r="N314"/>
      <c r="O314"/>
      <c r="P314"/>
      <c r="Q314"/>
      <c r="R314"/>
      <c r="S314"/>
    </row>
    <row r="315" spans="1:19">
      <c r="A315" s="85" t="s">
        <v>751</v>
      </c>
      <c r="B315" s="85" t="s">
        <v>1080</v>
      </c>
      <c r="C315" s="85">
        <v>1.64</v>
      </c>
      <c r="D315" s="85">
        <v>1.64</v>
      </c>
      <c r="E315" s="85">
        <v>3.8079999999999998</v>
      </c>
      <c r="F315" s="85">
        <v>0.38900000000000001</v>
      </c>
      <c r="G315" s="85">
        <v>0.27400000000000002</v>
      </c>
      <c r="H315" s="85" t="s">
        <v>463</v>
      </c>
      <c r="I315" s="85" t="s">
        <v>635</v>
      </c>
      <c r="J315" s="85">
        <v>180</v>
      </c>
      <c r="K315" s="85" t="s">
        <v>535</v>
      </c>
      <c r="L315"/>
      <c r="M315"/>
      <c r="N315"/>
      <c r="O315"/>
      <c r="P315"/>
      <c r="Q315"/>
      <c r="R315"/>
      <c r="S315"/>
    </row>
    <row r="316" spans="1:19">
      <c r="A316" s="85" t="s">
        <v>752</v>
      </c>
      <c r="B316" s="85" t="s">
        <v>1080</v>
      </c>
      <c r="C316" s="85">
        <v>1.64</v>
      </c>
      <c r="D316" s="85">
        <v>1.64</v>
      </c>
      <c r="E316" s="85">
        <v>3.8079999999999998</v>
      </c>
      <c r="F316" s="85">
        <v>0.38900000000000001</v>
      </c>
      <c r="G316" s="85">
        <v>0.27400000000000002</v>
      </c>
      <c r="H316" s="85" t="s">
        <v>463</v>
      </c>
      <c r="I316" s="85" t="s">
        <v>635</v>
      </c>
      <c r="J316" s="85">
        <v>180</v>
      </c>
      <c r="K316" s="85" t="s">
        <v>535</v>
      </c>
      <c r="L316"/>
      <c r="M316"/>
      <c r="N316"/>
      <c r="O316"/>
      <c r="P316"/>
      <c r="Q316"/>
      <c r="R316"/>
      <c r="S316"/>
    </row>
    <row r="317" spans="1:19">
      <c r="A317" s="85" t="s">
        <v>753</v>
      </c>
      <c r="B317" s="85" t="s">
        <v>1080</v>
      </c>
      <c r="C317" s="85">
        <v>1.65</v>
      </c>
      <c r="D317" s="85">
        <v>1.65</v>
      </c>
      <c r="E317" s="85">
        <v>3.8079999999999998</v>
      </c>
      <c r="F317" s="85">
        <v>0.38900000000000001</v>
      </c>
      <c r="G317" s="85">
        <v>0.27400000000000002</v>
      </c>
      <c r="H317" s="85" t="s">
        <v>463</v>
      </c>
      <c r="I317" s="85" t="s">
        <v>637</v>
      </c>
      <c r="J317" s="85">
        <v>180</v>
      </c>
      <c r="K317" s="85" t="s">
        <v>535</v>
      </c>
      <c r="L317"/>
      <c r="M317"/>
      <c r="N317"/>
      <c r="O317"/>
      <c r="P317"/>
      <c r="Q317"/>
      <c r="R317"/>
      <c r="S317"/>
    </row>
    <row r="318" spans="1:19">
      <c r="A318" s="85" t="s">
        <v>754</v>
      </c>
      <c r="B318" s="85" t="s">
        <v>1080</v>
      </c>
      <c r="C318" s="85">
        <v>1.65</v>
      </c>
      <c r="D318" s="85">
        <v>1.65</v>
      </c>
      <c r="E318" s="85">
        <v>3.8079999999999998</v>
      </c>
      <c r="F318" s="85">
        <v>0.38900000000000001</v>
      </c>
      <c r="G318" s="85">
        <v>0.27400000000000002</v>
      </c>
      <c r="H318" s="85" t="s">
        <v>463</v>
      </c>
      <c r="I318" s="85" t="s">
        <v>639</v>
      </c>
      <c r="J318" s="85">
        <v>0</v>
      </c>
      <c r="K318" s="85" t="s">
        <v>528</v>
      </c>
      <c r="L318"/>
      <c r="M318"/>
      <c r="N318"/>
      <c r="O318"/>
      <c r="P318"/>
      <c r="Q318"/>
      <c r="R318"/>
      <c r="S318"/>
    </row>
    <row r="319" spans="1:19">
      <c r="A319" s="85" t="s">
        <v>755</v>
      </c>
      <c r="B319" s="85" t="s">
        <v>1080</v>
      </c>
      <c r="C319" s="85">
        <v>1.64</v>
      </c>
      <c r="D319" s="85">
        <v>1.64</v>
      </c>
      <c r="E319" s="85">
        <v>3.8079999999999998</v>
      </c>
      <c r="F319" s="85">
        <v>0.38900000000000001</v>
      </c>
      <c r="G319" s="85">
        <v>0.27400000000000002</v>
      </c>
      <c r="H319" s="85" t="s">
        <v>463</v>
      </c>
      <c r="I319" s="85" t="s">
        <v>641</v>
      </c>
      <c r="J319" s="85">
        <v>0</v>
      </c>
      <c r="K319" s="85" t="s">
        <v>528</v>
      </c>
      <c r="L319"/>
      <c r="M319"/>
      <c r="N319"/>
      <c r="O319"/>
      <c r="P319"/>
      <c r="Q319"/>
      <c r="R319"/>
      <c r="S319"/>
    </row>
    <row r="320" spans="1:19">
      <c r="A320" s="85" t="s">
        <v>756</v>
      </c>
      <c r="B320" s="85" t="s">
        <v>1080</v>
      </c>
      <c r="C320" s="85">
        <v>1.64</v>
      </c>
      <c r="D320" s="85">
        <v>1.64</v>
      </c>
      <c r="E320" s="85">
        <v>3.8079999999999998</v>
      </c>
      <c r="F320" s="85">
        <v>0.38900000000000001</v>
      </c>
      <c r="G320" s="85">
        <v>0.27400000000000002</v>
      </c>
      <c r="H320" s="85" t="s">
        <v>463</v>
      </c>
      <c r="I320" s="85" t="s">
        <v>641</v>
      </c>
      <c r="J320" s="85">
        <v>0</v>
      </c>
      <c r="K320" s="85" t="s">
        <v>528</v>
      </c>
      <c r="L320"/>
      <c r="M320"/>
      <c r="N320"/>
      <c r="O320"/>
      <c r="P320"/>
      <c r="Q320"/>
      <c r="R320"/>
      <c r="S320"/>
    </row>
    <row r="321" spans="1:19">
      <c r="A321" s="85" t="s">
        <v>757</v>
      </c>
      <c r="B321" s="85" t="s">
        <v>1080</v>
      </c>
      <c r="C321" s="85">
        <v>1.64</v>
      </c>
      <c r="D321" s="85">
        <v>1.64</v>
      </c>
      <c r="E321" s="85">
        <v>3.8079999999999998</v>
      </c>
      <c r="F321" s="85">
        <v>0.38900000000000001</v>
      </c>
      <c r="G321" s="85">
        <v>0.27400000000000002</v>
      </c>
      <c r="H321" s="85" t="s">
        <v>463</v>
      </c>
      <c r="I321" s="85" t="s">
        <v>641</v>
      </c>
      <c r="J321" s="85">
        <v>0</v>
      </c>
      <c r="K321" s="85" t="s">
        <v>528</v>
      </c>
      <c r="L321"/>
      <c r="M321"/>
      <c r="N321"/>
      <c r="O321"/>
      <c r="P321"/>
      <c r="Q321"/>
      <c r="R321"/>
      <c r="S321"/>
    </row>
    <row r="322" spans="1:19">
      <c r="A322" s="85" t="s">
        <v>758</v>
      </c>
      <c r="B322" s="85" t="s">
        <v>1080</v>
      </c>
      <c r="C322" s="85">
        <v>1.64</v>
      </c>
      <c r="D322" s="85">
        <v>1.64</v>
      </c>
      <c r="E322" s="85">
        <v>3.8079999999999998</v>
      </c>
      <c r="F322" s="85">
        <v>0.38900000000000001</v>
      </c>
      <c r="G322" s="85">
        <v>0.27400000000000002</v>
      </c>
      <c r="H322" s="85" t="s">
        <v>463</v>
      </c>
      <c r="I322" s="85" t="s">
        <v>641</v>
      </c>
      <c r="J322" s="85">
        <v>0</v>
      </c>
      <c r="K322" s="85" t="s">
        <v>528</v>
      </c>
      <c r="L322"/>
      <c r="M322"/>
      <c r="N322"/>
      <c r="O322"/>
      <c r="P322"/>
      <c r="Q322"/>
      <c r="R322"/>
      <c r="S322"/>
    </row>
    <row r="323" spans="1:19">
      <c r="A323" s="85" t="s">
        <v>759</v>
      </c>
      <c r="B323" s="85" t="s">
        <v>1080</v>
      </c>
      <c r="C323" s="85">
        <v>1.65</v>
      </c>
      <c r="D323" s="85">
        <v>1.65</v>
      </c>
      <c r="E323" s="85">
        <v>3.8079999999999998</v>
      </c>
      <c r="F323" s="85">
        <v>0.38900000000000001</v>
      </c>
      <c r="G323" s="85">
        <v>0.27400000000000002</v>
      </c>
      <c r="H323" s="85" t="s">
        <v>463</v>
      </c>
      <c r="I323" s="85" t="s">
        <v>645</v>
      </c>
      <c r="J323" s="85">
        <v>0</v>
      </c>
      <c r="K323" s="85" t="s">
        <v>528</v>
      </c>
      <c r="L323"/>
      <c r="M323"/>
      <c r="N323"/>
      <c r="O323"/>
      <c r="P323"/>
      <c r="Q323"/>
      <c r="R323"/>
      <c r="S323"/>
    </row>
    <row r="324" spans="1:19">
      <c r="A324" s="85" t="s">
        <v>760</v>
      </c>
      <c r="B324" s="85" t="s">
        <v>1080</v>
      </c>
      <c r="C324" s="85">
        <v>1.65</v>
      </c>
      <c r="D324" s="85">
        <v>1.65</v>
      </c>
      <c r="E324" s="85">
        <v>3.8079999999999998</v>
      </c>
      <c r="F324" s="85">
        <v>0.38900000000000001</v>
      </c>
      <c r="G324" s="85">
        <v>0.27400000000000002</v>
      </c>
      <c r="H324" s="85" t="s">
        <v>463</v>
      </c>
      <c r="I324" s="85" t="s">
        <v>647</v>
      </c>
      <c r="J324" s="85">
        <v>0</v>
      </c>
      <c r="K324" s="85" t="s">
        <v>528</v>
      </c>
      <c r="L324"/>
      <c r="M324"/>
      <c r="N324"/>
      <c r="O324"/>
      <c r="P324"/>
      <c r="Q324"/>
      <c r="R324"/>
      <c r="S324"/>
    </row>
    <row r="325" spans="1:19">
      <c r="A325" s="85" t="s">
        <v>761</v>
      </c>
      <c r="B325" s="85" t="s">
        <v>1080</v>
      </c>
      <c r="C325" s="85">
        <v>1.64</v>
      </c>
      <c r="D325" s="85">
        <v>1.64</v>
      </c>
      <c r="E325" s="85">
        <v>3.8079999999999998</v>
      </c>
      <c r="F325" s="85">
        <v>0.38900000000000001</v>
      </c>
      <c r="G325" s="85">
        <v>0.27400000000000002</v>
      </c>
      <c r="H325" s="85" t="s">
        <v>463</v>
      </c>
      <c r="I325" s="85" t="s">
        <v>647</v>
      </c>
      <c r="J325" s="85">
        <v>0</v>
      </c>
      <c r="K325" s="85" t="s">
        <v>528</v>
      </c>
      <c r="L325"/>
      <c r="M325"/>
      <c r="N325"/>
      <c r="O325"/>
      <c r="P325"/>
      <c r="Q325"/>
      <c r="R325"/>
      <c r="S325"/>
    </row>
    <row r="326" spans="1:19">
      <c r="A326" s="85" t="s">
        <v>762</v>
      </c>
      <c r="B326" s="85" t="s">
        <v>1080</v>
      </c>
      <c r="C326" s="85">
        <v>1.64</v>
      </c>
      <c r="D326" s="85">
        <v>1.64</v>
      </c>
      <c r="E326" s="85">
        <v>3.8079999999999998</v>
      </c>
      <c r="F326" s="85">
        <v>0.38900000000000001</v>
      </c>
      <c r="G326" s="85">
        <v>0.27400000000000002</v>
      </c>
      <c r="H326" s="85" t="s">
        <v>463</v>
      </c>
      <c r="I326" s="85" t="s">
        <v>647</v>
      </c>
      <c r="J326" s="85">
        <v>0</v>
      </c>
      <c r="K326" s="85" t="s">
        <v>528</v>
      </c>
      <c r="L326"/>
      <c r="M326"/>
      <c r="N326"/>
      <c r="O326"/>
      <c r="P326"/>
      <c r="Q326"/>
      <c r="R326"/>
      <c r="S326"/>
    </row>
    <row r="327" spans="1:19">
      <c r="A327" s="85" t="s">
        <v>763</v>
      </c>
      <c r="B327" s="85" t="s">
        <v>1080</v>
      </c>
      <c r="C327" s="85">
        <v>1.64</v>
      </c>
      <c r="D327" s="85">
        <v>1.64</v>
      </c>
      <c r="E327" s="85">
        <v>3.8079999999999998</v>
      </c>
      <c r="F327" s="85">
        <v>0.38900000000000001</v>
      </c>
      <c r="G327" s="85">
        <v>0.27400000000000002</v>
      </c>
      <c r="H327" s="85" t="s">
        <v>463</v>
      </c>
      <c r="I327" s="85" t="s">
        <v>647</v>
      </c>
      <c r="J327" s="85">
        <v>0</v>
      </c>
      <c r="K327" s="85" t="s">
        <v>528</v>
      </c>
      <c r="L327"/>
      <c r="M327"/>
      <c r="N327"/>
      <c r="O327"/>
      <c r="P327"/>
      <c r="Q327"/>
      <c r="R327"/>
      <c r="S327"/>
    </row>
    <row r="328" spans="1:19">
      <c r="A328" s="85" t="s">
        <v>764</v>
      </c>
      <c r="B328" s="85" t="s">
        <v>1080</v>
      </c>
      <c r="C328" s="85">
        <v>1.64</v>
      </c>
      <c r="D328" s="85">
        <v>1.64</v>
      </c>
      <c r="E328" s="85">
        <v>3.8079999999999998</v>
      </c>
      <c r="F328" s="85">
        <v>0.38900000000000001</v>
      </c>
      <c r="G328" s="85">
        <v>0.27400000000000002</v>
      </c>
      <c r="H328" s="85" t="s">
        <v>463</v>
      </c>
      <c r="I328" s="85" t="s">
        <v>649</v>
      </c>
      <c r="J328" s="85">
        <v>0</v>
      </c>
      <c r="K328" s="85" t="s">
        <v>528</v>
      </c>
      <c r="L328"/>
      <c r="M328"/>
      <c r="N328"/>
      <c r="O328"/>
      <c r="P328"/>
      <c r="Q328"/>
      <c r="R328"/>
      <c r="S328"/>
    </row>
    <row r="329" spans="1:19">
      <c r="A329" s="85" t="s">
        <v>679</v>
      </c>
      <c r="B329" s="85" t="s">
        <v>1079</v>
      </c>
      <c r="C329" s="85">
        <v>1.64</v>
      </c>
      <c r="D329" s="85">
        <v>1.64</v>
      </c>
      <c r="E329" s="85">
        <v>3.2410000000000001</v>
      </c>
      <c r="F329" s="85">
        <v>0.38500000000000001</v>
      </c>
      <c r="G329" s="85">
        <v>0.30499999999999999</v>
      </c>
      <c r="H329" s="85" t="s">
        <v>463</v>
      </c>
      <c r="I329" s="85" t="s">
        <v>561</v>
      </c>
      <c r="J329" s="85">
        <v>0</v>
      </c>
      <c r="K329" s="85" t="s">
        <v>528</v>
      </c>
      <c r="L329"/>
      <c r="M329"/>
      <c r="N329"/>
      <c r="O329"/>
      <c r="P329"/>
      <c r="Q329"/>
      <c r="R329"/>
      <c r="S329"/>
    </row>
    <row r="330" spans="1:19">
      <c r="A330" s="85" t="s">
        <v>680</v>
      </c>
      <c r="B330" s="85" t="s">
        <v>1079</v>
      </c>
      <c r="C330" s="85">
        <v>1.64</v>
      </c>
      <c r="D330" s="85">
        <v>1.64</v>
      </c>
      <c r="E330" s="85">
        <v>3.2410000000000001</v>
      </c>
      <c r="F330" s="85">
        <v>0.38500000000000001</v>
      </c>
      <c r="G330" s="85">
        <v>0.30499999999999999</v>
      </c>
      <c r="H330" s="85" t="s">
        <v>463</v>
      </c>
      <c r="I330" s="85" t="s">
        <v>561</v>
      </c>
      <c r="J330" s="85">
        <v>0</v>
      </c>
      <c r="K330" s="85" t="s">
        <v>528</v>
      </c>
      <c r="L330"/>
      <c r="M330"/>
      <c r="N330"/>
      <c r="O330"/>
      <c r="P330"/>
      <c r="Q330"/>
      <c r="R330"/>
      <c r="S330"/>
    </row>
    <row r="331" spans="1:19">
      <c r="A331" s="85" t="s">
        <v>681</v>
      </c>
      <c r="B331" s="85" t="s">
        <v>1079</v>
      </c>
      <c r="C331" s="85">
        <v>1.65</v>
      </c>
      <c r="D331" s="85">
        <v>1.65</v>
      </c>
      <c r="E331" s="85">
        <v>3.2410000000000001</v>
      </c>
      <c r="F331" s="85">
        <v>0.38500000000000001</v>
      </c>
      <c r="G331" s="85">
        <v>0.30499999999999999</v>
      </c>
      <c r="H331" s="85" t="s">
        <v>463</v>
      </c>
      <c r="I331" s="85" t="s">
        <v>561</v>
      </c>
      <c r="J331" s="85">
        <v>0</v>
      </c>
      <c r="K331" s="85" t="s">
        <v>528</v>
      </c>
      <c r="L331"/>
      <c r="M331"/>
      <c r="N331"/>
      <c r="O331"/>
      <c r="P331"/>
      <c r="Q331"/>
      <c r="R331"/>
      <c r="S331"/>
    </row>
    <row r="332" spans="1:19">
      <c r="A332" s="85" t="s">
        <v>670</v>
      </c>
      <c r="B332" s="85" t="s">
        <v>1079</v>
      </c>
      <c r="C332" s="85">
        <v>1.64</v>
      </c>
      <c r="D332" s="85">
        <v>1.64</v>
      </c>
      <c r="E332" s="85">
        <v>3.2410000000000001</v>
      </c>
      <c r="F332" s="85">
        <v>0.38500000000000001</v>
      </c>
      <c r="G332" s="85">
        <v>0.30499999999999999</v>
      </c>
      <c r="H332" s="85" t="s">
        <v>463</v>
      </c>
      <c r="I332" s="85" t="s">
        <v>545</v>
      </c>
      <c r="J332" s="85">
        <v>180</v>
      </c>
      <c r="K332" s="85" t="s">
        <v>535</v>
      </c>
      <c r="L332"/>
      <c r="M332"/>
      <c r="N332"/>
      <c r="O332"/>
      <c r="P332"/>
      <c r="Q332"/>
      <c r="R332"/>
      <c r="S332"/>
    </row>
    <row r="333" spans="1:19">
      <c r="A333" s="85" t="s">
        <v>671</v>
      </c>
      <c r="B333" s="85" t="s">
        <v>1079</v>
      </c>
      <c r="C333" s="85">
        <v>1.64</v>
      </c>
      <c r="D333" s="85">
        <v>1.64</v>
      </c>
      <c r="E333" s="85">
        <v>3.2410000000000001</v>
      </c>
      <c r="F333" s="85">
        <v>0.38500000000000001</v>
      </c>
      <c r="G333" s="85">
        <v>0.30499999999999999</v>
      </c>
      <c r="H333" s="85" t="s">
        <v>463</v>
      </c>
      <c r="I333" s="85" t="s">
        <v>545</v>
      </c>
      <c r="J333" s="85">
        <v>180</v>
      </c>
      <c r="K333" s="85" t="s">
        <v>535</v>
      </c>
      <c r="L333"/>
      <c r="M333"/>
      <c r="N333"/>
      <c r="O333"/>
      <c r="P333"/>
      <c r="Q333"/>
      <c r="R333"/>
      <c r="S333"/>
    </row>
    <row r="334" spans="1:19">
      <c r="A334" s="85" t="s">
        <v>672</v>
      </c>
      <c r="B334" s="85" t="s">
        <v>1079</v>
      </c>
      <c r="C334" s="85">
        <v>1.65</v>
      </c>
      <c r="D334" s="85">
        <v>1.65</v>
      </c>
      <c r="E334" s="85">
        <v>3.2410000000000001</v>
      </c>
      <c r="F334" s="85">
        <v>0.38500000000000001</v>
      </c>
      <c r="G334" s="85">
        <v>0.30499999999999999</v>
      </c>
      <c r="H334" s="85" t="s">
        <v>463</v>
      </c>
      <c r="I334" s="85" t="s">
        <v>545</v>
      </c>
      <c r="J334" s="85">
        <v>180</v>
      </c>
      <c r="K334" s="85" t="s">
        <v>535</v>
      </c>
      <c r="L334"/>
      <c r="M334"/>
      <c r="N334"/>
      <c r="O334"/>
      <c r="P334"/>
      <c r="Q334"/>
      <c r="R334"/>
      <c r="S334"/>
    </row>
    <row r="335" spans="1:19">
      <c r="A335" s="85" t="s">
        <v>765</v>
      </c>
      <c r="B335" s="85"/>
      <c r="C335" s="85"/>
      <c r="D335" s="85">
        <v>184.21</v>
      </c>
      <c r="E335" s="85">
        <v>3.65</v>
      </c>
      <c r="F335" s="85">
        <v>0.38800000000000001</v>
      </c>
      <c r="G335" s="85">
        <v>0.28299999999999997</v>
      </c>
      <c r="H335" s="85"/>
      <c r="I335" s="85"/>
      <c r="J335" s="85"/>
      <c r="K335" s="85"/>
      <c r="L335"/>
      <c r="M335"/>
      <c r="N335"/>
      <c r="O335"/>
      <c r="P335"/>
      <c r="Q335"/>
      <c r="R335"/>
      <c r="S335"/>
    </row>
    <row r="336" spans="1:19">
      <c r="A336" s="85" t="s">
        <v>766</v>
      </c>
      <c r="B336" s="85"/>
      <c r="C336" s="85"/>
      <c r="D336" s="85">
        <v>72.38</v>
      </c>
      <c r="E336" s="85">
        <v>3.69</v>
      </c>
      <c r="F336" s="85">
        <v>0.38800000000000001</v>
      </c>
      <c r="G336" s="85">
        <v>0.28100000000000003</v>
      </c>
      <c r="H336" s="85"/>
      <c r="I336" s="85"/>
      <c r="J336" s="85"/>
      <c r="K336" s="85"/>
      <c r="L336"/>
      <c r="M336"/>
      <c r="N336"/>
      <c r="O336"/>
      <c r="P336"/>
      <c r="Q336"/>
      <c r="R336"/>
      <c r="S336"/>
    </row>
    <row r="337" spans="1:19">
      <c r="A337" s="85" t="s">
        <v>767</v>
      </c>
      <c r="B337" s="85"/>
      <c r="C337" s="85"/>
      <c r="D337" s="85">
        <v>111.83</v>
      </c>
      <c r="E337" s="85">
        <v>3.62</v>
      </c>
      <c r="F337" s="85">
        <v>0.38700000000000001</v>
      </c>
      <c r="G337" s="85">
        <v>0.28499999999999998</v>
      </c>
      <c r="H337" s="85"/>
      <c r="I337" s="85"/>
      <c r="J337" s="85"/>
      <c r="K337" s="85"/>
      <c r="L337"/>
      <c r="M337"/>
      <c r="N337"/>
      <c r="O337"/>
      <c r="P337"/>
      <c r="Q337"/>
      <c r="R337"/>
      <c r="S337"/>
    </row>
    <row r="338" spans="1:19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77"/>
      <c r="B339" s="85" t="s">
        <v>381</v>
      </c>
      <c r="C339" s="85" t="s">
        <v>768</v>
      </c>
      <c r="D339" s="85" t="s">
        <v>769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5" t="s">
        <v>300</v>
      </c>
      <c r="B340" s="85"/>
      <c r="C340" s="85"/>
      <c r="D340" s="85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77"/>
      <c r="B342" s="85" t="s">
        <v>381</v>
      </c>
      <c r="C342" s="85" t="s">
        <v>770</v>
      </c>
      <c r="D342" s="85" t="s">
        <v>771</v>
      </c>
      <c r="E342" s="85" t="s">
        <v>772</v>
      </c>
      <c r="F342" s="85" t="s">
        <v>773</v>
      </c>
      <c r="G342" s="85" t="s">
        <v>769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5" t="s">
        <v>774</v>
      </c>
      <c r="B343" s="85" t="s">
        <v>775</v>
      </c>
      <c r="C343" s="85">
        <v>1526.32</v>
      </c>
      <c r="D343" s="85">
        <v>1219</v>
      </c>
      <c r="E343" s="85">
        <v>307.32</v>
      </c>
      <c r="F343" s="85">
        <v>0.8</v>
      </c>
      <c r="G343" s="85">
        <v>3.7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5" t="s">
        <v>776</v>
      </c>
      <c r="B344" s="85" t="s">
        <v>775</v>
      </c>
      <c r="C344" s="85">
        <v>1554.68</v>
      </c>
      <c r="D344" s="85">
        <v>1241.6500000000001</v>
      </c>
      <c r="E344" s="85">
        <v>313.02999999999997</v>
      </c>
      <c r="F344" s="85">
        <v>0.8</v>
      </c>
      <c r="G344" s="85">
        <v>3.7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5" t="s">
        <v>777</v>
      </c>
      <c r="B345" s="85" t="s">
        <v>775</v>
      </c>
      <c r="C345" s="85">
        <v>1594.3</v>
      </c>
      <c r="D345" s="85">
        <v>1273.3</v>
      </c>
      <c r="E345" s="85">
        <v>321</v>
      </c>
      <c r="F345" s="85">
        <v>0.8</v>
      </c>
      <c r="G345" s="85">
        <v>3.7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5" t="s">
        <v>778</v>
      </c>
      <c r="B346" s="85" t="s">
        <v>775</v>
      </c>
      <c r="C346" s="85">
        <v>1369.2</v>
      </c>
      <c r="D346" s="85">
        <v>1093.52</v>
      </c>
      <c r="E346" s="85">
        <v>275.68</v>
      </c>
      <c r="F346" s="85">
        <v>0.8</v>
      </c>
      <c r="G346" s="85">
        <v>3.7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5" t="s">
        <v>779</v>
      </c>
      <c r="B347" s="85" t="s">
        <v>775</v>
      </c>
      <c r="C347" s="85">
        <v>1523.91</v>
      </c>
      <c r="D347" s="85">
        <v>1217.08</v>
      </c>
      <c r="E347" s="85">
        <v>306.83</v>
      </c>
      <c r="F347" s="85">
        <v>0.8</v>
      </c>
      <c r="G347" s="85">
        <v>3.7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5" t="s">
        <v>780</v>
      </c>
      <c r="B348" s="85" t="s">
        <v>775</v>
      </c>
      <c r="C348" s="85">
        <v>2260.66</v>
      </c>
      <c r="D348" s="85">
        <v>1805.49</v>
      </c>
      <c r="E348" s="85">
        <v>455.17</v>
      </c>
      <c r="F348" s="85">
        <v>0.8</v>
      </c>
      <c r="G348" s="85">
        <v>3.64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5" t="s">
        <v>781</v>
      </c>
      <c r="B349" s="85" t="s">
        <v>775</v>
      </c>
      <c r="C349" s="85">
        <v>7909.09</v>
      </c>
      <c r="D349" s="85">
        <v>6316.64</v>
      </c>
      <c r="E349" s="85">
        <v>1592.45</v>
      </c>
      <c r="F349" s="85">
        <v>0.8</v>
      </c>
      <c r="G349" s="85">
        <v>3.05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5" t="s">
        <v>782</v>
      </c>
      <c r="B350" s="85" t="s">
        <v>775</v>
      </c>
      <c r="C350" s="85">
        <v>6456.77</v>
      </c>
      <c r="D350" s="85">
        <v>5156.74</v>
      </c>
      <c r="E350" s="85">
        <v>1300.04</v>
      </c>
      <c r="F350" s="85">
        <v>0.8</v>
      </c>
      <c r="G350" s="85">
        <v>3.05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5" t="s">
        <v>783</v>
      </c>
      <c r="B351" s="85" t="s">
        <v>775</v>
      </c>
      <c r="C351" s="85">
        <v>7674.88</v>
      </c>
      <c r="D351" s="85">
        <v>6129.58</v>
      </c>
      <c r="E351" s="85">
        <v>1545.3</v>
      </c>
      <c r="F351" s="85">
        <v>0.8</v>
      </c>
      <c r="G351" s="85">
        <v>3.05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5" t="s">
        <v>784</v>
      </c>
      <c r="B352" s="85" t="s">
        <v>775</v>
      </c>
      <c r="C352" s="85">
        <v>2120.52</v>
      </c>
      <c r="D352" s="85">
        <v>1693.56</v>
      </c>
      <c r="E352" s="85">
        <v>426.95</v>
      </c>
      <c r="F352" s="85">
        <v>0.8</v>
      </c>
      <c r="G352" s="85">
        <v>3.68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5" t="s">
        <v>785</v>
      </c>
      <c r="B353" s="85" t="s">
        <v>775</v>
      </c>
      <c r="C353" s="85">
        <v>1909.53</v>
      </c>
      <c r="D353" s="85">
        <v>1525.06</v>
      </c>
      <c r="E353" s="85">
        <v>384.47</v>
      </c>
      <c r="F353" s="85">
        <v>0.8</v>
      </c>
      <c r="G353" s="85">
        <v>3.7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5" t="s">
        <v>786</v>
      </c>
      <c r="B354" s="85" t="s">
        <v>775</v>
      </c>
      <c r="C354" s="85">
        <v>7697.31</v>
      </c>
      <c r="D354" s="85">
        <v>6147.49</v>
      </c>
      <c r="E354" s="85">
        <v>1549.81</v>
      </c>
      <c r="F354" s="85">
        <v>0.8</v>
      </c>
      <c r="G354" s="85">
        <v>3.05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5" t="s">
        <v>787</v>
      </c>
      <c r="B355" s="85" t="s">
        <v>775</v>
      </c>
      <c r="C355" s="85">
        <v>2493.96</v>
      </c>
      <c r="D355" s="85">
        <v>1991.81</v>
      </c>
      <c r="E355" s="85">
        <v>502.15</v>
      </c>
      <c r="F355" s="85">
        <v>0.8</v>
      </c>
      <c r="G355" s="85">
        <v>3.57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5" t="s">
        <v>788</v>
      </c>
      <c r="B356" s="85" t="s">
        <v>775</v>
      </c>
      <c r="C356" s="85">
        <v>6897.25</v>
      </c>
      <c r="D356" s="85">
        <v>5508.53</v>
      </c>
      <c r="E356" s="85">
        <v>1388.73</v>
      </c>
      <c r="F356" s="85">
        <v>0.8</v>
      </c>
      <c r="G356" s="85">
        <v>3.05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5" t="s">
        <v>789</v>
      </c>
      <c r="B357" s="85" t="s">
        <v>775</v>
      </c>
      <c r="C357" s="85">
        <v>1913.57</v>
      </c>
      <c r="D357" s="85">
        <v>1528.28</v>
      </c>
      <c r="E357" s="85">
        <v>385.29</v>
      </c>
      <c r="F357" s="85">
        <v>0.8</v>
      </c>
      <c r="G357" s="85">
        <v>3.7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5" t="s">
        <v>790</v>
      </c>
      <c r="B358" s="85" t="s">
        <v>775</v>
      </c>
      <c r="C358" s="85">
        <v>2247.48</v>
      </c>
      <c r="D358" s="85">
        <v>1794.96</v>
      </c>
      <c r="E358" s="85">
        <v>452.52</v>
      </c>
      <c r="F358" s="85">
        <v>0.8</v>
      </c>
      <c r="G358" s="85">
        <v>3.64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5" t="s">
        <v>791</v>
      </c>
      <c r="B359" s="85" t="s">
        <v>775</v>
      </c>
      <c r="C359" s="85">
        <v>7929.07</v>
      </c>
      <c r="D359" s="85">
        <v>6332.6</v>
      </c>
      <c r="E359" s="85">
        <v>1596.48</v>
      </c>
      <c r="F359" s="85">
        <v>0.8</v>
      </c>
      <c r="G359" s="85">
        <v>3.05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5" t="s">
        <v>792</v>
      </c>
      <c r="B360" s="85" t="s">
        <v>775</v>
      </c>
      <c r="C360" s="85">
        <v>6621.43</v>
      </c>
      <c r="D360" s="85">
        <v>5288.24</v>
      </c>
      <c r="E360" s="85">
        <v>1333.19</v>
      </c>
      <c r="F360" s="85">
        <v>0.8</v>
      </c>
      <c r="G360" s="85">
        <v>3.05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5" t="s">
        <v>793</v>
      </c>
      <c r="B361" s="85" t="s">
        <v>775</v>
      </c>
      <c r="C361" s="85">
        <v>7918.6</v>
      </c>
      <c r="D361" s="85">
        <v>6324.23</v>
      </c>
      <c r="E361" s="85">
        <v>1594.37</v>
      </c>
      <c r="F361" s="85">
        <v>0.8</v>
      </c>
      <c r="G361" s="85">
        <v>3.05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5" t="s">
        <v>794</v>
      </c>
      <c r="B362" s="85" t="s">
        <v>775</v>
      </c>
      <c r="C362" s="85">
        <v>2188.34</v>
      </c>
      <c r="D362" s="85">
        <v>1747.73</v>
      </c>
      <c r="E362" s="85">
        <v>440.61</v>
      </c>
      <c r="F362" s="85">
        <v>0.8</v>
      </c>
      <c r="G362" s="85">
        <v>3.66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5" t="s">
        <v>795</v>
      </c>
      <c r="B363" s="85" t="s">
        <v>775</v>
      </c>
      <c r="C363" s="85">
        <v>1979.36</v>
      </c>
      <c r="D363" s="85">
        <v>1580.82</v>
      </c>
      <c r="E363" s="85">
        <v>398.53</v>
      </c>
      <c r="F363" s="85">
        <v>0.8</v>
      </c>
      <c r="G363" s="85">
        <v>3.7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5" t="s">
        <v>796</v>
      </c>
      <c r="B364" s="85" t="s">
        <v>775</v>
      </c>
      <c r="C364" s="85">
        <v>7316.78</v>
      </c>
      <c r="D364" s="85">
        <v>5843.58</v>
      </c>
      <c r="E364" s="85">
        <v>1473.19</v>
      </c>
      <c r="F364" s="85">
        <v>0.8</v>
      </c>
      <c r="G364" s="85">
        <v>3.05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5" t="s">
        <v>797</v>
      </c>
      <c r="B365" s="85" t="s">
        <v>775</v>
      </c>
      <c r="C365" s="85">
        <v>1951.64</v>
      </c>
      <c r="D365" s="85">
        <v>1558.69</v>
      </c>
      <c r="E365" s="85">
        <v>392.95</v>
      </c>
      <c r="F365" s="85">
        <v>0.8</v>
      </c>
      <c r="G365" s="85">
        <v>3.7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5" t="s">
        <v>798</v>
      </c>
      <c r="B366" s="85" t="s">
        <v>775</v>
      </c>
      <c r="C366" s="85">
        <v>7176.33</v>
      </c>
      <c r="D366" s="85">
        <v>5731.41</v>
      </c>
      <c r="E366" s="85">
        <v>1444.92</v>
      </c>
      <c r="F366" s="85">
        <v>0.8</v>
      </c>
      <c r="G366" s="85">
        <v>3.05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5" t="s">
        <v>799</v>
      </c>
      <c r="B367" s="85" t="s">
        <v>775</v>
      </c>
      <c r="C367" s="85">
        <v>1976.54</v>
      </c>
      <c r="D367" s="85">
        <v>1578.57</v>
      </c>
      <c r="E367" s="85">
        <v>397.97</v>
      </c>
      <c r="F367" s="85">
        <v>0.8</v>
      </c>
      <c r="G367" s="85">
        <v>3.7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5" t="s">
        <v>800</v>
      </c>
      <c r="B368" s="85" t="s">
        <v>775</v>
      </c>
      <c r="C368" s="85">
        <v>2668.37</v>
      </c>
      <c r="D368" s="85">
        <v>2131.11</v>
      </c>
      <c r="E368" s="85">
        <v>537.26</v>
      </c>
      <c r="F368" s="85">
        <v>0.8</v>
      </c>
      <c r="G368" s="85">
        <v>3.52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5" t="s">
        <v>801</v>
      </c>
      <c r="B369" s="85" t="s">
        <v>775</v>
      </c>
      <c r="C369" s="85">
        <v>9997.1</v>
      </c>
      <c r="D369" s="85">
        <v>7984.23</v>
      </c>
      <c r="E369" s="85">
        <v>2012.86</v>
      </c>
      <c r="F369" s="85">
        <v>0.8</v>
      </c>
      <c r="G369" s="85">
        <v>3.05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5" t="s">
        <v>802</v>
      </c>
      <c r="B370" s="85" t="s">
        <v>775</v>
      </c>
      <c r="C370" s="85">
        <v>8278.1200000000008</v>
      </c>
      <c r="D370" s="85">
        <v>6611.37</v>
      </c>
      <c r="E370" s="85">
        <v>1666.76</v>
      </c>
      <c r="F370" s="85">
        <v>0.8</v>
      </c>
      <c r="G370" s="85">
        <v>3.05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5" t="s">
        <v>803</v>
      </c>
      <c r="B371" s="85" t="s">
        <v>775</v>
      </c>
      <c r="C371" s="85">
        <v>10005.41</v>
      </c>
      <c r="D371" s="85">
        <v>7990.87</v>
      </c>
      <c r="E371" s="85">
        <v>2014.54</v>
      </c>
      <c r="F371" s="85">
        <v>0.8</v>
      </c>
      <c r="G371" s="85">
        <v>3.05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5" t="s">
        <v>804</v>
      </c>
      <c r="B372" s="85" t="s">
        <v>775</v>
      </c>
      <c r="C372" s="85">
        <v>2744.65</v>
      </c>
      <c r="D372" s="85">
        <v>2192.0300000000002</v>
      </c>
      <c r="E372" s="85">
        <v>552.62</v>
      </c>
      <c r="F372" s="85">
        <v>0.8</v>
      </c>
      <c r="G372" s="85">
        <v>3.5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5" t="s">
        <v>805</v>
      </c>
      <c r="B373" s="85" t="s">
        <v>775</v>
      </c>
      <c r="C373" s="85">
        <v>2651.93</v>
      </c>
      <c r="D373" s="85">
        <v>2117.98</v>
      </c>
      <c r="E373" s="85">
        <v>533.95000000000005</v>
      </c>
      <c r="F373" s="85">
        <v>0.8</v>
      </c>
      <c r="G373" s="85">
        <v>3.53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5" t="s">
        <v>806</v>
      </c>
      <c r="B374" s="85" t="s">
        <v>775</v>
      </c>
      <c r="C374" s="85">
        <v>9771.49</v>
      </c>
      <c r="D374" s="85">
        <v>7804.05</v>
      </c>
      <c r="E374" s="85">
        <v>1967.44</v>
      </c>
      <c r="F374" s="85">
        <v>0.8</v>
      </c>
      <c r="G374" s="85">
        <v>3.05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5" t="s">
        <v>807</v>
      </c>
      <c r="B375" s="85" t="s">
        <v>775</v>
      </c>
      <c r="C375" s="85">
        <v>2710.74</v>
      </c>
      <c r="D375" s="85">
        <v>2164.9499999999998</v>
      </c>
      <c r="E375" s="85">
        <v>545.79</v>
      </c>
      <c r="F375" s="85">
        <v>0.8</v>
      </c>
      <c r="G375" s="85">
        <v>3.51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5" t="s">
        <v>808</v>
      </c>
      <c r="B376" s="85" t="s">
        <v>775</v>
      </c>
      <c r="C376" s="85">
        <v>9734.9699999999993</v>
      </c>
      <c r="D376" s="85">
        <v>7774.88</v>
      </c>
      <c r="E376" s="85">
        <v>1960.08</v>
      </c>
      <c r="F376" s="85">
        <v>0.8</v>
      </c>
      <c r="G376" s="85">
        <v>3.05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5" t="s">
        <v>809</v>
      </c>
      <c r="B377" s="85" t="s">
        <v>775</v>
      </c>
      <c r="C377" s="85">
        <v>2624.32</v>
      </c>
      <c r="D377" s="85">
        <v>2095.9299999999998</v>
      </c>
      <c r="E377" s="85">
        <v>528.39</v>
      </c>
      <c r="F377" s="85">
        <v>0.8</v>
      </c>
      <c r="G377" s="85">
        <v>3.54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5" t="s">
        <v>810</v>
      </c>
      <c r="B378" s="85" t="s">
        <v>775</v>
      </c>
      <c r="C378" s="85">
        <v>8296.23</v>
      </c>
      <c r="D378" s="85">
        <v>6625.83</v>
      </c>
      <c r="E378" s="85">
        <v>1670.4</v>
      </c>
      <c r="F378" s="85">
        <v>0.8</v>
      </c>
      <c r="G378" s="85">
        <v>4.04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5" t="s">
        <v>819</v>
      </c>
      <c r="B379" s="85" t="s">
        <v>775</v>
      </c>
      <c r="C379" s="85">
        <v>4051.98</v>
      </c>
      <c r="D379" s="85">
        <v>3236.14</v>
      </c>
      <c r="E379" s="85">
        <v>815.85</v>
      </c>
      <c r="F379" s="85">
        <v>0.8</v>
      </c>
      <c r="G379" s="85">
        <v>4.04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5" t="s">
        <v>820</v>
      </c>
      <c r="B380" s="85" t="s">
        <v>775</v>
      </c>
      <c r="C380" s="85">
        <v>3631.24</v>
      </c>
      <c r="D380" s="85">
        <v>2900.11</v>
      </c>
      <c r="E380" s="85">
        <v>731.13</v>
      </c>
      <c r="F380" s="85">
        <v>0.8</v>
      </c>
      <c r="G380" s="85">
        <v>4.04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5" t="s">
        <v>821</v>
      </c>
      <c r="B381" s="85" t="s">
        <v>775</v>
      </c>
      <c r="C381" s="85">
        <v>13227.43</v>
      </c>
      <c r="D381" s="85">
        <v>10564.16</v>
      </c>
      <c r="E381" s="85">
        <v>2663.27</v>
      </c>
      <c r="F381" s="85">
        <v>0.8</v>
      </c>
      <c r="G381" s="85">
        <v>4.04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5" t="s">
        <v>811</v>
      </c>
      <c r="B382" s="85" t="s">
        <v>775</v>
      </c>
      <c r="C382" s="85">
        <v>14383.36</v>
      </c>
      <c r="D382" s="85">
        <v>10931.5</v>
      </c>
      <c r="E382" s="85">
        <v>3451.86</v>
      </c>
      <c r="F382" s="85">
        <v>0.76</v>
      </c>
      <c r="G382" s="85">
        <v>3.9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5" t="s">
        <v>812</v>
      </c>
      <c r="B383" s="85" t="s">
        <v>775</v>
      </c>
      <c r="C383" s="85">
        <v>1214.93</v>
      </c>
      <c r="D383" s="85">
        <v>970.31</v>
      </c>
      <c r="E383" s="85">
        <v>244.62</v>
      </c>
      <c r="F383" s="85">
        <v>0.8</v>
      </c>
      <c r="G383" s="85">
        <v>4.04</v>
      </c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85" t="s">
        <v>813</v>
      </c>
      <c r="B384" s="85" t="s">
        <v>775</v>
      </c>
      <c r="C384" s="85">
        <v>8785.5300000000007</v>
      </c>
      <c r="D384" s="85">
        <v>6416.09</v>
      </c>
      <c r="E384" s="85">
        <v>2369.44</v>
      </c>
      <c r="F384" s="85">
        <v>0.73</v>
      </c>
      <c r="G384" s="85">
        <v>3.81</v>
      </c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5" t="s">
        <v>814</v>
      </c>
      <c r="B385" s="85" t="s">
        <v>775</v>
      </c>
      <c r="C385" s="85">
        <v>825.04</v>
      </c>
      <c r="D385" s="85">
        <v>658.92</v>
      </c>
      <c r="E385" s="85">
        <v>166.12</v>
      </c>
      <c r="F385" s="85">
        <v>0.8</v>
      </c>
      <c r="G385" s="85">
        <v>4.04</v>
      </c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5" t="s">
        <v>815</v>
      </c>
      <c r="B386" s="85" t="s">
        <v>775</v>
      </c>
      <c r="C386" s="85">
        <v>5622.93</v>
      </c>
      <c r="D386" s="85">
        <v>4490.78</v>
      </c>
      <c r="E386" s="85">
        <v>1132.1500000000001</v>
      </c>
      <c r="F386" s="85">
        <v>0.8</v>
      </c>
      <c r="G386" s="85">
        <v>4.04</v>
      </c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5" t="s">
        <v>816</v>
      </c>
      <c r="B387" s="85" t="s">
        <v>775</v>
      </c>
      <c r="C387" s="85">
        <v>30187.51</v>
      </c>
      <c r="D387" s="85">
        <v>24109.42</v>
      </c>
      <c r="E387" s="85">
        <v>6078.1</v>
      </c>
      <c r="F387" s="85">
        <v>0.8</v>
      </c>
      <c r="G387" s="85">
        <v>3.73</v>
      </c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5" t="s">
        <v>817</v>
      </c>
      <c r="B388" s="85" t="s">
        <v>775</v>
      </c>
      <c r="C388" s="85">
        <v>2123.5500000000002</v>
      </c>
      <c r="D388" s="85">
        <v>1695.98</v>
      </c>
      <c r="E388" s="85">
        <v>427.57</v>
      </c>
      <c r="F388" s="85">
        <v>0.8</v>
      </c>
      <c r="G388" s="85">
        <v>4.04</v>
      </c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5" t="s">
        <v>818</v>
      </c>
      <c r="B389" s="85" t="s">
        <v>775</v>
      </c>
      <c r="C389" s="85">
        <v>5231.63</v>
      </c>
      <c r="D389" s="85">
        <v>4178.2700000000004</v>
      </c>
      <c r="E389" s="85">
        <v>1053.3599999999999</v>
      </c>
      <c r="F389" s="85">
        <v>0.8</v>
      </c>
      <c r="G389" s="85">
        <v>4.04</v>
      </c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77"/>
      <c r="B391" s="85" t="s">
        <v>381</v>
      </c>
      <c r="C391" s="85" t="s">
        <v>770</v>
      </c>
      <c r="D391" s="85" t="s">
        <v>769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5" t="s">
        <v>830</v>
      </c>
      <c r="B392" s="85" t="s">
        <v>823</v>
      </c>
      <c r="C392" s="85">
        <v>766.92</v>
      </c>
      <c r="D392" s="85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5" t="s">
        <v>845</v>
      </c>
      <c r="B393" s="85" t="s">
        <v>823</v>
      </c>
      <c r="C393" s="85">
        <v>752.08</v>
      </c>
      <c r="D393" s="85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5" t="s">
        <v>859</v>
      </c>
      <c r="B394" s="85" t="s">
        <v>823</v>
      </c>
      <c r="C394" s="85">
        <v>802.55</v>
      </c>
      <c r="D394" s="85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5" t="s">
        <v>873</v>
      </c>
      <c r="B395" s="85" t="s">
        <v>823</v>
      </c>
      <c r="C395" s="85">
        <v>2227.5</v>
      </c>
      <c r="D395" s="85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5" t="s">
        <v>831</v>
      </c>
      <c r="B396" s="85" t="s">
        <v>823</v>
      </c>
      <c r="C396" s="85">
        <v>0</v>
      </c>
      <c r="D396" s="85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5" t="s">
        <v>844</v>
      </c>
      <c r="B397" s="85" t="s">
        <v>823</v>
      </c>
      <c r="C397" s="85">
        <v>0</v>
      </c>
      <c r="D397" s="85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5" t="s">
        <v>858</v>
      </c>
      <c r="B398" s="85" t="s">
        <v>823</v>
      </c>
      <c r="C398" s="85">
        <v>0</v>
      </c>
      <c r="D398" s="85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5" t="s">
        <v>872</v>
      </c>
      <c r="B399" s="85" t="s">
        <v>823</v>
      </c>
      <c r="C399" s="85">
        <v>756.6</v>
      </c>
      <c r="D399" s="85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5" t="s">
        <v>825</v>
      </c>
      <c r="B400" s="85" t="s">
        <v>823</v>
      </c>
      <c r="C400" s="85">
        <v>1385.69</v>
      </c>
      <c r="D400" s="85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5" t="s">
        <v>826</v>
      </c>
      <c r="B401" s="85" t="s">
        <v>823</v>
      </c>
      <c r="C401" s="85">
        <v>1410.22</v>
      </c>
      <c r="D401" s="85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5" t="s">
        <v>827</v>
      </c>
      <c r="B402" s="85" t="s">
        <v>823</v>
      </c>
      <c r="C402" s="85">
        <v>1637.35</v>
      </c>
      <c r="D402" s="85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5" t="s">
        <v>828</v>
      </c>
      <c r="B403" s="85" t="s">
        <v>823</v>
      </c>
      <c r="C403" s="85">
        <v>1628.29</v>
      </c>
      <c r="D403" s="85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5" t="s">
        <v>829</v>
      </c>
      <c r="B404" s="85" t="s">
        <v>823</v>
      </c>
      <c r="C404" s="85">
        <v>1407.68</v>
      </c>
      <c r="D404" s="85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5" t="s">
        <v>834</v>
      </c>
      <c r="B405" s="85" t="s">
        <v>823</v>
      </c>
      <c r="C405" s="85">
        <v>1928.51</v>
      </c>
      <c r="D405" s="85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5" t="s">
        <v>835</v>
      </c>
      <c r="B406" s="85" t="s">
        <v>823</v>
      </c>
      <c r="C406" s="85">
        <v>5178.93</v>
      </c>
      <c r="D406" s="85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5" t="s">
        <v>836</v>
      </c>
      <c r="B407" s="85" t="s">
        <v>823</v>
      </c>
      <c r="C407" s="85">
        <v>4046.43</v>
      </c>
      <c r="D407" s="85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5" t="s">
        <v>837</v>
      </c>
      <c r="B408" s="85" t="s">
        <v>823</v>
      </c>
      <c r="C408" s="85">
        <v>5093.01</v>
      </c>
      <c r="D408" s="85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5" t="s">
        <v>838</v>
      </c>
      <c r="B409" s="85" t="s">
        <v>823</v>
      </c>
      <c r="C409" s="85">
        <v>1526.09</v>
      </c>
      <c r="D409" s="85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5" t="s">
        <v>839</v>
      </c>
      <c r="B410" s="85" t="s">
        <v>823</v>
      </c>
      <c r="C410" s="85">
        <v>1494.97</v>
      </c>
      <c r="D410" s="85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5" t="s">
        <v>840</v>
      </c>
      <c r="B411" s="85" t="s">
        <v>823</v>
      </c>
      <c r="C411" s="85">
        <v>4800.8999999999996</v>
      </c>
      <c r="D411" s="85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5" t="s">
        <v>841</v>
      </c>
      <c r="B412" s="85" t="s">
        <v>823</v>
      </c>
      <c r="C412" s="85">
        <v>1014.58</v>
      </c>
      <c r="D412" s="85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5" t="s">
        <v>842</v>
      </c>
      <c r="B413" s="85" t="s">
        <v>823</v>
      </c>
      <c r="C413" s="85">
        <v>4970.58</v>
      </c>
      <c r="D413" s="85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5" t="s">
        <v>843</v>
      </c>
      <c r="B414" s="85" t="s">
        <v>823</v>
      </c>
      <c r="C414" s="85">
        <v>1428.31</v>
      </c>
      <c r="D414" s="85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5" t="s">
        <v>848</v>
      </c>
      <c r="B415" s="85" t="s">
        <v>823</v>
      </c>
      <c r="C415" s="85">
        <v>1989.44</v>
      </c>
      <c r="D415" s="85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5" t="s">
        <v>849</v>
      </c>
      <c r="B416" s="85" t="s">
        <v>823</v>
      </c>
      <c r="C416" s="85">
        <v>5358.44</v>
      </c>
      <c r="D416" s="85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5" t="s">
        <v>850</v>
      </c>
      <c r="B417" s="85" t="s">
        <v>823</v>
      </c>
      <c r="C417" s="85">
        <v>4298.08</v>
      </c>
      <c r="D417" s="85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5" t="s">
        <v>851</v>
      </c>
      <c r="B418" s="85" t="s">
        <v>823</v>
      </c>
      <c r="C418" s="85">
        <v>5338.81</v>
      </c>
      <c r="D418" s="85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5" t="s">
        <v>852</v>
      </c>
      <c r="B419" s="85" t="s">
        <v>823</v>
      </c>
      <c r="C419" s="85">
        <v>1582.95</v>
      </c>
      <c r="D419" s="85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5" t="s">
        <v>853</v>
      </c>
      <c r="B420" s="85" t="s">
        <v>823</v>
      </c>
      <c r="C420" s="85">
        <v>1558.31</v>
      </c>
      <c r="D420" s="85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5" t="s">
        <v>854</v>
      </c>
      <c r="B421" s="85" t="s">
        <v>823</v>
      </c>
      <c r="C421" s="85">
        <v>5287.33</v>
      </c>
      <c r="D421" s="85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5" t="s">
        <v>855</v>
      </c>
      <c r="B422" s="85" t="s">
        <v>823</v>
      </c>
      <c r="C422" s="85">
        <v>1353.87</v>
      </c>
      <c r="D422" s="85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5" t="s">
        <v>856</v>
      </c>
      <c r="B423" s="85" t="s">
        <v>823</v>
      </c>
      <c r="C423" s="85">
        <v>5275.06</v>
      </c>
      <c r="D423" s="85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5" t="s">
        <v>857</v>
      </c>
      <c r="B424" s="85" t="s">
        <v>823</v>
      </c>
      <c r="C424" s="85">
        <v>1502.96</v>
      </c>
      <c r="D424" s="85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5" t="s">
        <v>862</v>
      </c>
      <c r="B425" s="85" t="s">
        <v>823</v>
      </c>
      <c r="C425" s="85">
        <v>3661.27</v>
      </c>
      <c r="D425" s="85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5" t="s">
        <v>863</v>
      </c>
      <c r="B426" s="85" t="s">
        <v>823</v>
      </c>
      <c r="C426" s="85">
        <v>14867.91</v>
      </c>
      <c r="D426" s="85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5" t="s">
        <v>864</v>
      </c>
      <c r="B427" s="85" t="s">
        <v>823</v>
      </c>
      <c r="C427" s="85">
        <v>11999.28</v>
      </c>
      <c r="D427" s="85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5" t="s">
        <v>865</v>
      </c>
      <c r="B428" s="85" t="s">
        <v>823</v>
      </c>
      <c r="C428" s="85">
        <v>14856.9</v>
      </c>
      <c r="D428" s="85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5" t="s">
        <v>866</v>
      </c>
      <c r="B429" s="85" t="s">
        <v>823</v>
      </c>
      <c r="C429" s="85">
        <v>3989.7</v>
      </c>
      <c r="D429" s="85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5" t="s">
        <v>867</v>
      </c>
      <c r="B430" s="85" t="s">
        <v>823</v>
      </c>
      <c r="C430" s="85">
        <v>3969.59</v>
      </c>
      <c r="D430" s="85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5" t="s">
        <v>868</v>
      </c>
      <c r="B431" s="85" t="s">
        <v>823</v>
      </c>
      <c r="C431" s="85">
        <v>14856.37</v>
      </c>
      <c r="D431" s="85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5" t="s">
        <v>869</v>
      </c>
      <c r="B432" s="85" t="s">
        <v>823</v>
      </c>
      <c r="C432" s="85">
        <v>4041.47</v>
      </c>
      <c r="D432" s="85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5" t="s">
        <v>870</v>
      </c>
      <c r="B433" s="85" t="s">
        <v>823</v>
      </c>
      <c r="C433" s="85">
        <v>14811.72</v>
      </c>
      <c r="D433" s="85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5" t="s">
        <v>871</v>
      </c>
      <c r="B434" s="85" t="s">
        <v>823</v>
      </c>
      <c r="C434" s="85">
        <v>3935.84</v>
      </c>
      <c r="D434" s="85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5" t="s">
        <v>822</v>
      </c>
      <c r="B435" s="85" t="s">
        <v>823</v>
      </c>
      <c r="C435" s="85">
        <v>653.25</v>
      </c>
      <c r="D435" s="85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5" t="s">
        <v>832</v>
      </c>
      <c r="B436" s="85" t="s">
        <v>823</v>
      </c>
      <c r="C436" s="85">
        <v>618.55999999999995</v>
      </c>
      <c r="D436" s="85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5" t="s">
        <v>846</v>
      </c>
      <c r="B437" s="85" t="s">
        <v>823</v>
      </c>
      <c r="C437" s="85">
        <v>655.09</v>
      </c>
      <c r="D437" s="85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5" t="s">
        <v>860</v>
      </c>
      <c r="B438" s="85" t="s">
        <v>823</v>
      </c>
      <c r="C438" s="85">
        <v>2051.6799999999998</v>
      </c>
      <c r="D438" s="85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5" t="s">
        <v>824</v>
      </c>
      <c r="B439" s="85" t="s">
        <v>823</v>
      </c>
      <c r="C439" s="85">
        <v>405.69</v>
      </c>
      <c r="D439" s="85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5" t="s">
        <v>833</v>
      </c>
      <c r="B440" s="85" t="s">
        <v>823</v>
      </c>
      <c r="C440" s="85">
        <v>445.81</v>
      </c>
      <c r="D440" s="85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5" t="s">
        <v>847</v>
      </c>
      <c r="B441" s="85" t="s">
        <v>823</v>
      </c>
      <c r="C441" s="85">
        <v>484.98</v>
      </c>
      <c r="D441" s="85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5" t="s">
        <v>861</v>
      </c>
      <c r="B442" s="85" t="s">
        <v>823</v>
      </c>
      <c r="C442" s="85">
        <v>1352.77</v>
      </c>
      <c r="D442" s="85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5" t="s">
        <v>874</v>
      </c>
      <c r="B443" s="85" t="s">
        <v>875</v>
      </c>
      <c r="C443" s="85">
        <v>11897.57</v>
      </c>
      <c r="D443" s="85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5" t="s">
        <v>884</v>
      </c>
      <c r="B444" s="85" t="s">
        <v>875</v>
      </c>
      <c r="C444" s="85">
        <v>6468.34</v>
      </c>
      <c r="D444" s="85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5" t="s">
        <v>885</v>
      </c>
      <c r="B445" s="85" t="s">
        <v>875</v>
      </c>
      <c r="C445" s="85">
        <v>5961.69</v>
      </c>
      <c r="D445" s="85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5" t="s">
        <v>886</v>
      </c>
      <c r="B446" s="85" t="s">
        <v>875</v>
      </c>
      <c r="C446" s="85">
        <v>17523.900000000001</v>
      </c>
      <c r="D446" s="85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5" t="s">
        <v>876</v>
      </c>
      <c r="B447" s="85" t="s">
        <v>875</v>
      </c>
      <c r="C447" s="85">
        <v>36961.81</v>
      </c>
      <c r="D447" s="85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85" t="s">
        <v>877</v>
      </c>
      <c r="B448" s="85" t="s">
        <v>875</v>
      </c>
      <c r="C448" s="85">
        <v>1463.06</v>
      </c>
      <c r="D448" s="85">
        <v>0.8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85" t="s">
        <v>878</v>
      </c>
      <c r="B449" s="85" t="s">
        <v>875</v>
      </c>
      <c r="C449" s="85">
        <v>30365.61</v>
      </c>
      <c r="D449" s="85">
        <v>0.8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5" t="s">
        <v>879</v>
      </c>
      <c r="B450" s="85" t="s">
        <v>875</v>
      </c>
      <c r="C450" s="85">
        <v>1406.67</v>
      </c>
      <c r="D450" s="85">
        <v>0.8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5" t="s">
        <v>880</v>
      </c>
      <c r="B451" s="85" t="s">
        <v>875</v>
      </c>
      <c r="C451" s="85">
        <v>11230.59</v>
      </c>
      <c r="D451" s="85">
        <v>0.8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5" t="s">
        <v>881</v>
      </c>
      <c r="B452" s="85" t="s">
        <v>875</v>
      </c>
      <c r="C452" s="85">
        <v>43598.91</v>
      </c>
      <c r="D452" s="85">
        <v>0.8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5" t="s">
        <v>882</v>
      </c>
      <c r="B453" s="85" t="s">
        <v>875</v>
      </c>
      <c r="C453" s="85">
        <v>8131.32</v>
      </c>
      <c r="D453" s="85">
        <v>0.8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5" t="s">
        <v>883</v>
      </c>
      <c r="B454" s="85" t="s">
        <v>875</v>
      </c>
      <c r="C454" s="85">
        <v>11367.46</v>
      </c>
      <c r="D454" s="85">
        <v>0.8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77"/>
      <c r="B456" s="85" t="s">
        <v>381</v>
      </c>
      <c r="C456" s="85" t="s">
        <v>887</v>
      </c>
      <c r="D456" s="85" t="s">
        <v>888</v>
      </c>
      <c r="E456" s="85" t="s">
        <v>889</v>
      </c>
      <c r="F456" s="85" t="s">
        <v>890</v>
      </c>
      <c r="G456" s="85" t="s">
        <v>891</v>
      </c>
      <c r="H456" s="85" t="s">
        <v>892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5" t="s">
        <v>904</v>
      </c>
      <c r="B457" s="85" t="s">
        <v>894</v>
      </c>
      <c r="C457" s="85">
        <v>0.54</v>
      </c>
      <c r="D457" s="85">
        <v>49.8</v>
      </c>
      <c r="E457" s="85">
        <v>0.03</v>
      </c>
      <c r="F457" s="85">
        <v>2.74</v>
      </c>
      <c r="G457" s="85">
        <v>1</v>
      </c>
      <c r="H457" s="85" t="s">
        <v>895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5" t="s">
        <v>919</v>
      </c>
      <c r="B458" s="85" t="s">
        <v>894</v>
      </c>
      <c r="C458" s="85">
        <v>0.54</v>
      </c>
      <c r="D458" s="85">
        <v>49.8</v>
      </c>
      <c r="E458" s="85">
        <v>0.03</v>
      </c>
      <c r="F458" s="85">
        <v>2.69</v>
      </c>
      <c r="G458" s="85">
        <v>1</v>
      </c>
      <c r="H458" s="85" t="s">
        <v>895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5" t="s">
        <v>933</v>
      </c>
      <c r="B459" s="85" t="s">
        <v>894</v>
      </c>
      <c r="C459" s="85">
        <v>0.54</v>
      </c>
      <c r="D459" s="85">
        <v>49.8</v>
      </c>
      <c r="E459" s="85">
        <v>0.03</v>
      </c>
      <c r="F459" s="85">
        <v>2.87</v>
      </c>
      <c r="G459" s="85">
        <v>1</v>
      </c>
      <c r="H459" s="85" t="s">
        <v>895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5" t="s">
        <v>947</v>
      </c>
      <c r="B460" s="85" t="s">
        <v>894</v>
      </c>
      <c r="C460" s="85">
        <v>0.54</v>
      </c>
      <c r="D460" s="85">
        <v>49.8</v>
      </c>
      <c r="E460" s="85">
        <v>0.09</v>
      </c>
      <c r="F460" s="85">
        <v>7.96</v>
      </c>
      <c r="G460" s="85">
        <v>1</v>
      </c>
      <c r="H460" s="85" t="s">
        <v>895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5" t="s">
        <v>905</v>
      </c>
      <c r="B461" s="85" t="s">
        <v>894</v>
      </c>
      <c r="C461" s="85">
        <v>0.54</v>
      </c>
      <c r="D461" s="85">
        <v>49.8</v>
      </c>
      <c r="E461" s="85">
        <v>0</v>
      </c>
      <c r="F461" s="85">
        <v>0</v>
      </c>
      <c r="G461" s="85">
        <v>1</v>
      </c>
      <c r="H461" s="85" t="s">
        <v>895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5" t="s">
        <v>918</v>
      </c>
      <c r="B462" s="85" t="s">
        <v>894</v>
      </c>
      <c r="C462" s="85">
        <v>0.54</v>
      </c>
      <c r="D462" s="85">
        <v>49.8</v>
      </c>
      <c r="E462" s="85">
        <v>0</v>
      </c>
      <c r="F462" s="85">
        <v>0</v>
      </c>
      <c r="G462" s="85">
        <v>1</v>
      </c>
      <c r="H462" s="85" t="s">
        <v>895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5" t="s">
        <v>932</v>
      </c>
      <c r="B463" s="85" t="s">
        <v>894</v>
      </c>
      <c r="C463" s="85">
        <v>0.54</v>
      </c>
      <c r="D463" s="85">
        <v>49.8</v>
      </c>
      <c r="E463" s="85">
        <v>0</v>
      </c>
      <c r="F463" s="85">
        <v>0</v>
      </c>
      <c r="G463" s="85">
        <v>1</v>
      </c>
      <c r="H463" s="85" t="s">
        <v>895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5" t="s">
        <v>946</v>
      </c>
      <c r="B464" s="85" t="s">
        <v>894</v>
      </c>
      <c r="C464" s="85">
        <v>0.54</v>
      </c>
      <c r="D464" s="85">
        <v>49.8</v>
      </c>
      <c r="E464" s="85">
        <v>0.03</v>
      </c>
      <c r="F464" s="85">
        <v>2.7</v>
      </c>
      <c r="G464" s="85">
        <v>1</v>
      </c>
      <c r="H464" s="85" t="s">
        <v>895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5" t="s">
        <v>897</v>
      </c>
      <c r="B465" s="85" t="s">
        <v>898</v>
      </c>
      <c r="C465" s="85">
        <v>0.52</v>
      </c>
      <c r="D465" s="85">
        <v>331</v>
      </c>
      <c r="E465" s="85">
        <v>0.09</v>
      </c>
      <c r="F465" s="85">
        <v>58.69</v>
      </c>
      <c r="G465" s="85">
        <v>1</v>
      </c>
      <c r="H465" s="85" t="s">
        <v>899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5" t="s">
        <v>900</v>
      </c>
      <c r="B466" s="85" t="s">
        <v>898</v>
      </c>
      <c r="C466" s="85">
        <v>0.52</v>
      </c>
      <c r="D466" s="85">
        <v>331</v>
      </c>
      <c r="E466" s="85">
        <v>0.09</v>
      </c>
      <c r="F466" s="85">
        <v>59.78</v>
      </c>
      <c r="G466" s="85">
        <v>1</v>
      </c>
      <c r="H466" s="85" t="s">
        <v>899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5" t="s">
        <v>901</v>
      </c>
      <c r="B467" s="85" t="s">
        <v>898</v>
      </c>
      <c r="C467" s="85">
        <v>0.52</v>
      </c>
      <c r="D467" s="85">
        <v>331</v>
      </c>
      <c r="E467" s="85">
        <v>0.1</v>
      </c>
      <c r="F467" s="85">
        <v>61.31</v>
      </c>
      <c r="G467" s="85">
        <v>1</v>
      </c>
      <c r="H467" s="85" t="s">
        <v>899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5" t="s">
        <v>902</v>
      </c>
      <c r="B468" s="85" t="s">
        <v>898</v>
      </c>
      <c r="C468" s="85">
        <v>0.52</v>
      </c>
      <c r="D468" s="85">
        <v>331</v>
      </c>
      <c r="E468" s="85">
        <v>0.08</v>
      </c>
      <c r="F468" s="85">
        <v>52.65</v>
      </c>
      <c r="G468" s="85">
        <v>1</v>
      </c>
      <c r="H468" s="85" t="s">
        <v>899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5" t="s">
        <v>903</v>
      </c>
      <c r="B469" s="85" t="s">
        <v>898</v>
      </c>
      <c r="C469" s="85">
        <v>0.52</v>
      </c>
      <c r="D469" s="85">
        <v>331</v>
      </c>
      <c r="E469" s="85">
        <v>0.09</v>
      </c>
      <c r="F469" s="85">
        <v>58.6</v>
      </c>
      <c r="G469" s="85">
        <v>1</v>
      </c>
      <c r="H469" s="85" t="s">
        <v>899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5" t="s">
        <v>908</v>
      </c>
      <c r="B470" s="85" t="s">
        <v>898</v>
      </c>
      <c r="C470" s="85">
        <v>0.52</v>
      </c>
      <c r="D470" s="85">
        <v>331</v>
      </c>
      <c r="E470" s="85">
        <v>0.14000000000000001</v>
      </c>
      <c r="F470" s="85">
        <v>86.93</v>
      </c>
      <c r="G470" s="85">
        <v>1</v>
      </c>
      <c r="H470" s="85" t="s">
        <v>899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5" t="s">
        <v>909</v>
      </c>
      <c r="B471" s="85" t="s">
        <v>898</v>
      </c>
      <c r="C471" s="85">
        <v>0.52</v>
      </c>
      <c r="D471" s="85">
        <v>331</v>
      </c>
      <c r="E471" s="85">
        <v>0.48</v>
      </c>
      <c r="F471" s="85">
        <v>304.13</v>
      </c>
      <c r="G471" s="85">
        <v>1</v>
      </c>
      <c r="H471" s="85" t="s">
        <v>899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5" t="s">
        <v>910</v>
      </c>
      <c r="B472" s="85" t="s">
        <v>898</v>
      </c>
      <c r="C472" s="85">
        <v>0.52</v>
      </c>
      <c r="D472" s="85">
        <v>331</v>
      </c>
      <c r="E472" s="85">
        <v>0.39</v>
      </c>
      <c r="F472" s="85">
        <v>248.28</v>
      </c>
      <c r="G472" s="85">
        <v>1</v>
      </c>
      <c r="H472" s="85" t="s">
        <v>899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5" t="s">
        <v>911</v>
      </c>
      <c r="B473" s="85" t="s">
        <v>898</v>
      </c>
      <c r="C473" s="85">
        <v>0.52</v>
      </c>
      <c r="D473" s="85">
        <v>331</v>
      </c>
      <c r="E473" s="85">
        <v>0.46</v>
      </c>
      <c r="F473" s="85">
        <v>295.12</v>
      </c>
      <c r="G473" s="85">
        <v>1</v>
      </c>
      <c r="H473" s="85" t="s">
        <v>899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5" t="s">
        <v>912</v>
      </c>
      <c r="B474" s="85" t="s">
        <v>898</v>
      </c>
      <c r="C474" s="85">
        <v>0.52</v>
      </c>
      <c r="D474" s="85">
        <v>331</v>
      </c>
      <c r="E474" s="85">
        <v>0.13</v>
      </c>
      <c r="F474" s="85">
        <v>81.540000000000006</v>
      </c>
      <c r="G474" s="85">
        <v>1</v>
      </c>
      <c r="H474" s="85" t="s">
        <v>899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5" t="s">
        <v>913</v>
      </c>
      <c r="B475" s="85" t="s">
        <v>898</v>
      </c>
      <c r="C475" s="85">
        <v>0.52</v>
      </c>
      <c r="D475" s="85">
        <v>331</v>
      </c>
      <c r="E475" s="85">
        <v>0.12</v>
      </c>
      <c r="F475" s="85">
        <v>73.430000000000007</v>
      </c>
      <c r="G475" s="85">
        <v>1</v>
      </c>
      <c r="H475" s="85" t="s">
        <v>899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5" t="s">
        <v>914</v>
      </c>
      <c r="B476" s="85" t="s">
        <v>898</v>
      </c>
      <c r="C476" s="85">
        <v>0.52</v>
      </c>
      <c r="D476" s="85">
        <v>331</v>
      </c>
      <c r="E476" s="85">
        <v>0.46</v>
      </c>
      <c r="F476" s="85">
        <v>295.99</v>
      </c>
      <c r="G476" s="85">
        <v>1</v>
      </c>
      <c r="H476" s="85" t="s">
        <v>899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5" t="s">
        <v>915</v>
      </c>
      <c r="B477" s="85" t="s">
        <v>898</v>
      </c>
      <c r="C477" s="85">
        <v>0.52</v>
      </c>
      <c r="D477" s="85">
        <v>331</v>
      </c>
      <c r="E477" s="85">
        <v>0.15</v>
      </c>
      <c r="F477" s="85">
        <v>95.9</v>
      </c>
      <c r="G477" s="85">
        <v>1</v>
      </c>
      <c r="H477" s="85" t="s">
        <v>899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5" t="s">
        <v>916</v>
      </c>
      <c r="B478" s="85" t="s">
        <v>898</v>
      </c>
      <c r="C478" s="85">
        <v>0.52</v>
      </c>
      <c r="D478" s="85">
        <v>331</v>
      </c>
      <c r="E478" s="85">
        <v>0.42</v>
      </c>
      <c r="F478" s="85">
        <v>265.22000000000003</v>
      </c>
      <c r="G478" s="85">
        <v>1</v>
      </c>
      <c r="H478" s="85" t="s">
        <v>899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5" t="s">
        <v>917</v>
      </c>
      <c r="B479" s="85" t="s">
        <v>898</v>
      </c>
      <c r="C479" s="85">
        <v>0.52</v>
      </c>
      <c r="D479" s="85">
        <v>331</v>
      </c>
      <c r="E479" s="85">
        <v>0.12</v>
      </c>
      <c r="F479" s="85">
        <v>73.58</v>
      </c>
      <c r="G479" s="85">
        <v>1</v>
      </c>
      <c r="H479" s="85" t="s">
        <v>899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5" t="s">
        <v>922</v>
      </c>
      <c r="B480" s="85" t="s">
        <v>898</v>
      </c>
      <c r="C480" s="85">
        <v>0.52</v>
      </c>
      <c r="D480" s="85">
        <v>331</v>
      </c>
      <c r="E480" s="85">
        <v>0.14000000000000001</v>
      </c>
      <c r="F480" s="85">
        <v>86.42</v>
      </c>
      <c r="G480" s="85">
        <v>1</v>
      </c>
      <c r="H480" s="85" t="s">
        <v>899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5" t="s">
        <v>923</v>
      </c>
      <c r="B481" s="85" t="s">
        <v>898</v>
      </c>
      <c r="C481" s="85">
        <v>0.52</v>
      </c>
      <c r="D481" s="85">
        <v>331</v>
      </c>
      <c r="E481" s="85">
        <v>0.48</v>
      </c>
      <c r="F481" s="85">
        <v>304.89999999999998</v>
      </c>
      <c r="G481" s="85">
        <v>1</v>
      </c>
      <c r="H481" s="85" t="s">
        <v>899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5" t="s">
        <v>924</v>
      </c>
      <c r="B482" s="85" t="s">
        <v>898</v>
      </c>
      <c r="C482" s="85">
        <v>0.52</v>
      </c>
      <c r="D482" s="85">
        <v>331</v>
      </c>
      <c r="E482" s="85">
        <v>0.4</v>
      </c>
      <c r="F482" s="85">
        <v>254.62</v>
      </c>
      <c r="G482" s="85">
        <v>1</v>
      </c>
      <c r="H482" s="85" t="s">
        <v>899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5" t="s">
        <v>925</v>
      </c>
      <c r="B483" s="85" t="s">
        <v>898</v>
      </c>
      <c r="C483" s="85">
        <v>0.52</v>
      </c>
      <c r="D483" s="85">
        <v>331</v>
      </c>
      <c r="E483" s="85">
        <v>0.48</v>
      </c>
      <c r="F483" s="85">
        <v>304.5</v>
      </c>
      <c r="G483" s="85">
        <v>1</v>
      </c>
      <c r="H483" s="85" t="s">
        <v>899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5" t="s">
        <v>926</v>
      </c>
      <c r="B484" s="85" t="s">
        <v>898</v>
      </c>
      <c r="C484" s="85">
        <v>0.52</v>
      </c>
      <c r="D484" s="85">
        <v>331</v>
      </c>
      <c r="E484" s="85">
        <v>0.13</v>
      </c>
      <c r="F484" s="85">
        <v>84.15</v>
      </c>
      <c r="G484" s="85">
        <v>1</v>
      </c>
      <c r="H484" s="85" t="s">
        <v>899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5" t="s">
        <v>927</v>
      </c>
      <c r="B485" s="85" t="s">
        <v>898</v>
      </c>
      <c r="C485" s="85">
        <v>0.52</v>
      </c>
      <c r="D485" s="85">
        <v>331</v>
      </c>
      <c r="E485" s="85">
        <v>0.12</v>
      </c>
      <c r="F485" s="85">
        <v>76.11</v>
      </c>
      <c r="G485" s="85">
        <v>1</v>
      </c>
      <c r="H485" s="85" t="s">
        <v>899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5" t="s">
        <v>928</v>
      </c>
      <c r="B486" s="85" t="s">
        <v>898</v>
      </c>
      <c r="C486" s="85">
        <v>0.52</v>
      </c>
      <c r="D486" s="85">
        <v>331</v>
      </c>
      <c r="E486" s="85">
        <v>0.44</v>
      </c>
      <c r="F486" s="85">
        <v>281.35000000000002</v>
      </c>
      <c r="G486" s="85">
        <v>1</v>
      </c>
      <c r="H486" s="85" t="s">
        <v>899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5" t="s">
        <v>929</v>
      </c>
      <c r="B487" s="85" t="s">
        <v>898</v>
      </c>
      <c r="C487" s="85">
        <v>0.52</v>
      </c>
      <c r="D487" s="85">
        <v>331</v>
      </c>
      <c r="E487" s="85">
        <v>0.12</v>
      </c>
      <c r="F487" s="85">
        <v>75.05</v>
      </c>
      <c r="G487" s="85">
        <v>1</v>
      </c>
      <c r="H487" s="85" t="s">
        <v>899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5" t="s">
        <v>930</v>
      </c>
      <c r="B488" s="85" t="s">
        <v>898</v>
      </c>
      <c r="C488" s="85">
        <v>0.52</v>
      </c>
      <c r="D488" s="85">
        <v>331</v>
      </c>
      <c r="E488" s="85">
        <v>0.43</v>
      </c>
      <c r="F488" s="85">
        <v>275.95</v>
      </c>
      <c r="G488" s="85">
        <v>1</v>
      </c>
      <c r="H488" s="85" t="s">
        <v>899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5" t="s">
        <v>931</v>
      </c>
      <c r="B489" s="85" t="s">
        <v>898</v>
      </c>
      <c r="C489" s="85">
        <v>0.52</v>
      </c>
      <c r="D489" s="85">
        <v>331</v>
      </c>
      <c r="E489" s="85">
        <v>0.12</v>
      </c>
      <c r="F489" s="85">
        <v>76</v>
      </c>
      <c r="G489" s="85">
        <v>1</v>
      </c>
      <c r="H489" s="85" t="s">
        <v>899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5" t="s">
        <v>936</v>
      </c>
      <c r="B490" s="85" t="s">
        <v>898</v>
      </c>
      <c r="C490" s="85">
        <v>0.52</v>
      </c>
      <c r="D490" s="85">
        <v>331</v>
      </c>
      <c r="E490" s="85">
        <v>0.16</v>
      </c>
      <c r="F490" s="85">
        <v>102.61</v>
      </c>
      <c r="G490" s="85">
        <v>1</v>
      </c>
      <c r="H490" s="85" t="s">
        <v>899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5" t="s">
        <v>937</v>
      </c>
      <c r="B491" s="85" t="s">
        <v>898</v>
      </c>
      <c r="C491" s="85">
        <v>0.52</v>
      </c>
      <c r="D491" s="85">
        <v>331</v>
      </c>
      <c r="E491" s="85">
        <v>0.6</v>
      </c>
      <c r="F491" s="85">
        <v>384.42</v>
      </c>
      <c r="G491" s="85">
        <v>1</v>
      </c>
      <c r="H491" s="85" t="s">
        <v>899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5" t="s">
        <v>938</v>
      </c>
      <c r="B492" s="85" t="s">
        <v>898</v>
      </c>
      <c r="C492" s="85">
        <v>0.52</v>
      </c>
      <c r="D492" s="85">
        <v>331</v>
      </c>
      <c r="E492" s="85">
        <v>0.5</v>
      </c>
      <c r="F492" s="85">
        <v>318.32</v>
      </c>
      <c r="G492" s="85">
        <v>1</v>
      </c>
      <c r="H492" s="85" t="s">
        <v>899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5" t="s">
        <v>939</v>
      </c>
      <c r="B493" s="85" t="s">
        <v>898</v>
      </c>
      <c r="C493" s="85">
        <v>0.52</v>
      </c>
      <c r="D493" s="85">
        <v>331</v>
      </c>
      <c r="E493" s="85">
        <v>0.6</v>
      </c>
      <c r="F493" s="85">
        <v>384.74</v>
      </c>
      <c r="G493" s="85">
        <v>1</v>
      </c>
      <c r="H493" s="85" t="s">
        <v>899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5" t="s">
        <v>940</v>
      </c>
      <c r="B494" s="85" t="s">
        <v>898</v>
      </c>
      <c r="C494" s="85">
        <v>0.52</v>
      </c>
      <c r="D494" s="85">
        <v>331</v>
      </c>
      <c r="E494" s="85">
        <v>0.17</v>
      </c>
      <c r="F494" s="85">
        <v>105.54</v>
      </c>
      <c r="G494" s="85">
        <v>1</v>
      </c>
      <c r="H494" s="85" t="s">
        <v>899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5" t="s">
        <v>941</v>
      </c>
      <c r="B495" s="85" t="s">
        <v>898</v>
      </c>
      <c r="C495" s="85">
        <v>0.52</v>
      </c>
      <c r="D495" s="85">
        <v>331</v>
      </c>
      <c r="E495" s="85">
        <v>0.16</v>
      </c>
      <c r="F495" s="85">
        <v>101.98</v>
      </c>
      <c r="G495" s="85">
        <v>1</v>
      </c>
      <c r="H495" s="85" t="s">
        <v>899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5" t="s">
        <v>942</v>
      </c>
      <c r="B496" s="85" t="s">
        <v>898</v>
      </c>
      <c r="C496" s="85">
        <v>0.52</v>
      </c>
      <c r="D496" s="85">
        <v>331</v>
      </c>
      <c r="E496" s="85">
        <v>0.59</v>
      </c>
      <c r="F496" s="85">
        <v>375.75</v>
      </c>
      <c r="G496" s="85">
        <v>1</v>
      </c>
      <c r="H496" s="85" t="s">
        <v>899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5" t="s">
        <v>943</v>
      </c>
      <c r="B497" s="85" t="s">
        <v>898</v>
      </c>
      <c r="C497" s="85">
        <v>0.52</v>
      </c>
      <c r="D497" s="85">
        <v>331</v>
      </c>
      <c r="E497" s="85">
        <v>0.16</v>
      </c>
      <c r="F497" s="85">
        <v>104.24</v>
      </c>
      <c r="G497" s="85">
        <v>1</v>
      </c>
      <c r="H497" s="85" t="s">
        <v>899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5" t="s">
        <v>944</v>
      </c>
      <c r="B498" s="85" t="s">
        <v>898</v>
      </c>
      <c r="C498" s="85">
        <v>0.52</v>
      </c>
      <c r="D498" s="85">
        <v>331</v>
      </c>
      <c r="E498" s="85">
        <v>0.59</v>
      </c>
      <c r="F498" s="85">
        <v>374.34</v>
      </c>
      <c r="G498" s="85">
        <v>1</v>
      </c>
      <c r="H498" s="85" t="s">
        <v>899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5" t="s">
        <v>945</v>
      </c>
      <c r="B499" s="85" t="s">
        <v>898</v>
      </c>
      <c r="C499" s="85">
        <v>0.52</v>
      </c>
      <c r="D499" s="85">
        <v>331</v>
      </c>
      <c r="E499" s="85">
        <v>0.16</v>
      </c>
      <c r="F499" s="85">
        <v>100.91</v>
      </c>
      <c r="G499" s="85">
        <v>1</v>
      </c>
      <c r="H499" s="85" t="s">
        <v>899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5" t="s">
        <v>893</v>
      </c>
      <c r="B500" s="85" t="s">
        <v>894</v>
      </c>
      <c r="C500" s="85">
        <v>0.54</v>
      </c>
      <c r="D500" s="85">
        <v>49.8</v>
      </c>
      <c r="E500" s="85">
        <v>0.03</v>
      </c>
      <c r="F500" s="85">
        <v>2.33</v>
      </c>
      <c r="G500" s="85">
        <v>1</v>
      </c>
      <c r="H500" s="85" t="s">
        <v>895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5" t="s">
        <v>906</v>
      </c>
      <c r="B501" s="85" t="s">
        <v>894</v>
      </c>
      <c r="C501" s="85">
        <v>0.54</v>
      </c>
      <c r="D501" s="85">
        <v>49.8</v>
      </c>
      <c r="E501" s="85">
        <v>0.02</v>
      </c>
      <c r="F501" s="85">
        <v>2.21</v>
      </c>
      <c r="G501" s="85">
        <v>1</v>
      </c>
      <c r="H501" s="85" t="s">
        <v>895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5" t="s">
        <v>920</v>
      </c>
      <c r="B502" s="85" t="s">
        <v>894</v>
      </c>
      <c r="C502" s="85">
        <v>0.54</v>
      </c>
      <c r="D502" s="85">
        <v>49.8</v>
      </c>
      <c r="E502" s="85">
        <v>0.03</v>
      </c>
      <c r="F502" s="85">
        <v>2.34</v>
      </c>
      <c r="G502" s="85">
        <v>1</v>
      </c>
      <c r="H502" s="85" t="s">
        <v>895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5" t="s">
        <v>934</v>
      </c>
      <c r="B503" s="85" t="s">
        <v>894</v>
      </c>
      <c r="C503" s="85">
        <v>0.54</v>
      </c>
      <c r="D503" s="85">
        <v>49.8</v>
      </c>
      <c r="E503" s="85">
        <v>0.08</v>
      </c>
      <c r="F503" s="85">
        <v>7.33</v>
      </c>
      <c r="G503" s="85">
        <v>1</v>
      </c>
      <c r="H503" s="85" t="s">
        <v>895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5" t="s">
        <v>896</v>
      </c>
      <c r="B504" s="85" t="s">
        <v>894</v>
      </c>
      <c r="C504" s="85">
        <v>0.54</v>
      </c>
      <c r="D504" s="85">
        <v>49.8</v>
      </c>
      <c r="E504" s="85">
        <v>0.02</v>
      </c>
      <c r="F504" s="85">
        <v>1.45</v>
      </c>
      <c r="G504" s="85">
        <v>1</v>
      </c>
      <c r="H504" s="85" t="s">
        <v>895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5" t="s">
        <v>907</v>
      </c>
      <c r="B505" s="85" t="s">
        <v>894</v>
      </c>
      <c r="C505" s="85">
        <v>0.54</v>
      </c>
      <c r="D505" s="85">
        <v>49.8</v>
      </c>
      <c r="E505" s="85">
        <v>0.02</v>
      </c>
      <c r="F505" s="85">
        <v>1.59</v>
      </c>
      <c r="G505" s="85">
        <v>1</v>
      </c>
      <c r="H505" s="85" t="s">
        <v>895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5" t="s">
        <v>921</v>
      </c>
      <c r="B506" s="85" t="s">
        <v>894</v>
      </c>
      <c r="C506" s="85">
        <v>0.54</v>
      </c>
      <c r="D506" s="85">
        <v>49.8</v>
      </c>
      <c r="E506" s="85">
        <v>0.02</v>
      </c>
      <c r="F506" s="85">
        <v>1.73</v>
      </c>
      <c r="G506" s="85">
        <v>1</v>
      </c>
      <c r="H506" s="85" t="s">
        <v>895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5" t="s">
        <v>935</v>
      </c>
      <c r="B507" s="85" t="s">
        <v>894</v>
      </c>
      <c r="C507" s="85">
        <v>0.54</v>
      </c>
      <c r="D507" s="85">
        <v>49.8</v>
      </c>
      <c r="E507" s="85">
        <v>0.05</v>
      </c>
      <c r="F507" s="85">
        <v>4.83</v>
      </c>
      <c r="G507" s="85">
        <v>1</v>
      </c>
      <c r="H507" s="85" t="s">
        <v>895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5" t="s">
        <v>948</v>
      </c>
      <c r="B508" s="85" t="s">
        <v>894</v>
      </c>
      <c r="C508" s="85">
        <v>0.54</v>
      </c>
      <c r="D508" s="85">
        <v>622</v>
      </c>
      <c r="E508" s="85">
        <v>0.5</v>
      </c>
      <c r="F508" s="85">
        <v>581.32000000000005</v>
      </c>
      <c r="G508" s="85">
        <v>1</v>
      </c>
      <c r="H508" s="85" t="s">
        <v>949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5" t="s">
        <v>958</v>
      </c>
      <c r="B509" s="85" t="s">
        <v>894</v>
      </c>
      <c r="C509" s="85">
        <v>0.54</v>
      </c>
      <c r="D509" s="85">
        <v>622</v>
      </c>
      <c r="E509" s="85">
        <v>0.24</v>
      </c>
      <c r="F509" s="85">
        <v>283.92</v>
      </c>
      <c r="G509" s="85">
        <v>1</v>
      </c>
      <c r="H509" s="85" t="s">
        <v>949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5" t="s">
        <v>959</v>
      </c>
      <c r="B510" s="85" t="s">
        <v>894</v>
      </c>
      <c r="C510" s="85">
        <v>0.54</v>
      </c>
      <c r="D510" s="85">
        <v>622</v>
      </c>
      <c r="E510" s="85">
        <v>0.22</v>
      </c>
      <c r="F510" s="85">
        <v>254.44</v>
      </c>
      <c r="G510" s="85">
        <v>1</v>
      </c>
      <c r="H510" s="85" t="s">
        <v>949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5" t="s">
        <v>960</v>
      </c>
      <c r="B511" s="85" t="s">
        <v>894</v>
      </c>
      <c r="C511" s="85">
        <v>0.54</v>
      </c>
      <c r="D511" s="85">
        <v>622</v>
      </c>
      <c r="E511" s="85">
        <v>0.8</v>
      </c>
      <c r="F511" s="85">
        <v>926.85</v>
      </c>
      <c r="G511" s="85">
        <v>1</v>
      </c>
      <c r="H511" s="85" t="s">
        <v>949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5" t="s">
        <v>950</v>
      </c>
      <c r="B512" s="85" t="s">
        <v>894</v>
      </c>
      <c r="C512" s="85">
        <v>0.54</v>
      </c>
      <c r="D512" s="85">
        <v>622</v>
      </c>
      <c r="E512" s="85">
        <v>0.78</v>
      </c>
      <c r="F512" s="85">
        <v>901.91</v>
      </c>
      <c r="G512" s="85">
        <v>1</v>
      </c>
      <c r="H512" s="85" t="s">
        <v>949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85" t="s">
        <v>951</v>
      </c>
      <c r="B513" s="85" t="s">
        <v>894</v>
      </c>
      <c r="C513" s="85">
        <v>0.54</v>
      </c>
      <c r="D513" s="85">
        <v>622</v>
      </c>
      <c r="E513" s="85">
        <v>7.0000000000000007E-2</v>
      </c>
      <c r="F513" s="85">
        <v>85.13</v>
      </c>
      <c r="G513" s="85">
        <v>1</v>
      </c>
      <c r="H513" s="85" t="s">
        <v>949</v>
      </c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85" t="s">
        <v>952</v>
      </c>
      <c r="B514" s="85" t="s">
        <v>894</v>
      </c>
      <c r="C514" s="85">
        <v>0.54</v>
      </c>
      <c r="D514" s="85">
        <v>622</v>
      </c>
      <c r="E514" s="85">
        <v>0.43</v>
      </c>
      <c r="F514" s="85">
        <v>501.15</v>
      </c>
      <c r="G514" s="85">
        <v>1</v>
      </c>
      <c r="H514" s="85" t="s">
        <v>949</v>
      </c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5" t="s">
        <v>953</v>
      </c>
      <c r="B515" s="85" t="s">
        <v>894</v>
      </c>
      <c r="C515" s="85">
        <v>0.54</v>
      </c>
      <c r="D515" s="85">
        <v>622</v>
      </c>
      <c r="E515" s="85">
        <v>0.05</v>
      </c>
      <c r="F515" s="85">
        <v>57.81</v>
      </c>
      <c r="G515" s="85">
        <v>1</v>
      </c>
      <c r="H515" s="85" t="s">
        <v>949</v>
      </c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85" t="s">
        <v>954</v>
      </c>
      <c r="B516" s="85" t="s">
        <v>894</v>
      </c>
      <c r="C516" s="85">
        <v>0.54</v>
      </c>
      <c r="D516" s="85">
        <v>622</v>
      </c>
      <c r="E516" s="85">
        <v>0.34</v>
      </c>
      <c r="F516" s="85">
        <v>394</v>
      </c>
      <c r="G516" s="85">
        <v>1</v>
      </c>
      <c r="H516" s="85" t="s">
        <v>949</v>
      </c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85" t="s">
        <v>955</v>
      </c>
      <c r="B517" s="85" t="s">
        <v>894</v>
      </c>
      <c r="C517" s="85">
        <v>0.56999999999999995</v>
      </c>
      <c r="D517" s="85">
        <v>622</v>
      </c>
      <c r="E517" s="85">
        <v>1.82</v>
      </c>
      <c r="F517" s="85">
        <v>1994.37</v>
      </c>
      <c r="G517" s="85">
        <v>1</v>
      </c>
      <c r="H517" s="85" t="s">
        <v>949</v>
      </c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5" t="s">
        <v>956</v>
      </c>
      <c r="B518" s="85" t="s">
        <v>894</v>
      </c>
      <c r="C518" s="85">
        <v>0.54</v>
      </c>
      <c r="D518" s="85">
        <v>622</v>
      </c>
      <c r="E518" s="85">
        <v>0.13</v>
      </c>
      <c r="F518" s="85">
        <v>148.80000000000001</v>
      </c>
      <c r="G518" s="85">
        <v>1</v>
      </c>
      <c r="H518" s="85" t="s">
        <v>949</v>
      </c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85" t="s">
        <v>957</v>
      </c>
      <c r="B519" s="85" t="s">
        <v>894</v>
      </c>
      <c r="C519" s="85">
        <v>0.54</v>
      </c>
      <c r="D519" s="85">
        <v>622</v>
      </c>
      <c r="E519" s="85">
        <v>0.32</v>
      </c>
      <c r="F519" s="85">
        <v>366.58</v>
      </c>
      <c r="G519" s="85">
        <v>1</v>
      </c>
      <c r="H519" s="85" t="s">
        <v>949</v>
      </c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77"/>
      <c r="B521" s="85" t="s">
        <v>381</v>
      </c>
      <c r="C521" s="85" t="s">
        <v>961</v>
      </c>
      <c r="D521" s="85" t="s">
        <v>962</v>
      </c>
      <c r="E521" s="85" t="s">
        <v>963</v>
      </c>
      <c r="F521" s="85" t="s">
        <v>964</v>
      </c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5" t="s">
        <v>965</v>
      </c>
      <c r="B522" s="85" t="s">
        <v>966</v>
      </c>
      <c r="C522" s="85" t="s">
        <v>967</v>
      </c>
      <c r="D522" s="85">
        <v>179352</v>
      </c>
      <c r="E522" s="85">
        <v>84.78</v>
      </c>
      <c r="F522" s="85">
        <v>0.9</v>
      </c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77"/>
      <c r="B524" s="85" t="s">
        <v>381</v>
      </c>
      <c r="C524" s="85" t="s">
        <v>968</v>
      </c>
      <c r="D524" s="85" t="s">
        <v>969</v>
      </c>
      <c r="E524" s="85" t="s">
        <v>970</v>
      </c>
      <c r="F524" s="85" t="s">
        <v>971</v>
      </c>
      <c r="G524" s="85" t="s">
        <v>972</v>
      </c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5" t="s">
        <v>973</v>
      </c>
      <c r="B525" s="85" t="s">
        <v>974</v>
      </c>
      <c r="C525" s="85">
        <v>2</v>
      </c>
      <c r="D525" s="85">
        <v>845000</v>
      </c>
      <c r="E525" s="85">
        <v>0.8</v>
      </c>
      <c r="F525" s="85">
        <v>0.34</v>
      </c>
      <c r="G525" s="85">
        <v>0.67</v>
      </c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77"/>
      <c r="B527" s="85" t="s">
        <v>975</v>
      </c>
      <c r="C527" s="85" t="s">
        <v>976</v>
      </c>
      <c r="D527" s="85" t="s">
        <v>977</v>
      </c>
      <c r="E527" s="85" t="s">
        <v>978</v>
      </c>
      <c r="F527" s="85" t="s">
        <v>979</v>
      </c>
      <c r="G527" s="85" t="s">
        <v>980</v>
      </c>
      <c r="H527" s="85" t="s">
        <v>981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5" t="s">
        <v>982</v>
      </c>
      <c r="B528" s="85">
        <v>63283.295599999998</v>
      </c>
      <c r="C528" s="85">
        <v>103.09220000000001</v>
      </c>
      <c r="D528" s="85">
        <v>165.37979999999999</v>
      </c>
      <c r="E528" s="85">
        <v>0</v>
      </c>
      <c r="F528" s="85">
        <v>1.1999999999999999E-3</v>
      </c>
      <c r="G528" s="86">
        <v>3922060</v>
      </c>
      <c r="H528" s="85">
        <v>26315.108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5" t="s">
        <v>983</v>
      </c>
      <c r="B529" s="85">
        <v>52835.075499999999</v>
      </c>
      <c r="C529" s="85">
        <v>86.1203</v>
      </c>
      <c r="D529" s="85">
        <v>138.25200000000001</v>
      </c>
      <c r="E529" s="85">
        <v>0</v>
      </c>
      <c r="F529" s="85">
        <v>1E-3</v>
      </c>
      <c r="G529" s="86">
        <v>3278720</v>
      </c>
      <c r="H529" s="85">
        <v>21975.1482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5" t="s">
        <v>984</v>
      </c>
      <c r="B530" s="85">
        <v>50145.508000000002</v>
      </c>
      <c r="C530" s="85">
        <v>82.336100000000002</v>
      </c>
      <c r="D530" s="85">
        <v>133.38310000000001</v>
      </c>
      <c r="E530" s="85">
        <v>0</v>
      </c>
      <c r="F530" s="85">
        <v>8.9999999999999998E-4</v>
      </c>
      <c r="G530" s="86">
        <v>3163350</v>
      </c>
      <c r="H530" s="85">
        <v>20914.471799999999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5" t="s">
        <v>985</v>
      </c>
      <c r="B531" s="85">
        <v>44242.251100000001</v>
      </c>
      <c r="C531" s="85">
        <v>73.075199999999995</v>
      </c>
      <c r="D531" s="85">
        <v>119.24299999999999</v>
      </c>
      <c r="E531" s="85">
        <v>0</v>
      </c>
      <c r="F531" s="85">
        <v>8.0000000000000004E-4</v>
      </c>
      <c r="G531" s="86">
        <v>2828070</v>
      </c>
      <c r="H531" s="85">
        <v>18494.1194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5" t="s">
        <v>391</v>
      </c>
      <c r="B532" s="85">
        <v>43487.165699999998</v>
      </c>
      <c r="C532" s="85">
        <v>72.729500000000002</v>
      </c>
      <c r="D532" s="85">
        <v>120.4679</v>
      </c>
      <c r="E532" s="85">
        <v>0</v>
      </c>
      <c r="F532" s="85">
        <v>8.0000000000000004E-4</v>
      </c>
      <c r="G532" s="86">
        <v>2857270</v>
      </c>
      <c r="H532" s="85">
        <v>18265.616300000002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5" t="s">
        <v>986</v>
      </c>
      <c r="B533" s="85">
        <v>44279.063499999997</v>
      </c>
      <c r="C533" s="85">
        <v>75.046099999999996</v>
      </c>
      <c r="D533" s="85">
        <v>126.25</v>
      </c>
      <c r="E533" s="85">
        <v>0</v>
      </c>
      <c r="F533" s="85">
        <v>8.9999999999999998E-4</v>
      </c>
      <c r="G533" s="86">
        <v>2994570</v>
      </c>
      <c r="H533" s="85">
        <v>18694.142400000001</v>
      </c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5" t="s">
        <v>987</v>
      </c>
      <c r="B534" s="85">
        <v>48474.754699999998</v>
      </c>
      <c r="C534" s="85">
        <v>82.872799999999998</v>
      </c>
      <c r="D534" s="85">
        <v>140.80099999999999</v>
      </c>
      <c r="E534" s="85">
        <v>0</v>
      </c>
      <c r="F534" s="85">
        <v>1E-3</v>
      </c>
      <c r="G534" s="86">
        <v>3339820</v>
      </c>
      <c r="H534" s="85">
        <v>20534.694500000001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5" t="s">
        <v>988</v>
      </c>
      <c r="B535" s="85">
        <v>47040.131699999998</v>
      </c>
      <c r="C535" s="85">
        <v>80.3202</v>
      </c>
      <c r="D535" s="85">
        <v>136.27260000000001</v>
      </c>
      <c r="E535" s="85">
        <v>0</v>
      </c>
      <c r="F535" s="85">
        <v>1E-3</v>
      </c>
      <c r="G535" s="86">
        <v>3232390</v>
      </c>
      <c r="H535" s="85">
        <v>19917.306199999999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5" t="s">
        <v>989</v>
      </c>
      <c r="B536" s="85">
        <v>42994.745300000002</v>
      </c>
      <c r="C536" s="85">
        <v>72.8202</v>
      </c>
      <c r="D536" s="85">
        <v>122.41030000000001</v>
      </c>
      <c r="E536" s="85">
        <v>0</v>
      </c>
      <c r="F536" s="85">
        <v>8.9999999999999998E-4</v>
      </c>
      <c r="G536" s="86">
        <v>2903490</v>
      </c>
      <c r="H536" s="85">
        <v>18147.165499999999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85" t="s">
        <v>990</v>
      </c>
      <c r="B537" s="85">
        <v>44579.588799999998</v>
      </c>
      <c r="C537" s="85">
        <v>74.399900000000002</v>
      </c>
      <c r="D537" s="85">
        <v>122.928</v>
      </c>
      <c r="E537" s="85">
        <v>0</v>
      </c>
      <c r="F537" s="85">
        <v>8.9999999999999998E-4</v>
      </c>
      <c r="G537" s="86">
        <v>2915600</v>
      </c>
      <c r="H537" s="85">
        <v>18709.327000000001</v>
      </c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85" t="s">
        <v>991</v>
      </c>
      <c r="B538" s="85">
        <v>48508.013400000003</v>
      </c>
      <c r="C538" s="85">
        <v>79.900000000000006</v>
      </c>
      <c r="D538" s="85">
        <v>129.94120000000001</v>
      </c>
      <c r="E538" s="85">
        <v>0</v>
      </c>
      <c r="F538" s="85">
        <v>8.9999999999999998E-4</v>
      </c>
      <c r="G538" s="86">
        <v>3081770</v>
      </c>
      <c r="H538" s="85">
        <v>20255.934700000002</v>
      </c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85" t="s">
        <v>992</v>
      </c>
      <c r="B539" s="85">
        <v>60257.649799999999</v>
      </c>
      <c r="C539" s="85">
        <v>98.426500000000004</v>
      </c>
      <c r="D539" s="85">
        <v>158.42500000000001</v>
      </c>
      <c r="E539" s="85">
        <v>0</v>
      </c>
      <c r="F539" s="85">
        <v>1.1000000000000001E-3</v>
      </c>
      <c r="G539" s="86">
        <v>3757170</v>
      </c>
      <c r="H539" s="85">
        <v>25082.402900000001</v>
      </c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85"/>
      <c r="B540" s="85"/>
      <c r="C540" s="85"/>
      <c r="D540" s="85"/>
      <c r="E540" s="85"/>
      <c r="F540" s="85"/>
      <c r="G540" s="85"/>
      <c r="H540" s="85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85" t="s">
        <v>993</v>
      </c>
      <c r="B541" s="85">
        <v>590127.24309999996</v>
      </c>
      <c r="C541" s="85">
        <v>981.13900000000001</v>
      </c>
      <c r="D541" s="85">
        <v>1613.7538999999999</v>
      </c>
      <c r="E541" s="85">
        <v>0</v>
      </c>
      <c r="F541" s="85">
        <v>1.1299999999999999E-2</v>
      </c>
      <c r="G541" s="86">
        <v>38274300</v>
      </c>
      <c r="H541" s="85">
        <v>247305.4368</v>
      </c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85" t="s">
        <v>994</v>
      </c>
      <c r="B542" s="85">
        <v>42994.745300000002</v>
      </c>
      <c r="C542" s="85">
        <v>72.729500000000002</v>
      </c>
      <c r="D542" s="85">
        <v>119.24299999999999</v>
      </c>
      <c r="E542" s="85">
        <v>0</v>
      </c>
      <c r="F542" s="85">
        <v>8.0000000000000004E-4</v>
      </c>
      <c r="G542" s="86">
        <v>2828070</v>
      </c>
      <c r="H542" s="85">
        <v>18147.165499999999</v>
      </c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85" t="s">
        <v>995</v>
      </c>
      <c r="B543" s="85">
        <v>63283.295599999998</v>
      </c>
      <c r="C543" s="85">
        <v>103.09220000000001</v>
      </c>
      <c r="D543" s="85">
        <v>165.37979999999999</v>
      </c>
      <c r="E543" s="85">
        <v>0</v>
      </c>
      <c r="F543" s="85">
        <v>1.1999999999999999E-3</v>
      </c>
      <c r="G543" s="86">
        <v>3922060</v>
      </c>
      <c r="H543" s="85">
        <v>26315.108</v>
      </c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77"/>
      <c r="B545" s="85" t="s">
        <v>996</v>
      </c>
      <c r="C545" s="85" t="s">
        <v>997</v>
      </c>
      <c r="D545" s="85" t="s">
        <v>998</v>
      </c>
      <c r="E545" s="85" t="s">
        <v>999</v>
      </c>
      <c r="F545" s="85" t="s">
        <v>1000</v>
      </c>
      <c r="G545" s="85" t="s">
        <v>1001</v>
      </c>
      <c r="H545" s="85" t="s">
        <v>1002</v>
      </c>
      <c r="I545" s="85" t="s">
        <v>1003</v>
      </c>
      <c r="J545" s="85" t="s">
        <v>1004</v>
      </c>
      <c r="K545" s="85" t="s">
        <v>1005</v>
      </c>
      <c r="L545" s="85" t="s">
        <v>1006</v>
      </c>
      <c r="M545" s="85" t="s">
        <v>1007</v>
      </c>
      <c r="N545" s="85" t="s">
        <v>1008</v>
      </c>
      <c r="O545" s="85" t="s">
        <v>1009</v>
      </c>
      <c r="P545" s="85" t="s">
        <v>1010</v>
      </c>
      <c r="Q545" s="85" t="s">
        <v>1011</v>
      </c>
      <c r="R545" s="85" t="s">
        <v>1012</v>
      </c>
      <c r="S545" s="85" t="s">
        <v>1013</v>
      </c>
    </row>
    <row r="546" spans="1:19">
      <c r="A546" s="85" t="s">
        <v>982</v>
      </c>
      <c r="B546" s="86">
        <v>222900000000</v>
      </c>
      <c r="C546" s="85">
        <v>161470.47399999999</v>
      </c>
      <c r="D546" s="85" t="s">
        <v>1060</v>
      </c>
      <c r="E546" s="85">
        <v>26328.66</v>
      </c>
      <c r="F546" s="85">
        <v>57998.832999999999</v>
      </c>
      <c r="G546" s="85">
        <v>8082.8339999999998</v>
      </c>
      <c r="H546" s="85">
        <v>66494.369000000006</v>
      </c>
      <c r="I546" s="85">
        <v>0</v>
      </c>
      <c r="J546" s="85">
        <v>2481</v>
      </c>
      <c r="K546" s="85">
        <v>84.778000000000006</v>
      </c>
      <c r="L546" s="85">
        <v>0</v>
      </c>
      <c r="M546" s="85">
        <v>0</v>
      </c>
      <c r="N546" s="85">
        <v>0</v>
      </c>
      <c r="O546" s="85">
        <v>0</v>
      </c>
      <c r="P546" s="85">
        <v>0</v>
      </c>
      <c r="Q546" s="85">
        <v>0</v>
      </c>
      <c r="R546" s="85">
        <v>0</v>
      </c>
      <c r="S546" s="85">
        <v>0</v>
      </c>
    </row>
    <row r="547" spans="1:19">
      <c r="A547" s="85" t="s">
        <v>983</v>
      </c>
      <c r="B547" s="86">
        <v>186338000000</v>
      </c>
      <c r="C547" s="85">
        <v>150218.72399999999</v>
      </c>
      <c r="D547" s="85" t="s">
        <v>1068</v>
      </c>
      <c r="E547" s="85">
        <v>26328.66</v>
      </c>
      <c r="F547" s="85">
        <v>57998.832999999999</v>
      </c>
      <c r="G547" s="85">
        <v>7858.3720000000003</v>
      </c>
      <c r="H547" s="85">
        <v>57948.080999999998</v>
      </c>
      <c r="I547" s="85">
        <v>0</v>
      </c>
      <c r="J547" s="85">
        <v>0</v>
      </c>
      <c r="K547" s="85">
        <v>84.778000000000006</v>
      </c>
      <c r="L547" s="85">
        <v>0</v>
      </c>
      <c r="M547" s="85">
        <v>0</v>
      </c>
      <c r="N547" s="85">
        <v>0</v>
      </c>
      <c r="O547" s="85">
        <v>0</v>
      </c>
      <c r="P547" s="85">
        <v>0</v>
      </c>
      <c r="Q547" s="85">
        <v>0</v>
      </c>
      <c r="R547" s="85">
        <v>0</v>
      </c>
      <c r="S547" s="85">
        <v>0</v>
      </c>
    </row>
    <row r="548" spans="1:19">
      <c r="A548" s="85" t="s">
        <v>984</v>
      </c>
      <c r="B548" s="86">
        <v>179781000000</v>
      </c>
      <c r="C548" s="85">
        <v>133195.29399999999</v>
      </c>
      <c r="D548" s="85" t="s">
        <v>1069</v>
      </c>
      <c r="E548" s="85">
        <v>26328.66</v>
      </c>
      <c r="F548" s="85">
        <v>57998.832999999999</v>
      </c>
      <c r="G548" s="85">
        <v>7484.2610000000004</v>
      </c>
      <c r="H548" s="85">
        <v>41251.360000000001</v>
      </c>
      <c r="I548" s="85">
        <v>47.402000000000001</v>
      </c>
      <c r="J548" s="85">
        <v>0</v>
      </c>
      <c r="K548" s="85">
        <v>84.778000000000006</v>
      </c>
      <c r="L548" s="85">
        <v>0</v>
      </c>
      <c r="M548" s="85">
        <v>0</v>
      </c>
      <c r="N548" s="85">
        <v>0</v>
      </c>
      <c r="O548" s="85">
        <v>0</v>
      </c>
      <c r="P548" s="85">
        <v>0</v>
      </c>
      <c r="Q548" s="85">
        <v>0</v>
      </c>
      <c r="R548" s="85">
        <v>0</v>
      </c>
      <c r="S548" s="85">
        <v>0</v>
      </c>
    </row>
    <row r="549" spans="1:19">
      <c r="A549" s="85" t="s">
        <v>985</v>
      </c>
      <c r="B549" s="86">
        <v>160726000000</v>
      </c>
      <c r="C549" s="85">
        <v>105764.984</v>
      </c>
      <c r="D549" s="85" t="s">
        <v>1113</v>
      </c>
      <c r="E549" s="85">
        <v>26328.66</v>
      </c>
      <c r="F549" s="85">
        <v>57998.832999999999</v>
      </c>
      <c r="G549" s="85">
        <v>7359.8029999999999</v>
      </c>
      <c r="H549" s="85">
        <v>9560.5720000000001</v>
      </c>
      <c r="I549" s="85">
        <v>4432.3379999999997</v>
      </c>
      <c r="J549" s="85">
        <v>0</v>
      </c>
      <c r="K549" s="85">
        <v>84.778000000000006</v>
      </c>
      <c r="L549" s="85">
        <v>0</v>
      </c>
      <c r="M549" s="85">
        <v>0</v>
      </c>
      <c r="N549" s="85">
        <v>0</v>
      </c>
      <c r="O549" s="85">
        <v>0</v>
      </c>
      <c r="P549" s="85">
        <v>0</v>
      </c>
      <c r="Q549" s="85">
        <v>0</v>
      </c>
      <c r="R549" s="85">
        <v>0</v>
      </c>
      <c r="S549" s="85">
        <v>0</v>
      </c>
    </row>
    <row r="550" spans="1:19">
      <c r="A550" s="85" t="s">
        <v>391</v>
      </c>
      <c r="B550" s="86">
        <v>162386000000</v>
      </c>
      <c r="C550" s="85">
        <v>103367.397</v>
      </c>
      <c r="D550" s="85" t="s">
        <v>1169</v>
      </c>
      <c r="E550" s="85">
        <v>36517.966999999997</v>
      </c>
      <c r="F550" s="85">
        <v>38824.769999999997</v>
      </c>
      <c r="G550" s="85">
        <v>8679.7479999999996</v>
      </c>
      <c r="H550" s="85">
        <v>0</v>
      </c>
      <c r="I550" s="85">
        <v>16779.133999999998</v>
      </c>
      <c r="J550" s="85">
        <v>2481</v>
      </c>
      <c r="K550" s="85">
        <v>84.778000000000006</v>
      </c>
      <c r="L550" s="85">
        <v>0</v>
      </c>
      <c r="M550" s="85">
        <v>0</v>
      </c>
      <c r="N550" s="85">
        <v>0</v>
      </c>
      <c r="O550" s="85">
        <v>0</v>
      </c>
      <c r="P550" s="85">
        <v>0</v>
      </c>
      <c r="Q550" s="85">
        <v>0</v>
      </c>
      <c r="R550" s="85">
        <v>0</v>
      </c>
      <c r="S550" s="85">
        <v>0</v>
      </c>
    </row>
    <row r="551" spans="1:19">
      <c r="A551" s="85" t="s">
        <v>986</v>
      </c>
      <c r="B551" s="86">
        <v>170189000000</v>
      </c>
      <c r="C551" s="85">
        <v>122326.512</v>
      </c>
      <c r="D551" s="85" t="s">
        <v>1170</v>
      </c>
      <c r="E551" s="85">
        <v>36433.633999999998</v>
      </c>
      <c r="F551" s="85">
        <v>38807.224999999999</v>
      </c>
      <c r="G551" s="85">
        <v>10199.583000000001</v>
      </c>
      <c r="H551" s="85">
        <v>0</v>
      </c>
      <c r="I551" s="85">
        <v>36801.290999999997</v>
      </c>
      <c r="J551" s="85">
        <v>0</v>
      </c>
      <c r="K551" s="85">
        <v>84.778000000000006</v>
      </c>
      <c r="L551" s="85">
        <v>0</v>
      </c>
      <c r="M551" s="85">
        <v>0</v>
      </c>
      <c r="N551" s="85">
        <v>0</v>
      </c>
      <c r="O551" s="85">
        <v>0</v>
      </c>
      <c r="P551" s="85">
        <v>0</v>
      </c>
      <c r="Q551" s="85">
        <v>0</v>
      </c>
      <c r="R551" s="85">
        <v>0</v>
      </c>
      <c r="S551" s="85">
        <v>0</v>
      </c>
    </row>
    <row r="552" spans="1:19">
      <c r="A552" s="85" t="s">
        <v>987</v>
      </c>
      <c r="B552" s="86">
        <v>189810000000</v>
      </c>
      <c r="C552" s="85">
        <v>121678.15300000001</v>
      </c>
      <c r="D552" s="85" t="s">
        <v>1086</v>
      </c>
      <c r="E552" s="85">
        <v>26328.66</v>
      </c>
      <c r="F552" s="85">
        <v>57998.832999999999</v>
      </c>
      <c r="G552" s="85">
        <v>9236.857</v>
      </c>
      <c r="H552" s="85">
        <v>0</v>
      </c>
      <c r="I552" s="85">
        <v>28029.026000000002</v>
      </c>
      <c r="J552" s="85">
        <v>0</v>
      </c>
      <c r="K552" s="85">
        <v>84.778000000000006</v>
      </c>
      <c r="L552" s="85">
        <v>0</v>
      </c>
      <c r="M552" s="85">
        <v>0</v>
      </c>
      <c r="N552" s="85">
        <v>0</v>
      </c>
      <c r="O552" s="85">
        <v>0</v>
      </c>
      <c r="P552" s="85">
        <v>0</v>
      </c>
      <c r="Q552" s="85">
        <v>0</v>
      </c>
      <c r="R552" s="85">
        <v>0</v>
      </c>
      <c r="S552" s="85">
        <v>0</v>
      </c>
    </row>
    <row r="553" spans="1:19">
      <c r="A553" s="85" t="s">
        <v>988</v>
      </c>
      <c r="B553" s="86">
        <v>183705000000</v>
      </c>
      <c r="C553" s="85">
        <v>117469.36599999999</v>
      </c>
      <c r="D553" s="85" t="s">
        <v>1171</v>
      </c>
      <c r="E553" s="85">
        <v>36517.966999999997</v>
      </c>
      <c r="F553" s="85">
        <v>38824.769999999997</v>
      </c>
      <c r="G553" s="85">
        <v>9661.3230000000003</v>
      </c>
      <c r="H553" s="85">
        <v>0</v>
      </c>
      <c r="I553" s="85">
        <v>29899.526999999998</v>
      </c>
      <c r="J553" s="85">
        <v>2481</v>
      </c>
      <c r="K553" s="85">
        <v>84.778000000000006</v>
      </c>
      <c r="L553" s="85">
        <v>0</v>
      </c>
      <c r="M553" s="85">
        <v>0</v>
      </c>
      <c r="N553" s="85">
        <v>0</v>
      </c>
      <c r="O553" s="85">
        <v>0</v>
      </c>
      <c r="P553" s="85">
        <v>0</v>
      </c>
      <c r="Q553" s="85">
        <v>0</v>
      </c>
      <c r="R553" s="85">
        <v>0</v>
      </c>
      <c r="S553" s="85">
        <v>0</v>
      </c>
    </row>
    <row r="554" spans="1:19">
      <c r="A554" s="85" t="s">
        <v>989</v>
      </c>
      <c r="B554" s="86">
        <v>165012000000</v>
      </c>
      <c r="C554" s="85">
        <v>113626.518</v>
      </c>
      <c r="D554" s="85" t="s">
        <v>1157</v>
      </c>
      <c r="E554" s="85">
        <v>36349.300999999999</v>
      </c>
      <c r="F554" s="85">
        <v>38772.135999999999</v>
      </c>
      <c r="G554" s="85">
        <v>9409.0679999999993</v>
      </c>
      <c r="H554" s="85">
        <v>0</v>
      </c>
      <c r="I554" s="85">
        <v>26530.235000000001</v>
      </c>
      <c r="J554" s="85">
        <v>2481</v>
      </c>
      <c r="K554" s="85">
        <v>84.778000000000006</v>
      </c>
      <c r="L554" s="85">
        <v>0</v>
      </c>
      <c r="M554" s="85">
        <v>0</v>
      </c>
      <c r="N554" s="85">
        <v>0</v>
      </c>
      <c r="O554" s="85">
        <v>0</v>
      </c>
      <c r="P554" s="85">
        <v>0</v>
      </c>
      <c r="Q554" s="85">
        <v>0</v>
      </c>
      <c r="R554" s="85">
        <v>0</v>
      </c>
      <c r="S554" s="85">
        <v>0</v>
      </c>
    </row>
    <row r="555" spans="1:19">
      <c r="A555" s="85" t="s">
        <v>990</v>
      </c>
      <c r="B555" s="86">
        <v>165700000000</v>
      </c>
      <c r="C555" s="85">
        <v>111208.507</v>
      </c>
      <c r="D555" s="85" t="s">
        <v>1109</v>
      </c>
      <c r="E555" s="85">
        <v>26328.66</v>
      </c>
      <c r="F555" s="85">
        <v>57998.832999999999</v>
      </c>
      <c r="G555" s="85">
        <v>7404.4250000000002</v>
      </c>
      <c r="H555" s="85">
        <v>15607.71</v>
      </c>
      <c r="I555" s="85">
        <v>3784.1010000000001</v>
      </c>
      <c r="J555" s="85">
        <v>0</v>
      </c>
      <c r="K555" s="85">
        <v>84.778000000000006</v>
      </c>
      <c r="L555" s="85">
        <v>0</v>
      </c>
      <c r="M555" s="85">
        <v>0</v>
      </c>
      <c r="N555" s="85">
        <v>0</v>
      </c>
      <c r="O555" s="85">
        <v>0</v>
      </c>
      <c r="P555" s="85">
        <v>0</v>
      </c>
      <c r="Q555" s="85">
        <v>0</v>
      </c>
      <c r="R555" s="85">
        <v>0</v>
      </c>
      <c r="S555" s="85">
        <v>0</v>
      </c>
    </row>
    <row r="556" spans="1:19">
      <c r="A556" s="85" t="s">
        <v>991</v>
      </c>
      <c r="B556" s="86">
        <v>175144000000</v>
      </c>
      <c r="C556" s="85">
        <v>116904.15700000001</v>
      </c>
      <c r="D556" s="85" t="s">
        <v>1114</v>
      </c>
      <c r="E556" s="85">
        <v>26328.66</v>
      </c>
      <c r="F556" s="85">
        <v>57998.832999999999</v>
      </c>
      <c r="G556" s="85">
        <v>7321.75</v>
      </c>
      <c r="H556" s="85">
        <v>20228.510999999999</v>
      </c>
      <c r="I556" s="85">
        <v>2460.625</v>
      </c>
      <c r="J556" s="85">
        <v>2481</v>
      </c>
      <c r="K556" s="85">
        <v>84.778000000000006</v>
      </c>
      <c r="L556" s="85">
        <v>0</v>
      </c>
      <c r="M556" s="85">
        <v>0</v>
      </c>
      <c r="N556" s="85">
        <v>0</v>
      </c>
      <c r="O556" s="85">
        <v>0</v>
      </c>
      <c r="P556" s="85">
        <v>0</v>
      </c>
      <c r="Q556" s="85">
        <v>0</v>
      </c>
      <c r="R556" s="85">
        <v>0</v>
      </c>
      <c r="S556" s="85">
        <v>0</v>
      </c>
    </row>
    <row r="557" spans="1:19">
      <c r="A557" s="85" t="s">
        <v>992</v>
      </c>
      <c r="B557" s="86">
        <v>213529000000</v>
      </c>
      <c r="C557" s="85">
        <v>156837.30799999999</v>
      </c>
      <c r="D557" s="85" t="s">
        <v>1172</v>
      </c>
      <c r="E557" s="85">
        <v>24311.728999999999</v>
      </c>
      <c r="F557" s="85">
        <v>51279.599000000002</v>
      </c>
      <c r="G557" s="85">
        <v>8163.875</v>
      </c>
      <c r="H557" s="85">
        <v>70516.324999999997</v>
      </c>
      <c r="I557" s="85">
        <v>0</v>
      </c>
      <c r="J557" s="85">
        <v>2481</v>
      </c>
      <c r="K557" s="85">
        <v>84.778000000000006</v>
      </c>
      <c r="L557" s="85">
        <v>0</v>
      </c>
      <c r="M557" s="85">
        <v>0</v>
      </c>
      <c r="N557" s="85">
        <v>0</v>
      </c>
      <c r="O557" s="85">
        <v>0</v>
      </c>
      <c r="P557" s="85">
        <v>0</v>
      </c>
      <c r="Q557" s="85">
        <v>0</v>
      </c>
      <c r="R557" s="85">
        <v>0</v>
      </c>
      <c r="S557" s="85">
        <v>0</v>
      </c>
    </row>
    <row r="558" spans="1:19">
      <c r="A558" s="85"/>
      <c r="B558" s="85"/>
      <c r="C558" s="85"/>
      <c r="D558" s="85"/>
      <c r="E558" s="85"/>
      <c r="F558" s="85"/>
      <c r="G558" s="85"/>
      <c r="H558" s="85"/>
      <c r="I558" s="85"/>
      <c r="J558" s="85"/>
      <c r="K558" s="85"/>
      <c r="L558" s="85"/>
      <c r="M558" s="85"/>
      <c r="N558" s="85"/>
      <c r="O558" s="85"/>
      <c r="P558" s="85"/>
      <c r="Q558" s="85"/>
      <c r="R558" s="85"/>
      <c r="S558" s="85"/>
    </row>
    <row r="559" spans="1:19">
      <c r="A559" s="85" t="s">
        <v>993</v>
      </c>
      <c r="B559" s="86">
        <v>2175220000000</v>
      </c>
      <c r="C559" s="85"/>
      <c r="D559" s="85"/>
      <c r="E559" s="85"/>
      <c r="F559" s="85"/>
      <c r="G559" s="85"/>
      <c r="H559" s="85"/>
      <c r="I559" s="85"/>
      <c r="J559" s="85"/>
      <c r="K559" s="85"/>
      <c r="L559" s="85">
        <v>0</v>
      </c>
      <c r="M559" s="85">
        <v>0</v>
      </c>
      <c r="N559" s="85">
        <v>0</v>
      </c>
      <c r="O559" s="85">
        <v>0</v>
      </c>
      <c r="P559" s="85">
        <v>0</v>
      </c>
      <c r="Q559" s="85">
        <v>0</v>
      </c>
      <c r="R559" s="85">
        <v>0</v>
      </c>
      <c r="S559" s="85">
        <v>0</v>
      </c>
    </row>
    <row r="560" spans="1:19">
      <c r="A560" s="85" t="s">
        <v>994</v>
      </c>
      <c r="B560" s="86">
        <v>160726000000</v>
      </c>
      <c r="C560" s="85">
        <v>103367.397</v>
      </c>
      <c r="D560" s="85"/>
      <c r="E560" s="85">
        <v>24311.728999999999</v>
      </c>
      <c r="F560" s="85">
        <v>38772.135999999999</v>
      </c>
      <c r="G560" s="85">
        <v>7321.75</v>
      </c>
      <c r="H560" s="85">
        <v>0</v>
      </c>
      <c r="I560" s="85">
        <v>0</v>
      </c>
      <c r="J560" s="85">
        <v>0</v>
      </c>
      <c r="K560" s="85">
        <v>84.778000000000006</v>
      </c>
      <c r="L560" s="85">
        <v>0</v>
      </c>
      <c r="M560" s="85">
        <v>0</v>
      </c>
      <c r="N560" s="85">
        <v>0</v>
      </c>
      <c r="O560" s="85">
        <v>0</v>
      </c>
      <c r="P560" s="85">
        <v>0</v>
      </c>
      <c r="Q560" s="85">
        <v>0</v>
      </c>
      <c r="R560" s="85">
        <v>0</v>
      </c>
      <c r="S560" s="85">
        <v>0</v>
      </c>
    </row>
    <row r="561" spans="1:19">
      <c r="A561" s="85" t="s">
        <v>995</v>
      </c>
      <c r="B561" s="86">
        <v>222900000000</v>
      </c>
      <c r="C561" s="85">
        <v>161470.47399999999</v>
      </c>
      <c r="D561" s="85"/>
      <c r="E561" s="85">
        <v>36517.966999999997</v>
      </c>
      <c r="F561" s="85">
        <v>57998.832999999999</v>
      </c>
      <c r="G561" s="85">
        <v>10199.583000000001</v>
      </c>
      <c r="H561" s="85">
        <v>70516.324999999997</v>
      </c>
      <c r="I561" s="85">
        <v>36801.290999999997</v>
      </c>
      <c r="J561" s="85">
        <v>2481</v>
      </c>
      <c r="K561" s="85">
        <v>84.778000000000006</v>
      </c>
      <c r="L561" s="85">
        <v>0</v>
      </c>
      <c r="M561" s="85">
        <v>0</v>
      </c>
      <c r="N561" s="85">
        <v>0</v>
      </c>
      <c r="O561" s="85">
        <v>0</v>
      </c>
      <c r="P561" s="85">
        <v>0</v>
      </c>
      <c r="Q561" s="85">
        <v>0</v>
      </c>
      <c r="R561" s="85">
        <v>0</v>
      </c>
      <c r="S561" s="85">
        <v>0</v>
      </c>
    </row>
    <row r="562" spans="1:19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77"/>
      <c r="B563" s="85" t="s">
        <v>1024</v>
      </c>
      <c r="C563" s="85" t="s">
        <v>1025</v>
      </c>
      <c r="D563" s="85" t="s">
        <v>271</v>
      </c>
      <c r="E563" s="85" t="s">
        <v>220</v>
      </c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85" t="s">
        <v>1026</v>
      </c>
      <c r="B564" s="85">
        <v>43347.06</v>
      </c>
      <c r="C564" s="85">
        <v>12632.34</v>
      </c>
      <c r="D564" s="85">
        <v>0</v>
      </c>
      <c r="E564" s="85">
        <v>55979.4</v>
      </c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85" t="s">
        <v>1027</v>
      </c>
      <c r="B565" s="85">
        <v>10.8</v>
      </c>
      <c r="C565" s="85">
        <v>3.15</v>
      </c>
      <c r="D565" s="85">
        <v>0</v>
      </c>
      <c r="E565" s="85">
        <v>13.95</v>
      </c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85" t="s">
        <v>1028</v>
      </c>
      <c r="B566" s="85">
        <v>10.96</v>
      </c>
      <c r="C566" s="85">
        <v>3.2</v>
      </c>
      <c r="D566" s="85">
        <v>0</v>
      </c>
      <c r="E566" s="85">
        <v>14.16</v>
      </c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5"/>
  <dimension ref="A1:S566"/>
  <sheetViews>
    <sheetView workbookViewId="0"/>
  </sheetViews>
  <sheetFormatPr defaultRowHeight="10.5"/>
  <cols>
    <col min="1" max="1" width="38.6640625" style="76" customWidth="1"/>
    <col min="2" max="2" width="32.5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9" width="38.33203125" style="76" customWidth="1"/>
    <col min="10" max="10" width="46.1640625" style="76" customWidth="1"/>
    <col min="11" max="11" width="36.5" style="76" customWidth="1"/>
    <col min="12" max="12" width="4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4.83203125" style="76" customWidth="1"/>
    <col min="18" max="18" width="42.6640625" style="76" customWidth="1"/>
    <col min="19" max="19" width="48.1640625" style="76" customWidth="1"/>
    <col min="20" max="27" width="9.33203125" style="76" customWidth="1"/>
    <col min="28" max="16384" width="9.33203125" style="76"/>
  </cols>
  <sheetData>
    <row r="1" spans="1:19">
      <c r="A1" s="77"/>
      <c r="B1" s="85" t="s">
        <v>423</v>
      </c>
      <c r="C1" s="85" t="s">
        <v>424</v>
      </c>
      <c r="D1" s="85" t="s">
        <v>425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5" t="s">
        <v>426</v>
      </c>
      <c r="B2" s="85">
        <v>4206.1400000000003</v>
      </c>
      <c r="C2" s="85">
        <v>1047.98</v>
      </c>
      <c r="D2" s="85">
        <v>1063.93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5" t="s">
        <v>427</v>
      </c>
      <c r="B3" s="85">
        <v>4206.1400000000003</v>
      </c>
      <c r="C3" s="85">
        <v>1047.98</v>
      </c>
      <c r="D3" s="85">
        <v>1063.93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5" t="s">
        <v>428</v>
      </c>
      <c r="B4" s="85">
        <v>10127.620000000001</v>
      </c>
      <c r="C4" s="85">
        <v>2523.33</v>
      </c>
      <c r="D4" s="85">
        <v>2561.7600000000002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5" t="s">
        <v>429</v>
      </c>
      <c r="B5" s="85">
        <v>10127.620000000001</v>
      </c>
      <c r="C5" s="85">
        <v>2523.33</v>
      </c>
      <c r="D5" s="85">
        <v>2561.7600000000002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7"/>
      <c r="B7" s="85" t="s">
        <v>430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5" t="s">
        <v>431</v>
      </c>
      <c r="B8" s="85">
        <v>4013.59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5" t="s">
        <v>432</v>
      </c>
      <c r="B9" s="85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5" t="s">
        <v>433</v>
      </c>
      <c r="B10" s="85">
        <v>60.2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7"/>
      <c r="B12" s="85" t="s">
        <v>434</v>
      </c>
      <c r="C12" s="85" t="s">
        <v>435</v>
      </c>
      <c r="D12" s="85" t="s">
        <v>436</v>
      </c>
      <c r="E12" s="85" t="s">
        <v>437</v>
      </c>
      <c r="F12" s="85" t="s">
        <v>438</v>
      </c>
      <c r="G12" s="85" t="s">
        <v>439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5" t="s">
        <v>336</v>
      </c>
      <c r="B13" s="85">
        <v>475.41</v>
      </c>
      <c r="C13" s="85">
        <v>893.53</v>
      </c>
      <c r="D13" s="85">
        <v>0</v>
      </c>
      <c r="E13" s="85">
        <v>0</v>
      </c>
      <c r="F13" s="85">
        <v>0</v>
      </c>
      <c r="G13" s="85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5" t="s">
        <v>337</v>
      </c>
      <c r="B14" s="85">
        <v>179.49</v>
      </c>
      <c r="C14" s="85">
        <v>0</v>
      </c>
      <c r="D14" s="85">
        <v>0</v>
      </c>
      <c r="E14" s="85">
        <v>0</v>
      </c>
      <c r="F14" s="85">
        <v>0</v>
      </c>
      <c r="G14" s="85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5" t="s">
        <v>345</v>
      </c>
      <c r="B15" s="85">
        <v>628.34</v>
      </c>
      <c r="C15" s="85">
        <v>0</v>
      </c>
      <c r="D15" s="85">
        <v>0</v>
      </c>
      <c r="E15" s="85">
        <v>0</v>
      </c>
      <c r="F15" s="85">
        <v>0</v>
      </c>
      <c r="G15" s="85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5" t="s">
        <v>346</v>
      </c>
      <c r="B16" s="85">
        <v>38.909999999999997</v>
      </c>
      <c r="C16" s="85">
        <v>0</v>
      </c>
      <c r="D16" s="85">
        <v>0</v>
      </c>
      <c r="E16" s="85">
        <v>0</v>
      </c>
      <c r="F16" s="85">
        <v>0</v>
      </c>
      <c r="G16" s="85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5" t="s">
        <v>347</v>
      </c>
      <c r="B17" s="85">
        <v>812.22</v>
      </c>
      <c r="C17" s="85">
        <v>189.48</v>
      </c>
      <c r="D17" s="85">
        <v>0</v>
      </c>
      <c r="E17" s="85">
        <v>0</v>
      </c>
      <c r="F17" s="85">
        <v>0</v>
      </c>
      <c r="G17" s="85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5" t="s">
        <v>348</v>
      </c>
      <c r="B18" s="85">
        <v>0</v>
      </c>
      <c r="C18" s="85">
        <v>0</v>
      </c>
      <c r="D18" s="85">
        <v>0</v>
      </c>
      <c r="E18" s="85">
        <v>0</v>
      </c>
      <c r="F18" s="85">
        <v>0</v>
      </c>
      <c r="G18" s="85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5" t="s">
        <v>349</v>
      </c>
      <c r="B19" s="85">
        <v>223.09</v>
      </c>
      <c r="C19" s="85">
        <v>0</v>
      </c>
      <c r="D19" s="85">
        <v>0</v>
      </c>
      <c r="E19" s="85">
        <v>0</v>
      </c>
      <c r="F19" s="85">
        <v>0</v>
      </c>
      <c r="G19" s="85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5" t="s">
        <v>350</v>
      </c>
      <c r="B20" s="85">
        <v>2.67</v>
      </c>
      <c r="C20" s="85">
        <v>0</v>
      </c>
      <c r="D20" s="85">
        <v>0</v>
      </c>
      <c r="E20" s="85">
        <v>0</v>
      </c>
      <c r="F20" s="85">
        <v>0</v>
      </c>
      <c r="G20" s="85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5" t="s">
        <v>351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5" t="s">
        <v>352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5" t="s">
        <v>331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5" t="s">
        <v>353</v>
      </c>
      <c r="B24" s="85">
        <v>0</v>
      </c>
      <c r="C24" s="85">
        <v>762.99</v>
      </c>
      <c r="D24" s="85">
        <v>0</v>
      </c>
      <c r="E24" s="85">
        <v>0</v>
      </c>
      <c r="F24" s="85">
        <v>0</v>
      </c>
      <c r="G24" s="85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5" t="s">
        <v>354</v>
      </c>
      <c r="B25" s="85">
        <v>0</v>
      </c>
      <c r="C25" s="85">
        <v>0</v>
      </c>
      <c r="D25" s="85">
        <v>0</v>
      </c>
      <c r="E25" s="85">
        <v>0</v>
      </c>
      <c r="F25" s="85">
        <v>0</v>
      </c>
      <c r="G25" s="85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5" t="s">
        <v>355</v>
      </c>
      <c r="B26" s="85">
        <v>0</v>
      </c>
      <c r="C26" s="85">
        <v>0</v>
      </c>
      <c r="D26" s="85">
        <v>0</v>
      </c>
      <c r="E26" s="85">
        <v>0</v>
      </c>
      <c r="F26" s="85">
        <v>0</v>
      </c>
      <c r="G26" s="85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5"/>
      <c r="B27" s="85"/>
      <c r="C27" s="85"/>
      <c r="D27" s="85"/>
      <c r="E27" s="85"/>
      <c r="F27" s="85"/>
      <c r="G27" s="85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5" t="s">
        <v>356</v>
      </c>
      <c r="B28" s="85">
        <v>2360.14</v>
      </c>
      <c r="C28" s="85">
        <v>1846.01</v>
      </c>
      <c r="D28" s="85">
        <v>0</v>
      </c>
      <c r="E28" s="85">
        <v>0</v>
      </c>
      <c r="F28" s="85">
        <v>0</v>
      </c>
      <c r="G28" s="85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7"/>
      <c r="B30" s="85" t="s">
        <v>430</v>
      </c>
      <c r="C30" s="85" t="s">
        <v>199</v>
      </c>
      <c r="D30" s="85" t="s">
        <v>440</v>
      </c>
      <c r="E30" s="85" t="s">
        <v>441</v>
      </c>
      <c r="F30" s="85" t="s">
        <v>442</v>
      </c>
      <c r="G30" s="85" t="s">
        <v>443</v>
      </c>
      <c r="H30" s="85" t="s">
        <v>444</v>
      </c>
      <c r="I30" s="85" t="s">
        <v>445</v>
      </c>
      <c r="J30" s="85" t="s">
        <v>446</v>
      </c>
      <c r="K30"/>
      <c r="L30"/>
      <c r="M30"/>
      <c r="N30"/>
      <c r="O30"/>
      <c r="P30"/>
      <c r="Q30"/>
      <c r="R30"/>
      <c r="S30"/>
    </row>
    <row r="31" spans="1:19">
      <c r="A31" s="85" t="s">
        <v>449</v>
      </c>
      <c r="B31" s="85">
        <v>150.51</v>
      </c>
      <c r="C31" s="85" t="s">
        <v>448</v>
      </c>
      <c r="D31" s="85">
        <v>504.62</v>
      </c>
      <c r="E31" s="85">
        <v>1</v>
      </c>
      <c r="F31" s="85">
        <v>32.700000000000003</v>
      </c>
      <c r="G31" s="85">
        <v>9.82</v>
      </c>
      <c r="H31" s="85">
        <v>5.38</v>
      </c>
      <c r="I31" s="85"/>
      <c r="J31" s="85">
        <v>0</v>
      </c>
      <c r="K31"/>
      <c r="L31"/>
      <c r="M31"/>
      <c r="N31"/>
      <c r="O31"/>
      <c r="P31"/>
      <c r="Q31"/>
      <c r="R31"/>
      <c r="S31"/>
    </row>
    <row r="32" spans="1:19">
      <c r="A32" s="85" t="s">
        <v>469</v>
      </c>
      <c r="B32" s="85">
        <v>125.42</v>
      </c>
      <c r="C32" s="85" t="s">
        <v>448</v>
      </c>
      <c r="D32" s="85">
        <v>344.05</v>
      </c>
      <c r="E32" s="85">
        <v>1</v>
      </c>
      <c r="F32" s="85">
        <v>18.39</v>
      </c>
      <c r="G32" s="85">
        <v>2.62</v>
      </c>
      <c r="H32" s="85">
        <v>5.38</v>
      </c>
      <c r="I32" s="85"/>
      <c r="J32" s="85">
        <v>0</v>
      </c>
      <c r="K32"/>
      <c r="L32"/>
      <c r="M32"/>
      <c r="N32"/>
      <c r="O32"/>
      <c r="P32"/>
      <c r="Q32"/>
      <c r="R32"/>
      <c r="S32"/>
    </row>
    <row r="33" spans="1:19">
      <c r="A33" s="85" t="s">
        <v>485</v>
      </c>
      <c r="B33" s="85">
        <v>125.42</v>
      </c>
      <c r="C33" s="85" t="s">
        <v>448</v>
      </c>
      <c r="D33" s="85">
        <v>344.05</v>
      </c>
      <c r="E33" s="85">
        <v>1</v>
      </c>
      <c r="F33" s="85">
        <v>18.39</v>
      </c>
      <c r="G33" s="85">
        <v>2.62</v>
      </c>
      <c r="H33" s="85">
        <v>5.38</v>
      </c>
      <c r="I33" s="85"/>
      <c r="J33" s="85">
        <v>0</v>
      </c>
      <c r="K33"/>
      <c r="L33"/>
      <c r="M33"/>
      <c r="N33"/>
      <c r="O33"/>
      <c r="P33"/>
      <c r="Q33"/>
      <c r="R33"/>
      <c r="S33"/>
    </row>
    <row r="34" spans="1:19">
      <c r="A34" s="85" t="s">
        <v>501</v>
      </c>
      <c r="B34" s="85">
        <v>125.42</v>
      </c>
      <c r="C34" s="85" t="s">
        <v>448</v>
      </c>
      <c r="D34" s="85">
        <v>344.05</v>
      </c>
      <c r="E34" s="85">
        <v>1</v>
      </c>
      <c r="F34" s="85">
        <v>18.39</v>
      </c>
      <c r="G34" s="85">
        <v>2.62</v>
      </c>
      <c r="H34" s="85">
        <v>5.38</v>
      </c>
      <c r="I34" s="85"/>
      <c r="J34" s="85">
        <v>0</v>
      </c>
      <c r="K34"/>
      <c r="L34"/>
      <c r="M34"/>
      <c r="N34"/>
      <c r="O34"/>
      <c r="P34"/>
      <c r="Q34"/>
      <c r="R34"/>
      <c r="S34"/>
    </row>
    <row r="35" spans="1:19">
      <c r="A35" s="85" t="s">
        <v>462</v>
      </c>
      <c r="B35" s="85">
        <v>15.05</v>
      </c>
      <c r="C35" s="85" t="s">
        <v>463</v>
      </c>
      <c r="D35" s="85">
        <v>50.46</v>
      </c>
      <c r="E35" s="85">
        <v>1</v>
      </c>
      <c r="F35" s="85">
        <v>6.13</v>
      </c>
      <c r="G35" s="85">
        <v>0</v>
      </c>
      <c r="H35" s="85">
        <v>0</v>
      </c>
      <c r="I35" s="85"/>
      <c r="J35" s="85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5" t="s">
        <v>478</v>
      </c>
      <c r="B36" s="85">
        <v>15.05</v>
      </c>
      <c r="C36" s="85" t="s">
        <v>463</v>
      </c>
      <c r="D36" s="85">
        <v>41.29</v>
      </c>
      <c r="E36" s="85">
        <v>1</v>
      </c>
      <c r="F36" s="85">
        <v>5.0199999999999996</v>
      </c>
      <c r="G36" s="85">
        <v>0</v>
      </c>
      <c r="H36" s="85">
        <v>0</v>
      </c>
      <c r="I36" s="85"/>
      <c r="J36" s="85">
        <v>0</v>
      </c>
      <c r="K36"/>
      <c r="L36"/>
      <c r="M36"/>
      <c r="N36"/>
      <c r="O36"/>
      <c r="P36"/>
      <c r="Q36"/>
      <c r="R36"/>
      <c r="S36"/>
    </row>
    <row r="37" spans="1:19">
      <c r="A37" s="85" t="s">
        <v>494</v>
      </c>
      <c r="B37" s="85">
        <v>15.05</v>
      </c>
      <c r="C37" s="85" t="s">
        <v>463</v>
      </c>
      <c r="D37" s="85">
        <v>41.29</v>
      </c>
      <c r="E37" s="85">
        <v>1</v>
      </c>
      <c r="F37" s="85">
        <v>5.0199999999999996</v>
      </c>
      <c r="G37" s="85">
        <v>0</v>
      </c>
      <c r="H37" s="85">
        <v>0</v>
      </c>
      <c r="I37" s="85"/>
      <c r="J37" s="85">
        <v>0</v>
      </c>
      <c r="K37"/>
      <c r="L37"/>
      <c r="M37"/>
      <c r="N37"/>
      <c r="O37"/>
      <c r="P37"/>
      <c r="Q37"/>
      <c r="R37"/>
      <c r="S37"/>
    </row>
    <row r="38" spans="1:19">
      <c r="A38" s="85" t="s">
        <v>510</v>
      </c>
      <c r="B38" s="85">
        <v>15.05</v>
      </c>
      <c r="C38" s="85" t="s">
        <v>463</v>
      </c>
      <c r="D38" s="85">
        <v>41.29</v>
      </c>
      <c r="E38" s="85">
        <v>1</v>
      </c>
      <c r="F38" s="85">
        <v>5.0199999999999996</v>
      </c>
      <c r="G38" s="85">
        <v>0</v>
      </c>
      <c r="H38" s="85">
        <v>0</v>
      </c>
      <c r="I38" s="85"/>
      <c r="J38" s="85">
        <v>0</v>
      </c>
      <c r="K38"/>
      <c r="L38"/>
      <c r="M38"/>
      <c r="N38"/>
      <c r="O38"/>
      <c r="P38"/>
      <c r="Q38"/>
      <c r="R38"/>
      <c r="S38"/>
    </row>
    <row r="39" spans="1:19">
      <c r="A39" s="85" t="s">
        <v>460</v>
      </c>
      <c r="B39" s="85">
        <v>32.61</v>
      </c>
      <c r="C39" s="85" t="s">
        <v>448</v>
      </c>
      <c r="D39" s="85">
        <v>109.33</v>
      </c>
      <c r="E39" s="85">
        <v>1</v>
      </c>
      <c r="F39" s="85">
        <v>13.29</v>
      </c>
      <c r="G39" s="85">
        <v>1.64</v>
      </c>
      <c r="H39" s="85">
        <v>12.9</v>
      </c>
      <c r="I39" s="85">
        <v>2.96</v>
      </c>
      <c r="J39" s="85">
        <v>77.16</v>
      </c>
      <c r="K39"/>
      <c r="L39"/>
      <c r="M39"/>
      <c r="N39"/>
      <c r="O39"/>
      <c r="P39"/>
      <c r="Q39"/>
      <c r="R39"/>
      <c r="S39"/>
    </row>
    <row r="40" spans="1:19">
      <c r="A40" s="85" t="s">
        <v>464</v>
      </c>
      <c r="B40" s="85">
        <v>32.61</v>
      </c>
      <c r="C40" s="85" t="s">
        <v>448</v>
      </c>
      <c r="D40" s="85">
        <v>109.33</v>
      </c>
      <c r="E40" s="85">
        <v>1</v>
      </c>
      <c r="F40" s="85">
        <v>13.29</v>
      </c>
      <c r="G40" s="85">
        <v>1.65</v>
      </c>
      <c r="H40" s="85">
        <v>9.6999999999999993</v>
      </c>
      <c r="I40" s="85">
        <v>2.96</v>
      </c>
      <c r="J40" s="85">
        <v>11.5</v>
      </c>
      <c r="K40"/>
      <c r="L40"/>
      <c r="M40"/>
      <c r="N40"/>
      <c r="O40"/>
      <c r="P40"/>
      <c r="Q40"/>
      <c r="R40"/>
      <c r="S40"/>
    </row>
    <row r="41" spans="1:19">
      <c r="A41" s="85" t="s">
        <v>451</v>
      </c>
      <c r="B41" s="85">
        <v>163.06</v>
      </c>
      <c r="C41" s="85" t="s">
        <v>448</v>
      </c>
      <c r="D41" s="85">
        <v>546.70000000000005</v>
      </c>
      <c r="E41" s="85">
        <v>1</v>
      </c>
      <c r="F41" s="85">
        <v>94.02</v>
      </c>
      <c r="G41" s="85">
        <v>14.83</v>
      </c>
      <c r="H41" s="85">
        <v>11.84</v>
      </c>
      <c r="I41" s="85">
        <v>3.08</v>
      </c>
      <c r="J41" s="85">
        <v>15.4</v>
      </c>
      <c r="K41"/>
      <c r="L41"/>
      <c r="M41"/>
      <c r="N41"/>
      <c r="O41"/>
      <c r="P41"/>
      <c r="Q41"/>
      <c r="R41"/>
      <c r="S41"/>
    </row>
    <row r="42" spans="1:19">
      <c r="A42" s="85" t="s">
        <v>465</v>
      </c>
      <c r="B42" s="85">
        <v>130.44</v>
      </c>
      <c r="C42" s="85" t="s">
        <v>448</v>
      </c>
      <c r="D42" s="85">
        <v>437.33</v>
      </c>
      <c r="E42" s="85">
        <v>1</v>
      </c>
      <c r="F42" s="85">
        <v>53.14</v>
      </c>
      <c r="G42" s="85">
        <v>6.58</v>
      </c>
      <c r="H42" s="85">
        <v>11.84</v>
      </c>
      <c r="I42" s="85">
        <v>13.04</v>
      </c>
      <c r="J42" s="85">
        <v>12.9</v>
      </c>
      <c r="K42"/>
      <c r="L42"/>
      <c r="M42"/>
      <c r="N42"/>
      <c r="O42"/>
      <c r="P42"/>
      <c r="Q42"/>
      <c r="R42"/>
      <c r="S42"/>
    </row>
    <row r="43" spans="1:19">
      <c r="A43" s="85" t="s">
        <v>466</v>
      </c>
      <c r="B43" s="85">
        <v>20.07</v>
      </c>
      <c r="C43" s="85" t="s">
        <v>448</v>
      </c>
      <c r="D43" s="85">
        <v>67.28</v>
      </c>
      <c r="E43" s="85">
        <v>1</v>
      </c>
      <c r="F43" s="85">
        <v>35.770000000000003</v>
      </c>
      <c r="G43" s="85">
        <v>0</v>
      </c>
      <c r="H43" s="85">
        <v>6.46</v>
      </c>
      <c r="I43" s="85"/>
      <c r="J43" s="85">
        <v>0</v>
      </c>
      <c r="K43"/>
      <c r="L43"/>
      <c r="M43"/>
      <c r="N43"/>
      <c r="O43"/>
      <c r="P43"/>
      <c r="Q43"/>
      <c r="R43"/>
      <c r="S43"/>
    </row>
    <row r="44" spans="1:19">
      <c r="A44" s="85" t="s">
        <v>483</v>
      </c>
      <c r="B44" s="85">
        <v>20.07</v>
      </c>
      <c r="C44" s="85" t="s">
        <v>448</v>
      </c>
      <c r="D44" s="85">
        <v>55.05</v>
      </c>
      <c r="E44" s="85">
        <v>1</v>
      </c>
      <c r="F44" s="85">
        <v>29.26</v>
      </c>
      <c r="G44" s="85">
        <v>0</v>
      </c>
      <c r="H44" s="85">
        <v>6.46</v>
      </c>
      <c r="I44" s="85"/>
      <c r="J44" s="85">
        <v>0</v>
      </c>
      <c r="K44"/>
      <c r="L44"/>
      <c r="M44"/>
      <c r="N44"/>
      <c r="O44"/>
      <c r="P44"/>
      <c r="Q44"/>
      <c r="R44"/>
      <c r="S44"/>
    </row>
    <row r="45" spans="1:19">
      <c r="A45" s="85" t="s">
        <v>499</v>
      </c>
      <c r="B45" s="85">
        <v>20.07</v>
      </c>
      <c r="C45" s="85" t="s">
        <v>448</v>
      </c>
      <c r="D45" s="85">
        <v>55.05</v>
      </c>
      <c r="E45" s="85">
        <v>1</v>
      </c>
      <c r="F45" s="85">
        <v>29.26</v>
      </c>
      <c r="G45" s="85">
        <v>0</v>
      </c>
      <c r="H45" s="85">
        <v>6.46</v>
      </c>
      <c r="I45" s="85"/>
      <c r="J45" s="85">
        <v>0</v>
      </c>
      <c r="K45"/>
      <c r="L45"/>
      <c r="M45"/>
      <c r="N45"/>
      <c r="O45"/>
      <c r="P45"/>
      <c r="Q45"/>
      <c r="R45"/>
      <c r="S45"/>
    </row>
    <row r="46" spans="1:19">
      <c r="A46" s="85" t="s">
        <v>515</v>
      </c>
      <c r="B46" s="85">
        <v>20.07</v>
      </c>
      <c r="C46" s="85" t="s">
        <v>448</v>
      </c>
      <c r="D46" s="85">
        <v>55.05</v>
      </c>
      <c r="E46" s="85">
        <v>1</v>
      </c>
      <c r="F46" s="85">
        <v>29.26</v>
      </c>
      <c r="G46" s="85">
        <v>0</v>
      </c>
      <c r="H46" s="85">
        <v>6.46</v>
      </c>
      <c r="I46" s="85"/>
      <c r="J46" s="85">
        <v>0</v>
      </c>
      <c r="K46"/>
      <c r="L46"/>
      <c r="M46"/>
      <c r="N46"/>
      <c r="O46"/>
      <c r="P46"/>
      <c r="Q46"/>
      <c r="R46"/>
      <c r="S46"/>
    </row>
    <row r="47" spans="1:19">
      <c r="A47" s="85" t="s">
        <v>467</v>
      </c>
      <c r="B47" s="85">
        <v>12.54</v>
      </c>
      <c r="C47" s="85" t="s">
        <v>448</v>
      </c>
      <c r="D47" s="85">
        <v>42.05</v>
      </c>
      <c r="E47" s="85">
        <v>1</v>
      </c>
      <c r="F47" s="85">
        <v>5.1100000000000003</v>
      </c>
      <c r="G47" s="85">
        <v>0</v>
      </c>
      <c r="H47" s="85">
        <v>8.6</v>
      </c>
      <c r="I47" s="85"/>
      <c r="J47" s="85">
        <v>0</v>
      </c>
      <c r="K47"/>
      <c r="L47"/>
      <c r="M47"/>
      <c r="N47"/>
      <c r="O47"/>
      <c r="P47"/>
      <c r="Q47"/>
      <c r="R47"/>
      <c r="S47"/>
    </row>
    <row r="48" spans="1:19">
      <c r="A48" s="85" t="s">
        <v>482</v>
      </c>
      <c r="B48" s="85">
        <v>12.54</v>
      </c>
      <c r="C48" s="85" t="s">
        <v>448</v>
      </c>
      <c r="D48" s="85">
        <v>34.409999999999997</v>
      </c>
      <c r="E48" s="85">
        <v>1</v>
      </c>
      <c r="F48" s="85">
        <v>4.18</v>
      </c>
      <c r="G48" s="85">
        <v>0</v>
      </c>
      <c r="H48" s="85">
        <v>8.6</v>
      </c>
      <c r="I48" s="85"/>
      <c r="J48" s="85">
        <v>0</v>
      </c>
      <c r="K48"/>
      <c r="L48"/>
      <c r="M48"/>
      <c r="N48"/>
      <c r="O48"/>
      <c r="P48"/>
      <c r="Q48"/>
      <c r="R48"/>
      <c r="S48"/>
    </row>
    <row r="49" spans="1:19">
      <c r="A49" s="85" t="s">
        <v>498</v>
      </c>
      <c r="B49" s="85">
        <v>12.54</v>
      </c>
      <c r="C49" s="85" t="s">
        <v>448</v>
      </c>
      <c r="D49" s="85">
        <v>34.409999999999997</v>
      </c>
      <c r="E49" s="85">
        <v>1</v>
      </c>
      <c r="F49" s="85">
        <v>4.18</v>
      </c>
      <c r="G49" s="85">
        <v>0</v>
      </c>
      <c r="H49" s="85">
        <v>8.6</v>
      </c>
      <c r="I49" s="85"/>
      <c r="J49" s="85">
        <v>0</v>
      </c>
      <c r="K49"/>
      <c r="L49"/>
      <c r="M49"/>
      <c r="N49"/>
      <c r="O49"/>
      <c r="P49"/>
      <c r="Q49"/>
      <c r="R49"/>
      <c r="S49"/>
    </row>
    <row r="50" spans="1:19">
      <c r="A50" s="85" t="s">
        <v>514</v>
      </c>
      <c r="B50" s="85">
        <v>12.54</v>
      </c>
      <c r="C50" s="85" t="s">
        <v>448</v>
      </c>
      <c r="D50" s="85">
        <v>34.409999999999997</v>
      </c>
      <c r="E50" s="85">
        <v>1</v>
      </c>
      <c r="F50" s="85">
        <v>4.18</v>
      </c>
      <c r="G50" s="85">
        <v>0</v>
      </c>
      <c r="H50" s="85">
        <v>8.6</v>
      </c>
      <c r="I50" s="85"/>
      <c r="J50" s="85">
        <v>0</v>
      </c>
      <c r="K50"/>
      <c r="L50"/>
      <c r="M50"/>
      <c r="N50"/>
      <c r="O50"/>
      <c r="P50"/>
      <c r="Q50"/>
      <c r="R50"/>
      <c r="S50"/>
    </row>
    <row r="51" spans="1:19">
      <c r="A51" s="85" t="s">
        <v>455</v>
      </c>
      <c r="B51" s="85">
        <v>32.61</v>
      </c>
      <c r="C51" s="85" t="s">
        <v>448</v>
      </c>
      <c r="D51" s="85">
        <v>109.34</v>
      </c>
      <c r="E51" s="85">
        <v>1</v>
      </c>
      <c r="F51" s="85">
        <v>13.29</v>
      </c>
      <c r="G51" s="85">
        <v>1.64</v>
      </c>
      <c r="H51" s="85">
        <v>11.84</v>
      </c>
      <c r="I51" s="85">
        <v>23.41</v>
      </c>
      <c r="J51" s="85">
        <v>14.3</v>
      </c>
      <c r="K51"/>
      <c r="L51"/>
      <c r="M51"/>
      <c r="N51"/>
      <c r="O51"/>
      <c r="P51"/>
      <c r="Q51"/>
      <c r="R51"/>
      <c r="S51"/>
    </row>
    <row r="52" spans="1:19">
      <c r="A52" s="85" t="s">
        <v>456</v>
      </c>
      <c r="B52" s="85">
        <v>32.61</v>
      </c>
      <c r="C52" s="85" t="s">
        <v>448</v>
      </c>
      <c r="D52" s="85">
        <v>109.34</v>
      </c>
      <c r="E52" s="85">
        <v>1</v>
      </c>
      <c r="F52" s="85">
        <v>13.29</v>
      </c>
      <c r="G52" s="85">
        <v>1.64</v>
      </c>
      <c r="H52" s="85">
        <v>11.84</v>
      </c>
      <c r="I52" s="85">
        <v>23.41</v>
      </c>
      <c r="J52" s="85">
        <v>14.3</v>
      </c>
      <c r="K52"/>
      <c r="L52"/>
      <c r="M52"/>
      <c r="N52"/>
      <c r="O52"/>
      <c r="P52"/>
      <c r="Q52"/>
      <c r="R52"/>
      <c r="S52"/>
    </row>
    <row r="53" spans="1:19">
      <c r="A53" s="85" t="s">
        <v>457</v>
      </c>
      <c r="B53" s="85">
        <v>32.61</v>
      </c>
      <c r="C53" s="85" t="s">
        <v>448</v>
      </c>
      <c r="D53" s="85">
        <v>109.34</v>
      </c>
      <c r="E53" s="85">
        <v>1</v>
      </c>
      <c r="F53" s="85">
        <v>13.29</v>
      </c>
      <c r="G53" s="85">
        <v>1.65</v>
      </c>
      <c r="H53" s="85">
        <v>11.84</v>
      </c>
      <c r="I53" s="85">
        <v>23.41</v>
      </c>
      <c r="J53" s="85">
        <v>14.3</v>
      </c>
      <c r="K53"/>
      <c r="L53"/>
      <c r="M53"/>
      <c r="N53"/>
      <c r="O53"/>
      <c r="P53"/>
      <c r="Q53"/>
      <c r="R53"/>
      <c r="S53"/>
    </row>
    <row r="54" spans="1:19">
      <c r="A54" s="85" t="s">
        <v>458</v>
      </c>
      <c r="B54" s="85">
        <v>32.61</v>
      </c>
      <c r="C54" s="85" t="s">
        <v>448</v>
      </c>
      <c r="D54" s="85">
        <v>109.33</v>
      </c>
      <c r="E54" s="85">
        <v>1</v>
      </c>
      <c r="F54" s="85">
        <v>13.29</v>
      </c>
      <c r="G54" s="85">
        <v>1.65</v>
      </c>
      <c r="H54" s="85">
        <v>11.84</v>
      </c>
      <c r="I54" s="85">
        <v>23.41</v>
      </c>
      <c r="J54" s="85">
        <v>14.3</v>
      </c>
      <c r="K54"/>
      <c r="L54"/>
      <c r="M54"/>
      <c r="N54"/>
      <c r="O54"/>
      <c r="P54"/>
      <c r="Q54"/>
      <c r="R54"/>
      <c r="S54"/>
    </row>
    <row r="55" spans="1:19">
      <c r="A55" s="85" t="s">
        <v>459</v>
      </c>
      <c r="B55" s="85">
        <v>32.61</v>
      </c>
      <c r="C55" s="85" t="s">
        <v>448</v>
      </c>
      <c r="D55" s="85">
        <v>109.33</v>
      </c>
      <c r="E55" s="85">
        <v>1</v>
      </c>
      <c r="F55" s="85">
        <v>13.29</v>
      </c>
      <c r="G55" s="85">
        <v>1.64</v>
      </c>
      <c r="H55" s="85">
        <v>11.84</v>
      </c>
      <c r="I55" s="85">
        <v>23.41</v>
      </c>
      <c r="J55" s="85">
        <v>14.3</v>
      </c>
      <c r="K55"/>
      <c r="L55"/>
      <c r="M55"/>
      <c r="N55"/>
      <c r="O55"/>
      <c r="P55"/>
      <c r="Q55"/>
      <c r="R55"/>
      <c r="S55"/>
    </row>
    <row r="56" spans="1:19">
      <c r="A56" s="85" t="s">
        <v>471</v>
      </c>
      <c r="B56" s="85">
        <v>32.61</v>
      </c>
      <c r="C56" s="85" t="s">
        <v>448</v>
      </c>
      <c r="D56" s="85">
        <v>89.46</v>
      </c>
      <c r="E56" s="85">
        <v>1</v>
      </c>
      <c r="F56" s="85">
        <v>33.450000000000003</v>
      </c>
      <c r="G56" s="85">
        <v>1.64</v>
      </c>
      <c r="H56" s="85">
        <v>11.84</v>
      </c>
      <c r="I56" s="85">
        <v>23.41</v>
      </c>
      <c r="J56" s="85">
        <v>14.3</v>
      </c>
      <c r="K56"/>
      <c r="L56"/>
      <c r="M56"/>
      <c r="N56"/>
      <c r="O56"/>
      <c r="P56"/>
      <c r="Q56"/>
      <c r="R56"/>
      <c r="S56"/>
    </row>
    <row r="57" spans="1:19">
      <c r="A57" s="85" t="s">
        <v>472</v>
      </c>
      <c r="B57" s="85">
        <v>130.44999999999999</v>
      </c>
      <c r="C57" s="85" t="s">
        <v>448</v>
      </c>
      <c r="D57" s="85">
        <v>357.84</v>
      </c>
      <c r="E57" s="85">
        <v>1</v>
      </c>
      <c r="F57" s="85">
        <v>43.48</v>
      </c>
      <c r="G57" s="85">
        <v>6.58</v>
      </c>
      <c r="H57" s="85">
        <v>11.84</v>
      </c>
      <c r="I57" s="85">
        <v>23.41</v>
      </c>
      <c r="J57" s="85">
        <v>14.3</v>
      </c>
      <c r="K57"/>
      <c r="L57"/>
      <c r="M57"/>
      <c r="N57"/>
      <c r="O57"/>
      <c r="P57"/>
      <c r="Q57"/>
      <c r="R57"/>
      <c r="S57"/>
    </row>
    <row r="58" spans="1:19">
      <c r="A58" s="85" t="s">
        <v>473</v>
      </c>
      <c r="B58" s="85">
        <v>105.36</v>
      </c>
      <c r="C58" s="85" t="s">
        <v>448</v>
      </c>
      <c r="D58" s="85">
        <v>289.02</v>
      </c>
      <c r="E58" s="85">
        <v>1</v>
      </c>
      <c r="F58" s="85">
        <v>35.119999999999997</v>
      </c>
      <c r="G58" s="85">
        <v>6.7</v>
      </c>
      <c r="H58" s="85">
        <v>11.84</v>
      </c>
      <c r="I58" s="85">
        <v>21.74</v>
      </c>
      <c r="J58" s="85">
        <v>14.3</v>
      </c>
      <c r="K58"/>
      <c r="L58"/>
      <c r="M58"/>
      <c r="N58"/>
      <c r="O58"/>
      <c r="P58"/>
      <c r="Q58"/>
      <c r="R58"/>
      <c r="S58"/>
    </row>
    <row r="59" spans="1:19">
      <c r="A59" s="85" t="s">
        <v>474</v>
      </c>
      <c r="B59" s="85">
        <v>130.44999999999999</v>
      </c>
      <c r="C59" s="85" t="s">
        <v>448</v>
      </c>
      <c r="D59" s="85">
        <v>357.84</v>
      </c>
      <c r="E59" s="85">
        <v>1</v>
      </c>
      <c r="F59" s="85">
        <v>43.48</v>
      </c>
      <c r="G59" s="85">
        <v>6.58</v>
      </c>
      <c r="H59" s="85">
        <v>11.84</v>
      </c>
      <c r="I59" s="85">
        <v>23.41</v>
      </c>
      <c r="J59" s="85">
        <v>14.3</v>
      </c>
      <c r="K59"/>
      <c r="L59"/>
      <c r="M59"/>
      <c r="N59"/>
      <c r="O59"/>
      <c r="P59"/>
      <c r="Q59"/>
      <c r="R59"/>
      <c r="S59"/>
    </row>
    <row r="60" spans="1:19">
      <c r="A60" s="85" t="s">
        <v>475</v>
      </c>
      <c r="B60" s="85">
        <v>32.61</v>
      </c>
      <c r="C60" s="85" t="s">
        <v>448</v>
      </c>
      <c r="D60" s="85">
        <v>89.46</v>
      </c>
      <c r="E60" s="85">
        <v>1</v>
      </c>
      <c r="F60" s="85">
        <v>10.87</v>
      </c>
      <c r="G60" s="85">
        <v>1.65</v>
      </c>
      <c r="H60" s="85">
        <v>11.84</v>
      </c>
      <c r="I60" s="85">
        <v>23.41</v>
      </c>
      <c r="J60" s="85">
        <v>14.3</v>
      </c>
      <c r="K60"/>
      <c r="L60"/>
      <c r="M60"/>
      <c r="N60"/>
      <c r="O60"/>
      <c r="P60"/>
      <c r="Q60"/>
      <c r="R60"/>
      <c r="S60"/>
    </row>
    <row r="61" spans="1:19">
      <c r="A61" s="85" t="s">
        <v>476</v>
      </c>
      <c r="B61" s="85">
        <v>32.61</v>
      </c>
      <c r="C61" s="85" t="s">
        <v>448</v>
      </c>
      <c r="D61" s="85">
        <v>89.45</v>
      </c>
      <c r="E61" s="85">
        <v>1</v>
      </c>
      <c r="F61" s="85">
        <v>10.87</v>
      </c>
      <c r="G61" s="85">
        <v>1.65</v>
      </c>
      <c r="H61" s="85">
        <v>11.84</v>
      </c>
      <c r="I61" s="85">
        <v>23.41</v>
      </c>
      <c r="J61" s="85">
        <v>14.3</v>
      </c>
      <c r="K61"/>
      <c r="L61"/>
      <c r="M61"/>
      <c r="N61"/>
      <c r="O61"/>
      <c r="P61"/>
      <c r="Q61"/>
      <c r="R61"/>
      <c r="S61"/>
    </row>
    <row r="62" spans="1:19">
      <c r="A62" s="85" t="s">
        <v>477</v>
      </c>
      <c r="B62" s="85">
        <v>130.44</v>
      </c>
      <c r="C62" s="85" t="s">
        <v>448</v>
      </c>
      <c r="D62" s="85">
        <v>357.81</v>
      </c>
      <c r="E62" s="85">
        <v>1</v>
      </c>
      <c r="F62" s="85">
        <v>43.48</v>
      </c>
      <c r="G62" s="85">
        <v>6.58</v>
      </c>
      <c r="H62" s="85">
        <v>11.84</v>
      </c>
      <c r="I62" s="85">
        <v>23.41</v>
      </c>
      <c r="J62" s="85">
        <v>14.3</v>
      </c>
      <c r="K62"/>
      <c r="L62"/>
      <c r="M62"/>
      <c r="N62"/>
      <c r="O62"/>
      <c r="P62"/>
      <c r="Q62"/>
      <c r="R62"/>
      <c r="S62"/>
    </row>
    <row r="63" spans="1:19">
      <c r="A63" s="85" t="s">
        <v>479</v>
      </c>
      <c r="B63" s="85">
        <v>32.61</v>
      </c>
      <c r="C63" s="85" t="s">
        <v>448</v>
      </c>
      <c r="D63" s="85">
        <v>89.45</v>
      </c>
      <c r="E63" s="85">
        <v>1</v>
      </c>
      <c r="F63" s="85">
        <v>10.87</v>
      </c>
      <c r="G63" s="85">
        <v>1.65</v>
      </c>
      <c r="H63" s="85">
        <v>11.84</v>
      </c>
      <c r="I63" s="85">
        <v>23.41</v>
      </c>
      <c r="J63" s="85">
        <v>14.3</v>
      </c>
      <c r="K63"/>
      <c r="L63"/>
      <c r="M63"/>
      <c r="N63"/>
      <c r="O63"/>
      <c r="P63"/>
      <c r="Q63"/>
      <c r="R63"/>
      <c r="S63"/>
    </row>
    <row r="64" spans="1:19">
      <c r="A64" s="85" t="s">
        <v>480</v>
      </c>
      <c r="B64" s="85">
        <v>130.44</v>
      </c>
      <c r="C64" s="85" t="s">
        <v>448</v>
      </c>
      <c r="D64" s="85">
        <v>357.81</v>
      </c>
      <c r="E64" s="85">
        <v>1</v>
      </c>
      <c r="F64" s="85">
        <v>43.48</v>
      </c>
      <c r="G64" s="85">
        <v>6.58</v>
      </c>
      <c r="H64" s="85">
        <v>11.84</v>
      </c>
      <c r="I64" s="85">
        <v>23.41</v>
      </c>
      <c r="J64" s="85">
        <v>14.3</v>
      </c>
      <c r="K64"/>
      <c r="L64"/>
      <c r="M64"/>
      <c r="N64"/>
      <c r="O64"/>
      <c r="P64"/>
      <c r="Q64"/>
      <c r="R64"/>
      <c r="S64"/>
    </row>
    <row r="65" spans="1:19">
      <c r="A65" s="85" t="s">
        <v>481</v>
      </c>
      <c r="B65" s="85">
        <v>32.61</v>
      </c>
      <c r="C65" s="85" t="s">
        <v>448</v>
      </c>
      <c r="D65" s="85">
        <v>89.45</v>
      </c>
      <c r="E65" s="85">
        <v>1</v>
      </c>
      <c r="F65" s="85">
        <v>10.87</v>
      </c>
      <c r="G65" s="85">
        <v>1.64</v>
      </c>
      <c r="H65" s="85">
        <v>11.84</v>
      </c>
      <c r="I65" s="85">
        <v>23.41</v>
      </c>
      <c r="J65" s="85">
        <v>14.3</v>
      </c>
      <c r="K65"/>
      <c r="L65"/>
      <c r="M65"/>
      <c r="N65"/>
      <c r="O65"/>
      <c r="P65"/>
      <c r="Q65"/>
      <c r="R65"/>
      <c r="S65"/>
    </row>
    <row r="66" spans="1:19">
      <c r="A66" s="85" t="s">
        <v>487</v>
      </c>
      <c r="B66" s="85">
        <v>32.61</v>
      </c>
      <c r="C66" s="85" t="s">
        <v>448</v>
      </c>
      <c r="D66" s="85">
        <v>89.46</v>
      </c>
      <c r="E66" s="85">
        <v>1</v>
      </c>
      <c r="F66" s="85">
        <v>33.450000000000003</v>
      </c>
      <c r="G66" s="85">
        <v>1.64</v>
      </c>
      <c r="H66" s="85">
        <v>11.84</v>
      </c>
      <c r="I66" s="85">
        <v>23.41</v>
      </c>
      <c r="J66" s="85">
        <v>14.3</v>
      </c>
      <c r="K66"/>
      <c r="L66"/>
      <c r="M66"/>
      <c r="N66"/>
      <c r="O66"/>
      <c r="P66"/>
      <c r="Q66"/>
      <c r="R66"/>
      <c r="S66"/>
    </row>
    <row r="67" spans="1:19">
      <c r="A67" s="85" t="s">
        <v>488</v>
      </c>
      <c r="B67" s="85">
        <v>130.44999999999999</v>
      </c>
      <c r="C67" s="85" t="s">
        <v>448</v>
      </c>
      <c r="D67" s="85">
        <v>357.84</v>
      </c>
      <c r="E67" s="85">
        <v>1</v>
      </c>
      <c r="F67" s="85">
        <v>43.48</v>
      </c>
      <c r="G67" s="85">
        <v>6.58</v>
      </c>
      <c r="H67" s="85">
        <v>11.84</v>
      </c>
      <c r="I67" s="85">
        <v>23.41</v>
      </c>
      <c r="J67" s="85">
        <v>14.3</v>
      </c>
      <c r="K67"/>
      <c r="L67"/>
      <c r="M67"/>
      <c r="N67"/>
      <c r="O67"/>
      <c r="P67"/>
      <c r="Q67"/>
      <c r="R67"/>
      <c r="S67"/>
    </row>
    <row r="68" spans="1:19">
      <c r="A68" s="85" t="s">
        <v>489</v>
      </c>
      <c r="B68" s="85">
        <v>105.36</v>
      </c>
      <c r="C68" s="85" t="s">
        <v>448</v>
      </c>
      <c r="D68" s="85">
        <v>289.02</v>
      </c>
      <c r="E68" s="85">
        <v>1</v>
      </c>
      <c r="F68" s="85">
        <v>35.119999999999997</v>
      </c>
      <c r="G68" s="85">
        <v>6.7</v>
      </c>
      <c r="H68" s="85">
        <v>11.84</v>
      </c>
      <c r="I68" s="85">
        <v>21.74</v>
      </c>
      <c r="J68" s="85">
        <v>14.3</v>
      </c>
      <c r="K68"/>
      <c r="L68"/>
      <c r="M68"/>
      <c r="N68"/>
      <c r="O68"/>
      <c r="P68"/>
      <c r="Q68"/>
      <c r="R68"/>
      <c r="S68"/>
    </row>
    <row r="69" spans="1:19">
      <c r="A69" s="85" t="s">
        <v>490</v>
      </c>
      <c r="B69" s="85">
        <v>130.44999999999999</v>
      </c>
      <c r="C69" s="85" t="s">
        <v>448</v>
      </c>
      <c r="D69" s="85">
        <v>357.84</v>
      </c>
      <c r="E69" s="85">
        <v>1</v>
      </c>
      <c r="F69" s="85">
        <v>43.48</v>
      </c>
      <c r="G69" s="85">
        <v>6.58</v>
      </c>
      <c r="H69" s="85">
        <v>11.84</v>
      </c>
      <c r="I69" s="85">
        <v>23.41</v>
      </c>
      <c r="J69" s="85">
        <v>14.3</v>
      </c>
      <c r="K69"/>
      <c r="L69"/>
      <c r="M69"/>
      <c r="N69"/>
      <c r="O69"/>
      <c r="P69"/>
      <c r="Q69"/>
      <c r="R69"/>
      <c r="S69"/>
    </row>
    <row r="70" spans="1:19">
      <c r="A70" s="85" t="s">
        <v>491</v>
      </c>
      <c r="B70" s="85">
        <v>32.61</v>
      </c>
      <c r="C70" s="85" t="s">
        <v>448</v>
      </c>
      <c r="D70" s="85">
        <v>89.46</v>
      </c>
      <c r="E70" s="85">
        <v>1</v>
      </c>
      <c r="F70" s="85">
        <v>10.87</v>
      </c>
      <c r="G70" s="85">
        <v>1.65</v>
      </c>
      <c r="H70" s="85">
        <v>11.84</v>
      </c>
      <c r="I70" s="85">
        <v>23.41</v>
      </c>
      <c r="J70" s="85">
        <v>14.3</v>
      </c>
      <c r="K70"/>
      <c r="L70"/>
      <c r="M70"/>
      <c r="N70"/>
      <c r="O70"/>
      <c r="P70"/>
      <c r="Q70"/>
      <c r="R70"/>
      <c r="S70"/>
    </row>
    <row r="71" spans="1:19">
      <c r="A71" s="85" t="s">
        <v>492</v>
      </c>
      <c r="B71" s="85">
        <v>32.61</v>
      </c>
      <c r="C71" s="85" t="s">
        <v>448</v>
      </c>
      <c r="D71" s="85">
        <v>89.45</v>
      </c>
      <c r="E71" s="85">
        <v>1</v>
      </c>
      <c r="F71" s="85">
        <v>10.87</v>
      </c>
      <c r="G71" s="85">
        <v>1.65</v>
      </c>
      <c r="H71" s="85">
        <v>11.84</v>
      </c>
      <c r="I71" s="85">
        <v>23.41</v>
      </c>
      <c r="J71" s="85">
        <v>14.3</v>
      </c>
      <c r="K71"/>
      <c r="L71"/>
      <c r="M71"/>
      <c r="N71"/>
      <c r="O71"/>
      <c r="P71"/>
      <c r="Q71"/>
      <c r="R71"/>
      <c r="S71"/>
    </row>
    <row r="72" spans="1:19">
      <c r="A72" s="85" t="s">
        <v>493</v>
      </c>
      <c r="B72" s="85">
        <v>130.44</v>
      </c>
      <c r="C72" s="85" t="s">
        <v>448</v>
      </c>
      <c r="D72" s="85">
        <v>357.81</v>
      </c>
      <c r="E72" s="85">
        <v>1</v>
      </c>
      <c r="F72" s="85">
        <v>43.48</v>
      </c>
      <c r="G72" s="85">
        <v>6.58</v>
      </c>
      <c r="H72" s="85">
        <v>11.84</v>
      </c>
      <c r="I72" s="85">
        <v>23.41</v>
      </c>
      <c r="J72" s="85">
        <v>14.3</v>
      </c>
      <c r="K72"/>
      <c r="L72"/>
      <c r="M72"/>
      <c r="N72"/>
      <c r="O72"/>
      <c r="P72"/>
      <c r="Q72"/>
      <c r="R72"/>
      <c r="S72"/>
    </row>
    <row r="73" spans="1:19">
      <c r="A73" s="85" t="s">
        <v>495</v>
      </c>
      <c r="B73" s="85">
        <v>32.61</v>
      </c>
      <c r="C73" s="85" t="s">
        <v>448</v>
      </c>
      <c r="D73" s="85">
        <v>89.45</v>
      </c>
      <c r="E73" s="85">
        <v>1</v>
      </c>
      <c r="F73" s="85">
        <v>10.87</v>
      </c>
      <c r="G73" s="85">
        <v>1.65</v>
      </c>
      <c r="H73" s="85">
        <v>11.84</v>
      </c>
      <c r="I73" s="85">
        <v>23.41</v>
      </c>
      <c r="J73" s="85">
        <v>14.3</v>
      </c>
      <c r="K73"/>
      <c r="L73"/>
      <c r="M73"/>
      <c r="N73"/>
      <c r="O73"/>
      <c r="P73"/>
      <c r="Q73"/>
      <c r="R73"/>
      <c r="S73"/>
    </row>
    <row r="74" spans="1:19">
      <c r="A74" s="85" t="s">
        <v>496</v>
      </c>
      <c r="B74" s="85">
        <v>130.44</v>
      </c>
      <c r="C74" s="85" t="s">
        <v>448</v>
      </c>
      <c r="D74" s="85">
        <v>357.81</v>
      </c>
      <c r="E74" s="85">
        <v>1</v>
      </c>
      <c r="F74" s="85">
        <v>43.48</v>
      </c>
      <c r="G74" s="85">
        <v>6.58</v>
      </c>
      <c r="H74" s="85">
        <v>11.84</v>
      </c>
      <c r="I74" s="85">
        <v>23.41</v>
      </c>
      <c r="J74" s="85">
        <v>14.3</v>
      </c>
      <c r="K74"/>
      <c r="L74"/>
      <c r="M74"/>
      <c r="N74"/>
      <c r="O74"/>
      <c r="P74"/>
      <c r="Q74"/>
      <c r="R74"/>
      <c r="S74"/>
    </row>
    <row r="75" spans="1:19">
      <c r="A75" s="85" t="s">
        <v>497</v>
      </c>
      <c r="B75" s="85">
        <v>32.61</v>
      </c>
      <c r="C75" s="85" t="s">
        <v>448</v>
      </c>
      <c r="D75" s="85">
        <v>89.45</v>
      </c>
      <c r="E75" s="85">
        <v>1</v>
      </c>
      <c r="F75" s="85">
        <v>10.87</v>
      </c>
      <c r="G75" s="85">
        <v>1.64</v>
      </c>
      <c r="H75" s="85">
        <v>11.84</v>
      </c>
      <c r="I75" s="85">
        <v>23.41</v>
      </c>
      <c r="J75" s="85">
        <v>14.3</v>
      </c>
      <c r="K75"/>
      <c r="L75"/>
      <c r="M75"/>
      <c r="N75"/>
      <c r="O75"/>
      <c r="P75"/>
      <c r="Q75"/>
      <c r="R75"/>
      <c r="S75"/>
    </row>
    <row r="76" spans="1:19">
      <c r="A76" s="85" t="s">
        <v>503</v>
      </c>
      <c r="B76" s="85">
        <v>32.61</v>
      </c>
      <c r="C76" s="85" t="s">
        <v>448</v>
      </c>
      <c r="D76" s="85">
        <v>89.46</v>
      </c>
      <c r="E76" s="85">
        <v>1</v>
      </c>
      <c r="F76" s="85">
        <v>33.450000000000003</v>
      </c>
      <c r="G76" s="85">
        <v>1.64</v>
      </c>
      <c r="H76" s="85">
        <v>11.84</v>
      </c>
      <c r="I76" s="85">
        <v>23.41</v>
      </c>
      <c r="J76" s="85">
        <v>14.3</v>
      </c>
      <c r="K76"/>
      <c r="L76"/>
      <c r="M76"/>
      <c r="N76"/>
      <c r="O76"/>
      <c r="P76"/>
      <c r="Q76"/>
      <c r="R76"/>
      <c r="S76"/>
    </row>
    <row r="77" spans="1:19">
      <c r="A77" s="85" t="s">
        <v>504</v>
      </c>
      <c r="B77" s="85">
        <v>130.44999999999999</v>
      </c>
      <c r="C77" s="85" t="s">
        <v>448</v>
      </c>
      <c r="D77" s="85">
        <v>357.84</v>
      </c>
      <c r="E77" s="85">
        <v>1</v>
      </c>
      <c r="F77" s="85">
        <v>43.48</v>
      </c>
      <c r="G77" s="85">
        <v>6.58</v>
      </c>
      <c r="H77" s="85">
        <v>11.84</v>
      </c>
      <c r="I77" s="85">
        <v>23.41</v>
      </c>
      <c r="J77" s="85">
        <v>14.3</v>
      </c>
      <c r="K77"/>
      <c r="L77"/>
      <c r="M77"/>
      <c r="N77"/>
      <c r="O77"/>
      <c r="P77"/>
      <c r="Q77"/>
      <c r="R77"/>
      <c r="S77"/>
    </row>
    <row r="78" spans="1:19">
      <c r="A78" s="85" t="s">
        <v>505</v>
      </c>
      <c r="B78" s="85">
        <v>105.36</v>
      </c>
      <c r="C78" s="85" t="s">
        <v>448</v>
      </c>
      <c r="D78" s="85">
        <v>289.02</v>
      </c>
      <c r="E78" s="85">
        <v>1</v>
      </c>
      <c r="F78" s="85">
        <v>35.119999999999997</v>
      </c>
      <c r="G78" s="85">
        <v>6.7</v>
      </c>
      <c r="H78" s="85">
        <v>11.84</v>
      </c>
      <c r="I78" s="85">
        <v>21.74</v>
      </c>
      <c r="J78" s="85">
        <v>14.3</v>
      </c>
      <c r="K78"/>
      <c r="L78"/>
      <c r="M78"/>
      <c r="N78"/>
      <c r="O78"/>
      <c r="P78"/>
      <c r="Q78"/>
      <c r="R78"/>
      <c r="S78"/>
    </row>
    <row r="79" spans="1:19">
      <c r="A79" s="85" t="s">
        <v>506</v>
      </c>
      <c r="B79" s="85">
        <v>130.44999999999999</v>
      </c>
      <c r="C79" s="85" t="s">
        <v>448</v>
      </c>
      <c r="D79" s="85">
        <v>357.84</v>
      </c>
      <c r="E79" s="85">
        <v>1</v>
      </c>
      <c r="F79" s="85">
        <v>43.48</v>
      </c>
      <c r="G79" s="85">
        <v>6.58</v>
      </c>
      <c r="H79" s="85">
        <v>11.84</v>
      </c>
      <c r="I79" s="85">
        <v>23.41</v>
      </c>
      <c r="J79" s="85">
        <v>14.3</v>
      </c>
      <c r="K79"/>
      <c r="L79"/>
      <c r="M79"/>
      <c r="N79"/>
      <c r="O79"/>
      <c r="P79"/>
      <c r="Q79"/>
      <c r="R79"/>
      <c r="S79"/>
    </row>
    <row r="80" spans="1:19">
      <c r="A80" s="85" t="s">
        <v>507</v>
      </c>
      <c r="B80" s="85">
        <v>32.61</v>
      </c>
      <c r="C80" s="85" t="s">
        <v>448</v>
      </c>
      <c r="D80" s="85">
        <v>89.46</v>
      </c>
      <c r="E80" s="85">
        <v>1</v>
      </c>
      <c r="F80" s="85">
        <v>10.87</v>
      </c>
      <c r="G80" s="85">
        <v>1.65</v>
      </c>
      <c r="H80" s="85">
        <v>11.84</v>
      </c>
      <c r="I80" s="85">
        <v>23.41</v>
      </c>
      <c r="J80" s="85">
        <v>14.3</v>
      </c>
      <c r="K80"/>
      <c r="L80"/>
      <c r="M80"/>
      <c r="N80"/>
      <c r="O80"/>
      <c r="P80"/>
      <c r="Q80"/>
      <c r="R80"/>
      <c r="S80"/>
    </row>
    <row r="81" spans="1:19">
      <c r="A81" s="85" t="s">
        <v>508</v>
      </c>
      <c r="B81" s="85">
        <v>32.61</v>
      </c>
      <c r="C81" s="85" t="s">
        <v>448</v>
      </c>
      <c r="D81" s="85">
        <v>89.45</v>
      </c>
      <c r="E81" s="85">
        <v>1</v>
      </c>
      <c r="F81" s="85">
        <v>10.87</v>
      </c>
      <c r="G81" s="85">
        <v>1.65</v>
      </c>
      <c r="H81" s="85">
        <v>11.84</v>
      </c>
      <c r="I81" s="85">
        <v>23.41</v>
      </c>
      <c r="J81" s="85">
        <v>14.3</v>
      </c>
      <c r="K81"/>
      <c r="L81"/>
      <c r="M81"/>
      <c r="N81"/>
      <c r="O81"/>
      <c r="P81"/>
      <c r="Q81"/>
      <c r="R81"/>
      <c r="S81"/>
    </row>
    <row r="82" spans="1:19">
      <c r="A82" s="85" t="s">
        <v>509</v>
      </c>
      <c r="B82" s="85">
        <v>130.44</v>
      </c>
      <c r="C82" s="85" t="s">
        <v>448</v>
      </c>
      <c r="D82" s="85">
        <v>357.81</v>
      </c>
      <c r="E82" s="85">
        <v>1</v>
      </c>
      <c r="F82" s="85">
        <v>43.48</v>
      </c>
      <c r="G82" s="85">
        <v>6.58</v>
      </c>
      <c r="H82" s="85">
        <v>11.84</v>
      </c>
      <c r="I82" s="85">
        <v>23.41</v>
      </c>
      <c r="J82" s="85">
        <v>14.3</v>
      </c>
      <c r="K82"/>
      <c r="L82"/>
      <c r="M82"/>
      <c r="N82"/>
      <c r="O82"/>
      <c r="P82"/>
      <c r="Q82"/>
      <c r="R82"/>
      <c r="S82"/>
    </row>
    <row r="83" spans="1:19">
      <c r="A83" s="85" t="s">
        <v>511</v>
      </c>
      <c r="B83" s="85">
        <v>32.61</v>
      </c>
      <c r="C83" s="85" t="s">
        <v>448</v>
      </c>
      <c r="D83" s="85">
        <v>89.45</v>
      </c>
      <c r="E83" s="85">
        <v>1</v>
      </c>
      <c r="F83" s="85">
        <v>10.87</v>
      </c>
      <c r="G83" s="85">
        <v>1.65</v>
      </c>
      <c r="H83" s="85">
        <v>11.84</v>
      </c>
      <c r="I83" s="85">
        <v>23.41</v>
      </c>
      <c r="J83" s="85">
        <v>14.3</v>
      </c>
      <c r="K83"/>
      <c r="L83"/>
      <c r="M83"/>
      <c r="N83"/>
      <c r="O83"/>
      <c r="P83"/>
      <c r="Q83"/>
      <c r="R83"/>
      <c r="S83"/>
    </row>
    <row r="84" spans="1:19">
      <c r="A84" s="85" t="s">
        <v>512</v>
      </c>
      <c r="B84" s="85">
        <v>130.44</v>
      </c>
      <c r="C84" s="85" t="s">
        <v>448</v>
      </c>
      <c r="D84" s="85">
        <v>357.81</v>
      </c>
      <c r="E84" s="85">
        <v>1</v>
      </c>
      <c r="F84" s="85">
        <v>43.48</v>
      </c>
      <c r="G84" s="85">
        <v>6.58</v>
      </c>
      <c r="H84" s="85">
        <v>11.84</v>
      </c>
      <c r="I84" s="85">
        <v>23.41</v>
      </c>
      <c r="J84" s="85">
        <v>14.3</v>
      </c>
      <c r="K84"/>
      <c r="L84"/>
      <c r="M84"/>
      <c r="N84"/>
      <c r="O84"/>
      <c r="P84"/>
      <c r="Q84"/>
      <c r="R84"/>
      <c r="S84"/>
    </row>
    <row r="85" spans="1:19">
      <c r="A85" s="85" t="s">
        <v>513</v>
      </c>
      <c r="B85" s="85">
        <v>32.61</v>
      </c>
      <c r="C85" s="85" t="s">
        <v>448</v>
      </c>
      <c r="D85" s="85">
        <v>89.45</v>
      </c>
      <c r="E85" s="85">
        <v>1</v>
      </c>
      <c r="F85" s="85">
        <v>10.87</v>
      </c>
      <c r="G85" s="85">
        <v>1.64</v>
      </c>
      <c r="H85" s="85">
        <v>11.84</v>
      </c>
      <c r="I85" s="85">
        <v>23.41</v>
      </c>
      <c r="J85" s="85">
        <v>14.3</v>
      </c>
      <c r="K85"/>
      <c r="L85"/>
      <c r="M85"/>
      <c r="N85"/>
      <c r="O85"/>
      <c r="P85"/>
      <c r="Q85"/>
      <c r="R85"/>
      <c r="S85"/>
    </row>
    <row r="86" spans="1:19">
      <c r="A86" s="85" t="s">
        <v>461</v>
      </c>
      <c r="B86" s="85">
        <v>97.83</v>
      </c>
      <c r="C86" s="85" t="s">
        <v>448</v>
      </c>
      <c r="D86" s="85">
        <v>327.99</v>
      </c>
      <c r="E86" s="85">
        <v>1</v>
      </c>
      <c r="F86" s="85">
        <v>39.86</v>
      </c>
      <c r="G86" s="85">
        <v>4.9400000000000004</v>
      </c>
      <c r="H86" s="85">
        <v>6.46</v>
      </c>
      <c r="I86" s="85">
        <v>8.89</v>
      </c>
      <c r="J86" s="85">
        <v>206.1294</v>
      </c>
      <c r="K86"/>
      <c r="L86"/>
      <c r="M86"/>
      <c r="N86"/>
      <c r="O86"/>
      <c r="P86"/>
      <c r="Q86"/>
      <c r="R86"/>
      <c r="S86"/>
    </row>
    <row r="87" spans="1:19">
      <c r="A87" s="85" t="s">
        <v>454</v>
      </c>
      <c r="B87" s="85">
        <v>32.61</v>
      </c>
      <c r="C87" s="85" t="s">
        <v>448</v>
      </c>
      <c r="D87" s="85">
        <v>109.34</v>
      </c>
      <c r="E87" s="85">
        <v>1</v>
      </c>
      <c r="F87" s="85">
        <v>13.29</v>
      </c>
      <c r="G87" s="85">
        <v>0</v>
      </c>
      <c r="H87" s="85">
        <v>16.16</v>
      </c>
      <c r="I87" s="85"/>
      <c r="J87" s="85">
        <v>0</v>
      </c>
      <c r="K87"/>
      <c r="L87"/>
      <c r="M87"/>
      <c r="N87"/>
      <c r="O87"/>
      <c r="P87"/>
      <c r="Q87"/>
      <c r="R87"/>
      <c r="S87"/>
    </row>
    <row r="88" spans="1:19">
      <c r="A88" s="85" t="s">
        <v>453</v>
      </c>
      <c r="B88" s="85">
        <v>80.27</v>
      </c>
      <c r="C88" s="85" t="s">
        <v>448</v>
      </c>
      <c r="D88" s="85">
        <v>269.14</v>
      </c>
      <c r="E88" s="85">
        <v>1</v>
      </c>
      <c r="F88" s="85">
        <v>32.700000000000003</v>
      </c>
      <c r="G88" s="85">
        <v>4.9400000000000004</v>
      </c>
      <c r="H88" s="85">
        <v>14</v>
      </c>
      <c r="I88" s="85">
        <v>1.87</v>
      </c>
      <c r="J88" s="85">
        <v>12.9</v>
      </c>
      <c r="K88"/>
      <c r="L88"/>
      <c r="M88"/>
      <c r="N88"/>
      <c r="O88"/>
      <c r="P88"/>
      <c r="Q88"/>
      <c r="R88"/>
      <c r="S88"/>
    </row>
    <row r="89" spans="1:19">
      <c r="A89" s="85" t="s">
        <v>447</v>
      </c>
      <c r="B89" s="85">
        <v>20.07</v>
      </c>
      <c r="C89" s="85" t="s">
        <v>448</v>
      </c>
      <c r="D89" s="85">
        <v>67.3</v>
      </c>
      <c r="E89" s="85">
        <v>1</v>
      </c>
      <c r="F89" s="85">
        <v>35.770000000000003</v>
      </c>
      <c r="G89" s="85">
        <v>0</v>
      </c>
      <c r="H89" s="85">
        <v>6.46</v>
      </c>
      <c r="I89" s="85"/>
      <c r="J89" s="85">
        <v>0</v>
      </c>
      <c r="K89"/>
      <c r="L89"/>
      <c r="M89"/>
      <c r="N89"/>
      <c r="O89"/>
      <c r="P89"/>
      <c r="Q89"/>
      <c r="R89"/>
      <c r="S89"/>
    </row>
    <row r="90" spans="1:19">
      <c r="A90" s="85" t="s">
        <v>468</v>
      </c>
      <c r="B90" s="85">
        <v>20.07</v>
      </c>
      <c r="C90" s="85" t="s">
        <v>448</v>
      </c>
      <c r="D90" s="85">
        <v>55.06</v>
      </c>
      <c r="E90" s="85">
        <v>1</v>
      </c>
      <c r="F90" s="85">
        <v>29.27</v>
      </c>
      <c r="G90" s="85">
        <v>0</v>
      </c>
      <c r="H90" s="85">
        <v>6.46</v>
      </c>
      <c r="I90" s="85"/>
      <c r="J90" s="85">
        <v>0</v>
      </c>
      <c r="K90"/>
      <c r="L90"/>
      <c r="M90"/>
      <c r="N90"/>
      <c r="O90"/>
      <c r="P90"/>
      <c r="Q90"/>
      <c r="R90"/>
      <c r="S90"/>
    </row>
    <row r="91" spans="1:19">
      <c r="A91" s="85" t="s">
        <v>484</v>
      </c>
      <c r="B91" s="85">
        <v>20.07</v>
      </c>
      <c r="C91" s="85" t="s">
        <v>448</v>
      </c>
      <c r="D91" s="85">
        <v>55.06</v>
      </c>
      <c r="E91" s="85">
        <v>1</v>
      </c>
      <c r="F91" s="85">
        <v>29.27</v>
      </c>
      <c r="G91" s="85">
        <v>0</v>
      </c>
      <c r="H91" s="85">
        <v>6.46</v>
      </c>
      <c r="I91" s="85"/>
      <c r="J91" s="85">
        <v>0</v>
      </c>
      <c r="K91"/>
      <c r="L91"/>
      <c r="M91"/>
      <c r="N91"/>
      <c r="O91"/>
      <c r="P91"/>
      <c r="Q91"/>
      <c r="R91"/>
      <c r="S91"/>
    </row>
    <row r="92" spans="1:19">
      <c r="A92" s="85" t="s">
        <v>500</v>
      </c>
      <c r="B92" s="85">
        <v>20.07</v>
      </c>
      <c r="C92" s="85" t="s">
        <v>448</v>
      </c>
      <c r="D92" s="85">
        <v>55.06</v>
      </c>
      <c r="E92" s="85">
        <v>1</v>
      </c>
      <c r="F92" s="85">
        <v>29.27</v>
      </c>
      <c r="G92" s="85">
        <v>0</v>
      </c>
      <c r="H92" s="85">
        <v>6.46</v>
      </c>
      <c r="I92" s="85"/>
      <c r="J92" s="85">
        <v>0</v>
      </c>
      <c r="K92"/>
      <c r="L92"/>
      <c r="M92"/>
      <c r="N92"/>
      <c r="O92"/>
      <c r="P92"/>
      <c r="Q92"/>
      <c r="R92"/>
      <c r="S92"/>
    </row>
    <row r="93" spans="1:19">
      <c r="A93" s="85" t="s">
        <v>450</v>
      </c>
      <c r="B93" s="85">
        <v>20.07</v>
      </c>
      <c r="C93" s="85" t="s">
        <v>448</v>
      </c>
      <c r="D93" s="85">
        <v>67.3</v>
      </c>
      <c r="E93" s="85">
        <v>1</v>
      </c>
      <c r="F93" s="85">
        <v>35.770000000000003</v>
      </c>
      <c r="G93" s="85">
        <v>0</v>
      </c>
      <c r="H93" s="85">
        <v>8.6</v>
      </c>
      <c r="I93" s="85"/>
      <c r="J93" s="85">
        <v>0</v>
      </c>
      <c r="K93"/>
      <c r="L93"/>
      <c r="M93"/>
      <c r="N93"/>
      <c r="O93"/>
      <c r="P93"/>
      <c r="Q93"/>
      <c r="R93"/>
      <c r="S93"/>
    </row>
    <row r="94" spans="1:19">
      <c r="A94" s="85" t="s">
        <v>470</v>
      </c>
      <c r="B94" s="85">
        <v>20.07</v>
      </c>
      <c r="C94" s="85" t="s">
        <v>448</v>
      </c>
      <c r="D94" s="85">
        <v>55.07</v>
      </c>
      <c r="E94" s="85">
        <v>1</v>
      </c>
      <c r="F94" s="85">
        <v>29.27</v>
      </c>
      <c r="G94" s="85">
        <v>0</v>
      </c>
      <c r="H94" s="85">
        <v>8.6</v>
      </c>
      <c r="I94" s="85"/>
      <c r="J94" s="85">
        <v>0</v>
      </c>
      <c r="K94"/>
      <c r="L94"/>
      <c r="M94"/>
      <c r="N94"/>
      <c r="O94"/>
      <c r="P94"/>
      <c r="Q94"/>
      <c r="R94"/>
      <c r="S94"/>
    </row>
    <row r="95" spans="1:19">
      <c r="A95" s="85" t="s">
        <v>486</v>
      </c>
      <c r="B95" s="85">
        <v>20.07</v>
      </c>
      <c r="C95" s="85" t="s">
        <v>448</v>
      </c>
      <c r="D95" s="85">
        <v>55.07</v>
      </c>
      <c r="E95" s="85">
        <v>1</v>
      </c>
      <c r="F95" s="85">
        <v>29.27</v>
      </c>
      <c r="G95" s="85">
        <v>0</v>
      </c>
      <c r="H95" s="85">
        <v>8.6</v>
      </c>
      <c r="I95" s="85"/>
      <c r="J95" s="85">
        <v>0</v>
      </c>
      <c r="K95"/>
      <c r="L95"/>
      <c r="M95"/>
      <c r="N95"/>
      <c r="O95"/>
      <c r="P95"/>
      <c r="Q95"/>
      <c r="R95"/>
      <c r="S95"/>
    </row>
    <row r="96" spans="1:19">
      <c r="A96" s="85" t="s">
        <v>502</v>
      </c>
      <c r="B96" s="85">
        <v>20.07</v>
      </c>
      <c r="C96" s="85" t="s">
        <v>448</v>
      </c>
      <c r="D96" s="85">
        <v>55.07</v>
      </c>
      <c r="E96" s="85">
        <v>1</v>
      </c>
      <c r="F96" s="85">
        <v>29.27</v>
      </c>
      <c r="G96" s="85">
        <v>0</v>
      </c>
      <c r="H96" s="85">
        <v>8.6</v>
      </c>
      <c r="I96" s="85"/>
      <c r="J96" s="85">
        <v>0</v>
      </c>
      <c r="K96"/>
      <c r="L96"/>
      <c r="M96"/>
      <c r="N96"/>
      <c r="O96"/>
      <c r="P96"/>
      <c r="Q96"/>
      <c r="R96"/>
      <c r="S96"/>
    </row>
    <row r="97" spans="1:19">
      <c r="A97" s="85" t="s">
        <v>452</v>
      </c>
      <c r="B97" s="85">
        <v>32.61</v>
      </c>
      <c r="C97" s="85" t="s">
        <v>448</v>
      </c>
      <c r="D97" s="85">
        <v>109.34</v>
      </c>
      <c r="E97" s="85">
        <v>1</v>
      </c>
      <c r="F97" s="85">
        <v>13.29</v>
      </c>
      <c r="G97" s="85">
        <v>0</v>
      </c>
      <c r="H97" s="85">
        <v>9.6999999999999993</v>
      </c>
      <c r="I97" s="85">
        <v>32.61</v>
      </c>
      <c r="J97" s="85">
        <v>10.76</v>
      </c>
      <c r="K97"/>
      <c r="L97"/>
      <c r="M97"/>
      <c r="N97"/>
      <c r="O97"/>
      <c r="P97"/>
      <c r="Q97"/>
      <c r="R97"/>
      <c r="S97"/>
    </row>
    <row r="98" spans="1:19">
      <c r="A98" s="85" t="s">
        <v>220</v>
      </c>
      <c r="B98" s="85">
        <v>4013.59</v>
      </c>
      <c r="C98" s="85"/>
      <c r="D98" s="85">
        <v>11621.74</v>
      </c>
      <c r="E98" s="85"/>
      <c r="F98" s="85">
        <v>1694.58</v>
      </c>
      <c r="G98" s="85">
        <v>184.21</v>
      </c>
      <c r="H98" s="85">
        <v>10.414999999999999</v>
      </c>
      <c r="I98" s="85">
        <v>16.11</v>
      </c>
      <c r="J98" s="85">
        <v>24.161999999999999</v>
      </c>
      <c r="K98"/>
      <c r="L98"/>
      <c r="M98"/>
      <c r="N98"/>
      <c r="O98"/>
      <c r="P98"/>
      <c r="Q98"/>
      <c r="R98"/>
      <c r="S98"/>
    </row>
    <row r="99" spans="1:19">
      <c r="A99" s="85" t="s">
        <v>516</v>
      </c>
      <c r="B99" s="85">
        <v>3953.39</v>
      </c>
      <c r="C99" s="85"/>
      <c r="D99" s="85">
        <v>11447.42</v>
      </c>
      <c r="E99" s="85"/>
      <c r="F99" s="85">
        <v>1673.4</v>
      </c>
      <c r="G99" s="85">
        <v>184.21</v>
      </c>
      <c r="H99" s="85">
        <v>10.573600000000001</v>
      </c>
      <c r="I99" s="85">
        <v>15.87</v>
      </c>
      <c r="J99" s="85">
        <v>16.407800000000002</v>
      </c>
      <c r="K99"/>
      <c r="L99"/>
      <c r="M99"/>
      <c r="N99"/>
      <c r="O99"/>
      <c r="P99"/>
      <c r="Q99"/>
      <c r="R99"/>
      <c r="S99"/>
    </row>
    <row r="100" spans="1:19">
      <c r="A100" s="85" t="s">
        <v>517</v>
      </c>
      <c r="B100" s="85">
        <v>60.2</v>
      </c>
      <c r="C100" s="85"/>
      <c r="D100" s="85">
        <v>174.32</v>
      </c>
      <c r="E100" s="85"/>
      <c r="F100" s="85">
        <v>21.18</v>
      </c>
      <c r="G100" s="85">
        <v>0</v>
      </c>
      <c r="H100" s="85">
        <v>0</v>
      </c>
      <c r="I100" s="85"/>
      <c r="J100" s="85">
        <v>533.37649999999996</v>
      </c>
      <c r="K100"/>
      <c r="L100"/>
      <c r="M100"/>
      <c r="N100"/>
      <c r="O100"/>
      <c r="P100"/>
      <c r="Q100"/>
      <c r="R100"/>
      <c r="S100"/>
    </row>
    <row r="101" spans="1:19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77"/>
      <c r="B102" s="85" t="s">
        <v>316</v>
      </c>
      <c r="C102" s="85" t="s">
        <v>518</v>
      </c>
      <c r="D102" s="85" t="s">
        <v>519</v>
      </c>
      <c r="E102" s="85" t="s">
        <v>520</v>
      </c>
      <c r="F102" s="85" t="s">
        <v>521</v>
      </c>
      <c r="G102" s="85" t="s">
        <v>522</v>
      </c>
      <c r="H102" s="85" t="s">
        <v>523</v>
      </c>
      <c r="I102" s="85" t="s">
        <v>524</v>
      </c>
      <c r="J102"/>
      <c r="K102"/>
      <c r="L102"/>
      <c r="M102"/>
      <c r="N102"/>
      <c r="O102"/>
      <c r="P102"/>
      <c r="Q102"/>
      <c r="R102"/>
      <c r="S102"/>
    </row>
    <row r="103" spans="1:19">
      <c r="A103" s="85" t="s">
        <v>531</v>
      </c>
      <c r="B103" s="85" t="s">
        <v>1076</v>
      </c>
      <c r="C103" s="85">
        <v>0.22</v>
      </c>
      <c r="D103" s="85">
        <v>0.36299999999999999</v>
      </c>
      <c r="E103" s="85">
        <v>0.38400000000000001</v>
      </c>
      <c r="F103" s="85">
        <v>10.220000000000001</v>
      </c>
      <c r="G103" s="85">
        <v>0</v>
      </c>
      <c r="H103" s="85">
        <v>90</v>
      </c>
      <c r="I103" s="85" t="s">
        <v>528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5" t="s">
        <v>532</v>
      </c>
      <c r="B104" s="85" t="s">
        <v>1076</v>
      </c>
      <c r="C104" s="85">
        <v>0.22</v>
      </c>
      <c r="D104" s="85">
        <v>0.36299999999999999</v>
      </c>
      <c r="E104" s="85">
        <v>0.38400000000000001</v>
      </c>
      <c r="F104" s="85">
        <v>6.13</v>
      </c>
      <c r="G104" s="85">
        <v>270</v>
      </c>
      <c r="H104" s="85">
        <v>90</v>
      </c>
      <c r="I104" s="85" t="s">
        <v>533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5" t="s">
        <v>534</v>
      </c>
      <c r="B105" s="85" t="s">
        <v>1076</v>
      </c>
      <c r="C105" s="85">
        <v>0.22</v>
      </c>
      <c r="D105" s="85">
        <v>0.36299999999999999</v>
      </c>
      <c r="E105" s="85">
        <v>0.38400000000000001</v>
      </c>
      <c r="F105" s="85">
        <v>10.220000000000001</v>
      </c>
      <c r="G105" s="85">
        <v>180</v>
      </c>
      <c r="H105" s="85">
        <v>90</v>
      </c>
      <c r="I105" s="85" t="s">
        <v>535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5" t="s">
        <v>530</v>
      </c>
      <c r="B106" s="85" t="s">
        <v>1076</v>
      </c>
      <c r="C106" s="85">
        <v>0.22</v>
      </c>
      <c r="D106" s="85">
        <v>0.36299999999999999</v>
      </c>
      <c r="E106" s="85">
        <v>0.38400000000000001</v>
      </c>
      <c r="F106" s="85">
        <v>6.13</v>
      </c>
      <c r="G106" s="85">
        <v>90</v>
      </c>
      <c r="H106" s="85">
        <v>90</v>
      </c>
      <c r="I106" s="85" t="s">
        <v>526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5" t="s">
        <v>536</v>
      </c>
      <c r="B107" s="85" t="s">
        <v>1077</v>
      </c>
      <c r="C107" s="85">
        <v>0.3</v>
      </c>
      <c r="D107" s="85">
        <v>1.8620000000000001</v>
      </c>
      <c r="E107" s="85">
        <v>3.4009999999999998</v>
      </c>
      <c r="F107" s="85">
        <v>150.51</v>
      </c>
      <c r="G107" s="85">
        <v>270</v>
      </c>
      <c r="H107" s="85">
        <v>180</v>
      </c>
      <c r="I107" s="85"/>
      <c r="J107"/>
      <c r="K107"/>
      <c r="L107"/>
      <c r="M107"/>
      <c r="N107"/>
      <c r="O107"/>
      <c r="P107"/>
      <c r="Q107"/>
      <c r="R107"/>
      <c r="S107"/>
    </row>
    <row r="108" spans="1:19">
      <c r="A108" s="85" t="s">
        <v>578</v>
      </c>
      <c r="B108" s="85" t="s">
        <v>1076</v>
      </c>
      <c r="C108" s="85">
        <v>0.22</v>
      </c>
      <c r="D108" s="85">
        <v>0.36299999999999999</v>
      </c>
      <c r="E108" s="85">
        <v>0.38400000000000001</v>
      </c>
      <c r="F108" s="85">
        <v>5.0199999999999996</v>
      </c>
      <c r="G108" s="85">
        <v>270</v>
      </c>
      <c r="H108" s="85">
        <v>90</v>
      </c>
      <c r="I108" s="85" t="s">
        <v>533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85" t="s">
        <v>576</v>
      </c>
      <c r="B109" s="85" t="s">
        <v>1076</v>
      </c>
      <c r="C109" s="85">
        <v>0.22</v>
      </c>
      <c r="D109" s="85">
        <v>0.36299999999999999</v>
      </c>
      <c r="E109" s="85">
        <v>0.38400000000000001</v>
      </c>
      <c r="F109" s="85">
        <v>5.0199999999999996</v>
      </c>
      <c r="G109" s="85">
        <v>90</v>
      </c>
      <c r="H109" s="85">
        <v>90</v>
      </c>
      <c r="I109" s="85" t="s">
        <v>526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5" t="s">
        <v>577</v>
      </c>
      <c r="B110" s="85" t="s">
        <v>1076</v>
      </c>
      <c r="C110" s="85">
        <v>0.22</v>
      </c>
      <c r="D110" s="85">
        <v>0.36299999999999999</v>
      </c>
      <c r="E110" s="85">
        <v>0.38400000000000001</v>
      </c>
      <c r="F110" s="85">
        <v>8.36</v>
      </c>
      <c r="G110" s="85">
        <v>0</v>
      </c>
      <c r="H110" s="85">
        <v>90</v>
      </c>
      <c r="I110" s="85" t="s">
        <v>528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5" t="s">
        <v>600</v>
      </c>
      <c r="B111" s="85" t="s">
        <v>1076</v>
      </c>
      <c r="C111" s="85">
        <v>0.22</v>
      </c>
      <c r="D111" s="85">
        <v>0.36299999999999999</v>
      </c>
      <c r="E111" s="85">
        <v>0.38400000000000001</v>
      </c>
      <c r="F111" s="85">
        <v>5.0199999999999996</v>
      </c>
      <c r="G111" s="85">
        <v>270</v>
      </c>
      <c r="H111" s="85">
        <v>90</v>
      </c>
      <c r="I111" s="85" t="s">
        <v>533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5" t="s">
        <v>598</v>
      </c>
      <c r="B112" s="85" t="s">
        <v>1076</v>
      </c>
      <c r="C112" s="85">
        <v>0.22</v>
      </c>
      <c r="D112" s="85">
        <v>0.36299999999999999</v>
      </c>
      <c r="E112" s="85">
        <v>0.38400000000000001</v>
      </c>
      <c r="F112" s="85">
        <v>5.0199999999999996</v>
      </c>
      <c r="G112" s="85">
        <v>90</v>
      </c>
      <c r="H112" s="85">
        <v>90</v>
      </c>
      <c r="I112" s="85" t="s">
        <v>526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5" t="s">
        <v>599</v>
      </c>
      <c r="B113" s="85" t="s">
        <v>1076</v>
      </c>
      <c r="C113" s="85">
        <v>0.22</v>
      </c>
      <c r="D113" s="85">
        <v>0.36299999999999999</v>
      </c>
      <c r="E113" s="85">
        <v>0.38400000000000001</v>
      </c>
      <c r="F113" s="85">
        <v>8.36</v>
      </c>
      <c r="G113" s="85">
        <v>0</v>
      </c>
      <c r="H113" s="85">
        <v>90</v>
      </c>
      <c r="I113" s="85" t="s">
        <v>528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5" t="s">
        <v>623</v>
      </c>
      <c r="B114" s="85" t="s">
        <v>1076</v>
      </c>
      <c r="C114" s="85">
        <v>0.22</v>
      </c>
      <c r="D114" s="85">
        <v>0.36299999999999999</v>
      </c>
      <c r="E114" s="85">
        <v>0.38400000000000001</v>
      </c>
      <c r="F114" s="85">
        <v>5.0199999999999996</v>
      </c>
      <c r="G114" s="85">
        <v>270</v>
      </c>
      <c r="H114" s="85">
        <v>90</v>
      </c>
      <c r="I114" s="85" t="s">
        <v>533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5" t="s">
        <v>621</v>
      </c>
      <c r="B115" s="85" t="s">
        <v>1076</v>
      </c>
      <c r="C115" s="85">
        <v>0.22</v>
      </c>
      <c r="D115" s="85">
        <v>0.36299999999999999</v>
      </c>
      <c r="E115" s="85">
        <v>0.38400000000000001</v>
      </c>
      <c r="F115" s="85">
        <v>5.0199999999999996</v>
      </c>
      <c r="G115" s="85">
        <v>90</v>
      </c>
      <c r="H115" s="85">
        <v>90</v>
      </c>
      <c r="I115" s="85" t="s">
        <v>526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5" t="s">
        <v>622</v>
      </c>
      <c r="B116" s="85" t="s">
        <v>1076</v>
      </c>
      <c r="C116" s="85">
        <v>0.22</v>
      </c>
      <c r="D116" s="85">
        <v>0.36299999999999999</v>
      </c>
      <c r="E116" s="85">
        <v>0.38400000000000001</v>
      </c>
      <c r="F116" s="85">
        <v>8.36</v>
      </c>
      <c r="G116" s="85">
        <v>0</v>
      </c>
      <c r="H116" s="85">
        <v>90</v>
      </c>
      <c r="I116" s="85" t="s">
        <v>528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5" t="s">
        <v>624</v>
      </c>
      <c r="B117" s="85" t="s">
        <v>1078</v>
      </c>
      <c r="C117" s="85">
        <v>0.3</v>
      </c>
      <c r="D117" s="85">
        <v>0.35799999999999998</v>
      </c>
      <c r="E117" s="85">
        <v>0.38400000000000001</v>
      </c>
      <c r="F117" s="85">
        <v>125.42</v>
      </c>
      <c r="G117" s="85">
        <v>90</v>
      </c>
      <c r="H117" s="85">
        <v>0</v>
      </c>
      <c r="I117" s="85"/>
      <c r="J117"/>
      <c r="K117"/>
      <c r="L117"/>
      <c r="M117"/>
      <c r="N117"/>
      <c r="O117"/>
      <c r="P117"/>
      <c r="Q117"/>
      <c r="R117"/>
      <c r="S117"/>
    </row>
    <row r="118" spans="1:19">
      <c r="A118" s="85" t="s">
        <v>563</v>
      </c>
      <c r="B118" s="85" t="s">
        <v>1076</v>
      </c>
      <c r="C118" s="85">
        <v>0.22</v>
      </c>
      <c r="D118" s="85">
        <v>0.36299999999999999</v>
      </c>
      <c r="E118" s="85">
        <v>0.38400000000000001</v>
      </c>
      <c r="F118" s="85">
        <v>6.13</v>
      </c>
      <c r="G118" s="85">
        <v>0</v>
      </c>
      <c r="H118" s="85">
        <v>90</v>
      </c>
      <c r="I118" s="85" t="s">
        <v>528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5" t="s">
        <v>564</v>
      </c>
      <c r="B119" s="85" t="s">
        <v>1077</v>
      </c>
      <c r="C119" s="85">
        <v>0.3</v>
      </c>
      <c r="D119" s="85">
        <v>1.8620000000000001</v>
      </c>
      <c r="E119" s="85">
        <v>3.4009999999999998</v>
      </c>
      <c r="F119" s="85">
        <v>15.05</v>
      </c>
      <c r="G119" s="85">
        <v>90</v>
      </c>
      <c r="H119" s="85">
        <v>180</v>
      </c>
      <c r="I119" s="85"/>
      <c r="J119"/>
      <c r="K119"/>
      <c r="L119"/>
      <c r="M119"/>
      <c r="N119"/>
      <c r="O119"/>
      <c r="P119"/>
      <c r="Q119"/>
      <c r="R119"/>
      <c r="S119"/>
    </row>
    <row r="120" spans="1:19">
      <c r="A120" s="85" t="s">
        <v>589</v>
      </c>
      <c r="B120" s="85" t="s">
        <v>1076</v>
      </c>
      <c r="C120" s="85">
        <v>0.22</v>
      </c>
      <c r="D120" s="85">
        <v>0.36299999999999999</v>
      </c>
      <c r="E120" s="85">
        <v>0.38400000000000001</v>
      </c>
      <c r="F120" s="85">
        <v>5.0199999999999996</v>
      </c>
      <c r="G120" s="85">
        <v>0</v>
      </c>
      <c r="H120" s="85">
        <v>90</v>
      </c>
      <c r="I120" s="85" t="s">
        <v>528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5" t="s">
        <v>611</v>
      </c>
      <c r="B121" s="85" t="s">
        <v>1076</v>
      </c>
      <c r="C121" s="85">
        <v>0.22</v>
      </c>
      <c r="D121" s="85">
        <v>0.36299999999999999</v>
      </c>
      <c r="E121" s="85">
        <v>0.38400000000000001</v>
      </c>
      <c r="F121" s="85">
        <v>5.0199999999999996</v>
      </c>
      <c r="G121" s="85">
        <v>0</v>
      </c>
      <c r="H121" s="85">
        <v>90</v>
      </c>
      <c r="I121" s="85" t="s">
        <v>528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5" t="s">
        <v>643</v>
      </c>
      <c r="B122" s="85" t="s">
        <v>1076</v>
      </c>
      <c r="C122" s="85">
        <v>0.22</v>
      </c>
      <c r="D122" s="85">
        <v>0.36299999999999999</v>
      </c>
      <c r="E122" s="85">
        <v>0.38400000000000001</v>
      </c>
      <c r="F122" s="85">
        <v>5.0199999999999996</v>
      </c>
      <c r="G122" s="85">
        <v>0</v>
      </c>
      <c r="H122" s="85">
        <v>90</v>
      </c>
      <c r="I122" s="85" t="s">
        <v>528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5" t="s">
        <v>644</v>
      </c>
      <c r="B123" s="85" t="s">
        <v>1078</v>
      </c>
      <c r="C123" s="85">
        <v>0.3</v>
      </c>
      <c r="D123" s="85">
        <v>0.35799999999999998</v>
      </c>
      <c r="E123" s="85">
        <v>0.38400000000000001</v>
      </c>
      <c r="F123" s="85">
        <v>15.05</v>
      </c>
      <c r="G123" s="85">
        <v>90</v>
      </c>
      <c r="H123" s="85">
        <v>0</v>
      </c>
      <c r="I123" s="85"/>
      <c r="J123"/>
      <c r="K123"/>
      <c r="L123"/>
      <c r="M123"/>
      <c r="N123"/>
      <c r="O123"/>
      <c r="P123"/>
      <c r="Q123"/>
      <c r="R123"/>
      <c r="S123"/>
    </row>
    <row r="124" spans="1:19">
      <c r="A124" s="85" t="s">
        <v>559</v>
      </c>
      <c r="B124" s="85" t="s">
        <v>1076</v>
      </c>
      <c r="C124" s="85">
        <v>0.22</v>
      </c>
      <c r="D124" s="85">
        <v>0.36299999999999999</v>
      </c>
      <c r="E124" s="85">
        <v>0.38400000000000001</v>
      </c>
      <c r="F124" s="85">
        <v>13.29</v>
      </c>
      <c r="G124" s="85">
        <v>0</v>
      </c>
      <c r="H124" s="85">
        <v>90</v>
      </c>
      <c r="I124" s="85" t="s">
        <v>528</v>
      </c>
      <c r="J124"/>
      <c r="K124"/>
      <c r="L124"/>
      <c r="M124"/>
      <c r="N124"/>
      <c r="O124"/>
      <c r="P124"/>
      <c r="Q124"/>
      <c r="R124"/>
      <c r="S124"/>
    </row>
    <row r="125" spans="1:19">
      <c r="A125" s="85" t="s">
        <v>560</v>
      </c>
      <c r="B125" s="85" t="s">
        <v>1077</v>
      </c>
      <c r="C125" s="85">
        <v>0.3</v>
      </c>
      <c r="D125" s="85">
        <v>1.8620000000000001</v>
      </c>
      <c r="E125" s="85">
        <v>3.4009999999999998</v>
      </c>
      <c r="F125" s="85">
        <v>32.61</v>
      </c>
      <c r="G125" s="85">
        <v>90</v>
      </c>
      <c r="H125" s="85">
        <v>180</v>
      </c>
      <c r="I125" s="85"/>
      <c r="J125"/>
      <c r="K125"/>
      <c r="L125"/>
      <c r="M125"/>
      <c r="N125"/>
      <c r="O125"/>
      <c r="P125"/>
      <c r="Q125"/>
      <c r="R125"/>
      <c r="S125"/>
    </row>
    <row r="126" spans="1:19">
      <c r="A126" s="85" t="s">
        <v>565</v>
      </c>
      <c r="B126" s="85" t="s">
        <v>1076</v>
      </c>
      <c r="C126" s="85">
        <v>0.22</v>
      </c>
      <c r="D126" s="85">
        <v>0.36299999999999999</v>
      </c>
      <c r="E126" s="85">
        <v>0.38400000000000001</v>
      </c>
      <c r="F126" s="85">
        <v>13.29</v>
      </c>
      <c r="G126" s="85">
        <v>0</v>
      </c>
      <c r="H126" s="85">
        <v>90</v>
      </c>
      <c r="I126" s="85" t="s">
        <v>528</v>
      </c>
      <c r="J126"/>
      <c r="K126"/>
      <c r="L126"/>
      <c r="M126"/>
      <c r="N126"/>
      <c r="O126"/>
      <c r="P126"/>
      <c r="Q126"/>
      <c r="R126"/>
      <c r="S126"/>
    </row>
    <row r="127" spans="1:19">
      <c r="A127" s="85" t="s">
        <v>566</v>
      </c>
      <c r="B127" s="85" t="s">
        <v>1077</v>
      </c>
      <c r="C127" s="85">
        <v>0.3</v>
      </c>
      <c r="D127" s="85">
        <v>1.8620000000000001</v>
      </c>
      <c r="E127" s="85">
        <v>3.4009999999999998</v>
      </c>
      <c r="F127" s="85">
        <v>32.61</v>
      </c>
      <c r="G127" s="85">
        <v>90</v>
      </c>
      <c r="H127" s="85">
        <v>180</v>
      </c>
      <c r="I127" s="85"/>
      <c r="J127"/>
      <c r="K127"/>
      <c r="L127"/>
      <c r="M127"/>
      <c r="N127"/>
      <c r="O127"/>
      <c r="P127"/>
      <c r="Q127"/>
      <c r="R127"/>
      <c r="S127"/>
    </row>
    <row r="128" spans="1:19">
      <c r="A128" s="85" t="s">
        <v>540</v>
      </c>
      <c r="B128" s="85" t="s">
        <v>1076</v>
      </c>
      <c r="C128" s="85">
        <v>0.22</v>
      </c>
      <c r="D128" s="85">
        <v>0.36299999999999999</v>
      </c>
      <c r="E128" s="85">
        <v>0.38400000000000001</v>
      </c>
      <c r="F128" s="85">
        <v>27.59</v>
      </c>
      <c r="G128" s="85">
        <v>270</v>
      </c>
      <c r="H128" s="85">
        <v>90</v>
      </c>
      <c r="I128" s="85" t="s">
        <v>533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5" t="s">
        <v>541</v>
      </c>
      <c r="B129" s="85" t="s">
        <v>1076</v>
      </c>
      <c r="C129" s="85">
        <v>0.22</v>
      </c>
      <c r="D129" s="85">
        <v>0.36299999999999999</v>
      </c>
      <c r="E129" s="85">
        <v>0.38400000000000001</v>
      </c>
      <c r="F129" s="85">
        <v>66.430000000000007</v>
      </c>
      <c r="G129" s="85">
        <v>180</v>
      </c>
      <c r="H129" s="85">
        <v>90</v>
      </c>
      <c r="I129" s="85" t="s">
        <v>535</v>
      </c>
      <c r="J129"/>
      <c r="K129"/>
      <c r="L129"/>
      <c r="M129"/>
      <c r="N129"/>
      <c r="O129"/>
      <c r="P129"/>
      <c r="Q129"/>
      <c r="R129"/>
      <c r="S129"/>
    </row>
    <row r="130" spans="1:19">
      <c r="A130" s="85" t="s">
        <v>542</v>
      </c>
      <c r="B130" s="85" t="s">
        <v>1077</v>
      </c>
      <c r="C130" s="85">
        <v>0.3</v>
      </c>
      <c r="D130" s="85">
        <v>1.8620000000000001</v>
      </c>
      <c r="E130" s="85">
        <v>3.4009999999999998</v>
      </c>
      <c r="F130" s="85">
        <v>163.06</v>
      </c>
      <c r="G130" s="85">
        <v>90</v>
      </c>
      <c r="H130" s="85">
        <v>180</v>
      </c>
      <c r="I130" s="85"/>
      <c r="J130"/>
      <c r="K130"/>
      <c r="L130"/>
      <c r="M130"/>
      <c r="N130"/>
      <c r="O130"/>
      <c r="P130"/>
      <c r="Q130"/>
      <c r="R130"/>
      <c r="S130"/>
    </row>
    <row r="131" spans="1:19">
      <c r="A131" s="85" t="s">
        <v>567</v>
      </c>
      <c r="B131" s="85" t="s">
        <v>1076</v>
      </c>
      <c r="C131" s="85">
        <v>0.22</v>
      </c>
      <c r="D131" s="85">
        <v>0.36299999999999999</v>
      </c>
      <c r="E131" s="85">
        <v>0.38400000000000001</v>
      </c>
      <c r="F131" s="85">
        <v>53.14</v>
      </c>
      <c r="G131" s="85">
        <v>0</v>
      </c>
      <c r="H131" s="85">
        <v>90</v>
      </c>
      <c r="I131" s="85" t="s">
        <v>528</v>
      </c>
      <c r="J131"/>
      <c r="K131"/>
      <c r="L131"/>
      <c r="M131"/>
      <c r="N131"/>
      <c r="O131"/>
      <c r="P131"/>
      <c r="Q131"/>
      <c r="R131"/>
      <c r="S131"/>
    </row>
    <row r="132" spans="1:19">
      <c r="A132" s="85" t="s">
        <v>568</v>
      </c>
      <c r="B132" s="85" t="s">
        <v>1077</v>
      </c>
      <c r="C132" s="85">
        <v>0.3</v>
      </c>
      <c r="D132" s="85">
        <v>1.8620000000000001</v>
      </c>
      <c r="E132" s="85">
        <v>3.4009999999999998</v>
      </c>
      <c r="F132" s="85">
        <v>130.44</v>
      </c>
      <c r="G132" s="85">
        <v>90</v>
      </c>
      <c r="H132" s="85">
        <v>180</v>
      </c>
      <c r="I132" s="85"/>
      <c r="J132"/>
      <c r="K132"/>
      <c r="L132"/>
      <c r="M132"/>
      <c r="N132"/>
      <c r="O132"/>
      <c r="P132"/>
      <c r="Q132"/>
      <c r="R132"/>
      <c r="S132"/>
    </row>
    <row r="133" spans="1:19">
      <c r="A133" s="85" t="s">
        <v>569</v>
      </c>
      <c r="B133" s="85" t="s">
        <v>1076</v>
      </c>
      <c r="C133" s="85">
        <v>0.22</v>
      </c>
      <c r="D133" s="85">
        <v>0.36299999999999999</v>
      </c>
      <c r="E133" s="85">
        <v>0.38400000000000001</v>
      </c>
      <c r="F133" s="85">
        <v>8.18</v>
      </c>
      <c r="G133" s="85">
        <v>0</v>
      </c>
      <c r="H133" s="85">
        <v>90</v>
      </c>
      <c r="I133" s="85" t="s">
        <v>528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5" t="s">
        <v>570</v>
      </c>
      <c r="B134" s="85" t="s">
        <v>1076</v>
      </c>
      <c r="C134" s="85">
        <v>0.22</v>
      </c>
      <c r="D134" s="85">
        <v>0.36299999999999999</v>
      </c>
      <c r="E134" s="85">
        <v>0.38400000000000001</v>
      </c>
      <c r="F134" s="85">
        <v>27.59</v>
      </c>
      <c r="G134" s="85">
        <v>270</v>
      </c>
      <c r="H134" s="85">
        <v>90</v>
      </c>
      <c r="I134" s="85" t="s">
        <v>533</v>
      </c>
      <c r="J134"/>
      <c r="K134"/>
      <c r="L134"/>
      <c r="M134"/>
      <c r="N134"/>
      <c r="O134"/>
      <c r="P134"/>
      <c r="Q134"/>
      <c r="R134"/>
      <c r="S134"/>
    </row>
    <row r="135" spans="1:19">
      <c r="A135" s="85" t="s">
        <v>571</v>
      </c>
      <c r="B135" s="85" t="s">
        <v>1077</v>
      </c>
      <c r="C135" s="85">
        <v>0.3</v>
      </c>
      <c r="D135" s="85">
        <v>1.8620000000000001</v>
      </c>
      <c r="E135" s="85">
        <v>3.4009999999999998</v>
      </c>
      <c r="F135" s="85">
        <v>20.07</v>
      </c>
      <c r="G135" s="85">
        <v>90</v>
      </c>
      <c r="H135" s="85">
        <v>180</v>
      </c>
      <c r="I135" s="85"/>
      <c r="J135"/>
      <c r="K135"/>
      <c r="L135"/>
      <c r="M135"/>
      <c r="N135"/>
      <c r="O135"/>
      <c r="P135"/>
      <c r="Q135"/>
      <c r="R135"/>
      <c r="S135"/>
    </row>
    <row r="136" spans="1:19">
      <c r="A136" s="85" t="s">
        <v>594</v>
      </c>
      <c r="B136" s="85" t="s">
        <v>1076</v>
      </c>
      <c r="C136" s="85">
        <v>0.22</v>
      </c>
      <c r="D136" s="85">
        <v>0.36299999999999999</v>
      </c>
      <c r="E136" s="85">
        <v>0.38400000000000001</v>
      </c>
      <c r="F136" s="85">
        <v>6.69</v>
      </c>
      <c r="G136" s="85">
        <v>0</v>
      </c>
      <c r="H136" s="85">
        <v>90</v>
      </c>
      <c r="I136" s="85" t="s">
        <v>528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5" t="s">
        <v>595</v>
      </c>
      <c r="B137" s="85" t="s">
        <v>1076</v>
      </c>
      <c r="C137" s="85">
        <v>0.22</v>
      </c>
      <c r="D137" s="85">
        <v>0.36299999999999999</v>
      </c>
      <c r="E137" s="85">
        <v>0.38400000000000001</v>
      </c>
      <c r="F137" s="85">
        <v>22.58</v>
      </c>
      <c r="G137" s="85">
        <v>270</v>
      </c>
      <c r="H137" s="85">
        <v>90</v>
      </c>
      <c r="I137" s="85" t="s">
        <v>533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5" t="s">
        <v>616</v>
      </c>
      <c r="B138" s="85" t="s">
        <v>1076</v>
      </c>
      <c r="C138" s="85">
        <v>0.22</v>
      </c>
      <c r="D138" s="85">
        <v>0.36299999999999999</v>
      </c>
      <c r="E138" s="85">
        <v>0.38400000000000001</v>
      </c>
      <c r="F138" s="85">
        <v>6.69</v>
      </c>
      <c r="G138" s="85">
        <v>0</v>
      </c>
      <c r="H138" s="85">
        <v>90</v>
      </c>
      <c r="I138" s="85" t="s">
        <v>528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5" t="s">
        <v>617</v>
      </c>
      <c r="B139" s="85" t="s">
        <v>1076</v>
      </c>
      <c r="C139" s="85">
        <v>0.22</v>
      </c>
      <c r="D139" s="85">
        <v>0.36299999999999999</v>
      </c>
      <c r="E139" s="85">
        <v>0.38400000000000001</v>
      </c>
      <c r="F139" s="85">
        <v>22.58</v>
      </c>
      <c r="G139" s="85">
        <v>270</v>
      </c>
      <c r="H139" s="85">
        <v>90</v>
      </c>
      <c r="I139" s="85" t="s">
        <v>533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5" t="s">
        <v>653</v>
      </c>
      <c r="B140" s="85" t="s">
        <v>1076</v>
      </c>
      <c r="C140" s="85">
        <v>0.22</v>
      </c>
      <c r="D140" s="85">
        <v>0.36299999999999999</v>
      </c>
      <c r="E140" s="85">
        <v>0.38400000000000001</v>
      </c>
      <c r="F140" s="85">
        <v>6.69</v>
      </c>
      <c r="G140" s="85">
        <v>0</v>
      </c>
      <c r="H140" s="85">
        <v>90</v>
      </c>
      <c r="I140" s="85" t="s">
        <v>528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5" t="s">
        <v>654</v>
      </c>
      <c r="B141" s="85" t="s">
        <v>1076</v>
      </c>
      <c r="C141" s="85">
        <v>0.22</v>
      </c>
      <c r="D141" s="85">
        <v>0.36299999999999999</v>
      </c>
      <c r="E141" s="85">
        <v>0.38400000000000001</v>
      </c>
      <c r="F141" s="85">
        <v>22.58</v>
      </c>
      <c r="G141" s="85">
        <v>270</v>
      </c>
      <c r="H141" s="85">
        <v>90</v>
      </c>
      <c r="I141" s="85" t="s">
        <v>533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5" t="s">
        <v>655</v>
      </c>
      <c r="B142" s="85" t="s">
        <v>1078</v>
      </c>
      <c r="C142" s="85">
        <v>0.3</v>
      </c>
      <c r="D142" s="85">
        <v>0.35799999999999998</v>
      </c>
      <c r="E142" s="85">
        <v>0.38400000000000001</v>
      </c>
      <c r="F142" s="85">
        <v>20.07</v>
      </c>
      <c r="G142" s="85">
        <v>90</v>
      </c>
      <c r="H142" s="85">
        <v>0</v>
      </c>
      <c r="I142" s="85"/>
      <c r="J142"/>
      <c r="K142"/>
      <c r="L142"/>
      <c r="M142"/>
      <c r="N142"/>
      <c r="O142"/>
      <c r="P142"/>
      <c r="Q142"/>
      <c r="R142"/>
      <c r="S142"/>
    </row>
    <row r="143" spans="1:19">
      <c r="A143" s="85" t="s">
        <v>572</v>
      </c>
      <c r="B143" s="85" t="s">
        <v>1076</v>
      </c>
      <c r="C143" s="85">
        <v>0.22</v>
      </c>
      <c r="D143" s="85">
        <v>0.36299999999999999</v>
      </c>
      <c r="E143" s="85">
        <v>0.38400000000000001</v>
      </c>
      <c r="F143" s="85">
        <v>5.1100000000000003</v>
      </c>
      <c r="G143" s="85">
        <v>0</v>
      </c>
      <c r="H143" s="85">
        <v>90</v>
      </c>
      <c r="I143" s="85" t="s">
        <v>528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5" t="s">
        <v>573</v>
      </c>
      <c r="B144" s="85" t="s">
        <v>1077</v>
      </c>
      <c r="C144" s="85">
        <v>0.3</v>
      </c>
      <c r="D144" s="85">
        <v>1.8620000000000001</v>
      </c>
      <c r="E144" s="85">
        <v>3.4009999999999998</v>
      </c>
      <c r="F144" s="85">
        <v>12.54</v>
      </c>
      <c r="G144" s="85">
        <v>90</v>
      </c>
      <c r="H144" s="85">
        <v>180</v>
      </c>
      <c r="I144" s="85"/>
      <c r="J144"/>
      <c r="K144"/>
      <c r="L144"/>
      <c r="M144"/>
      <c r="N144"/>
      <c r="O144"/>
      <c r="P144"/>
      <c r="Q144"/>
      <c r="R144"/>
      <c r="S144"/>
    </row>
    <row r="145" spans="1:19">
      <c r="A145" s="85" t="s">
        <v>593</v>
      </c>
      <c r="B145" s="85" t="s">
        <v>1076</v>
      </c>
      <c r="C145" s="85">
        <v>0.22</v>
      </c>
      <c r="D145" s="85">
        <v>0.36299999999999999</v>
      </c>
      <c r="E145" s="85">
        <v>0.38400000000000001</v>
      </c>
      <c r="F145" s="85">
        <v>4.18</v>
      </c>
      <c r="G145" s="85">
        <v>0</v>
      </c>
      <c r="H145" s="85">
        <v>90</v>
      </c>
      <c r="I145" s="85" t="s">
        <v>528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5" t="s">
        <v>615</v>
      </c>
      <c r="B146" s="85" t="s">
        <v>1076</v>
      </c>
      <c r="C146" s="85">
        <v>0.22</v>
      </c>
      <c r="D146" s="85">
        <v>0.36299999999999999</v>
      </c>
      <c r="E146" s="85">
        <v>0.38400000000000001</v>
      </c>
      <c r="F146" s="85">
        <v>4.18</v>
      </c>
      <c r="G146" s="85">
        <v>0</v>
      </c>
      <c r="H146" s="85">
        <v>90</v>
      </c>
      <c r="I146" s="85" t="s">
        <v>528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5" t="s">
        <v>651</v>
      </c>
      <c r="B147" s="85" t="s">
        <v>1076</v>
      </c>
      <c r="C147" s="85">
        <v>0.22</v>
      </c>
      <c r="D147" s="85">
        <v>0.36299999999999999</v>
      </c>
      <c r="E147" s="85">
        <v>0.38400000000000001</v>
      </c>
      <c r="F147" s="85">
        <v>4.18</v>
      </c>
      <c r="G147" s="85">
        <v>0</v>
      </c>
      <c r="H147" s="85">
        <v>90</v>
      </c>
      <c r="I147" s="85" t="s">
        <v>528</v>
      </c>
      <c r="J147"/>
      <c r="K147"/>
      <c r="L147"/>
      <c r="M147"/>
      <c r="N147"/>
      <c r="O147"/>
      <c r="P147"/>
      <c r="Q147"/>
      <c r="R147"/>
      <c r="S147"/>
    </row>
    <row r="148" spans="1:19">
      <c r="A148" s="85" t="s">
        <v>652</v>
      </c>
      <c r="B148" s="85" t="s">
        <v>1078</v>
      </c>
      <c r="C148" s="85">
        <v>0.3</v>
      </c>
      <c r="D148" s="85">
        <v>0.35799999999999998</v>
      </c>
      <c r="E148" s="85">
        <v>0.38400000000000001</v>
      </c>
      <c r="F148" s="85">
        <v>12.54</v>
      </c>
      <c r="G148" s="85">
        <v>90</v>
      </c>
      <c r="H148" s="85">
        <v>0</v>
      </c>
      <c r="I148" s="85"/>
      <c r="J148"/>
      <c r="K148"/>
      <c r="L148"/>
      <c r="M148"/>
      <c r="N148"/>
      <c r="O148"/>
      <c r="P148"/>
      <c r="Q148"/>
      <c r="R148"/>
      <c r="S148"/>
    </row>
    <row r="149" spans="1:19">
      <c r="A149" s="85" t="s">
        <v>549</v>
      </c>
      <c r="B149" s="85" t="s">
        <v>1076</v>
      </c>
      <c r="C149" s="85">
        <v>0.22</v>
      </c>
      <c r="D149" s="85">
        <v>0.36299999999999999</v>
      </c>
      <c r="E149" s="85">
        <v>0.38400000000000001</v>
      </c>
      <c r="F149" s="85">
        <v>13.29</v>
      </c>
      <c r="G149" s="85">
        <v>180</v>
      </c>
      <c r="H149" s="85">
        <v>90</v>
      </c>
      <c r="I149" s="85" t="s">
        <v>535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85" t="s">
        <v>550</v>
      </c>
      <c r="B150" s="85" t="s">
        <v>1077</v>
      </c>
      <c r="C150" s="85">
        <v>0.3</v>
      </c>
      <c r="D150" s="85">
        <v>1.8620000000000001</v>
      </c>
      <c r="E150" s="85">
        <v>3.4009999999999998</v>
      </c>
      <c r="F150" s="85">
        <v>32.61</v>
      </c>
      <c r="G150" s="85">
        <v>90</v>
      </c>
      <c r="H150" s="85">
        <v>180</v>
      </c>
      <c r="I150" s="85"/>
      <c r="J150"/>
      <c r="K150"/>
      <c r="L150"/>
      <c r="M150"/>
      <c r="N150"/>
      <c r="O150"/>
      <c r="P150"/>
      <c r="Q150"/>
      <c r="R150"/>
      <c r="S150"/>
    </row>
    <row r="151" spans="1:19">
      <c r="A151" s="85" t="s">
        <v>551</v>
      </c>
      <c r="B151" s="85" t="s">
        <v>1076</v>
      </c>
      <c r="C151" s="85">
        <v>0.22</v>
      </c>
      <c r="D151" s="85">
        <v>0.36299999999999999</v>
      </c>
      <c r="E151" s="85">
        <v>0.38400000000000001</v>
      </c>
      <c r="F151" s="85">
        <v>13.29</v>
      </c>
      <c r="G151" s="85">
        <v>180</v>
      </c>
      <c r="H151" s="85">
        <v>90</v>
      </c>
      <c r="I151" s="85" t="s">
        <v>535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85" t="s">
        <v>552</v>
      </c>
      <c r="B152" s="85" t="s">
        <v>1077</v>
      </c>
      <c r="C152" s="85">
        <v>0.3</v>
      </c>
      <c r="D152" s="85">
        <v>1.8620000000000001</v>
      </c>
      <c r="E152" s="85">
        <v>3.4009999999999998</v>
      </c>
      <c r="F152" s="85">
        <v>32.61</v>
      </c>
      <c r="G152" s="85">
        <v>90</v>
      </c>
      <c r="H152" s="85">
        <v>180</v>
      </c>
      <c r="I152" s="85"/>
      <c r="J152"/>
      <c r="K152"/>
      <c r="L152"/>
      <c r="M152"/>
      <c r="N152"/>
      <c r="O152"/>
      <c r="P152"/>
      <c r="Q152"/>
      <c r="R152"/>
      <c r="S152"/>
    </row>
    <row r="153" spans="1:19">
      <c r="A153" s="85" t="s">
        <v>553</v>
      </c>
      <c r="B153" s="85" t="s">
        <v>1076</v>
      </c>
      <c r="C153" s="85">
        <v>0.22</v>
      </c>
      <c r="D153" s="85">
        <v>0.36299999999999999</v>
      </c>
      <c r="E153" s="85">
        <v>0.38400000000000001</v>
      </c>
      <c r="F153" s="85">
        <v>13.29</v>
      </c>
      <c r="G153" s="85">
        <v>180</v>
      </c>
      <c r="H153" s="85">
        <v>90</v>
      </c>
      <c r="I153" s="85" t="s">
        <v>535</v>
      </c>
      <c r="J153"/>
      <c r="K153"/>
      <c r="L153"/>
      <c r="M153"/>
      <c r="N153"/>
      <c r="O153"/>
      <c r="P153"/>
      <c r="Q153"/>
      <c r="R153"/>
      <c r="S153"/>
    </row>
    <row r="154" spans="1:19">
      <c r="A154" s="85" t="s">
        <v>554</v>
      </c>
      <c r="B154" s="85" t="s">
        <v>1077</v>
      </c>
      <c r="C154" s="85">
        <v>0.3</v>
      </c>
      <c r="D154" s="85">
        <v>1.8620000000000001</v>
      </c>
      <c r="E154" s="85">
        <v>3.4009999999999998</v>
      </c>
      <c r="F154" s="85">
        <v>32.61</v>
      </c>
      <c r="G154" s="85">
        <v>90</v>
      </c>
      <c r="H154" s="85">
        <v>180</v>
      </c>
      <c r="I154" s="85"/>
      <c r="J154"/>
      <c r="K154"/>
      <c r="L154"/>
      <c r="M154"/>
      <c r="N154"/>
      <c r="O154"/>
      <c r="P154"/>
      <c r="Q154"/>
      <c r="R154"/>
      <c r="S154"/>
    </row>
    <row r="155" spans="1:19">
      <c r="A155" s="85" t="s">
        <v>555</v>
      </c>
      <c r="B155" s="85" t="s">
        <v>1076</v>
      </c>
      <c r="C155" s="85">
        <v>0.22</v>
      </c>
      <c r="D155" s="85">
        <v>0.36299999999999999</v>
      </c>
      <c r="E155" s="85">
        <v>0.38400000000000001</v>
      </c>
      <c r="F155" s="85">
        <v>13.29</v>
      </c>
      <c r="G155" s="85">
        <v>0</v>
      </c>
      <c r="H155" s="85">
        <v>90</v>
      </c>
      <c r="I155" s="85" t="s">
        <v>528</v>
      </c>
      <c r="J155"/>
      <c r="K155"/>
      <c r="L155"/>
      <c r="M155"/>
      <c r="N155"/>
      <c r="O155"/>
      <c r="P155"/>
      <c r="Q155"/>
      <c r="R155"/>
      <c r="S155"/>
    </row>
    <row r="156" spans="1:19">
      <c r="A156" s="85" t="s">
        <v>556</v>
      </c>
      <c r="B156" s="85" t="s">
        <v>1077</v>
      </c>
      <c r="C156" s="85">
        <v>0.3</v>
      </c>
      <c r="D156" s="85">
        <v>1.8620000000000001</v>
      </c>
      <c r="E156" s="85">
        <v>3.4009999999999998</v>
      </c>
      <c r="F156" s="85">
        <v>32.61</v>
      </c>
      <c r="G156" s="85">
        <v>90</v>
      </c>
      <c r="H156" s="85">
        <v>180</v>
      </c>
      <c r="I156" s="85"/>
      <c r="J156"/>
      <c r="K156"/>
      <c r="L156"/>
      <c r="M156"/>
      <c r="N156"/>
      <c r="O156"/>
      <c r="P156"/>
      <c r="Q156"/>
      <c r="R156"/>
      <c r="S156"/>
    </row>
    <row r="157" spans="1:19">
      <c r="A157" s="85" t="s">
        <v>557</v>
      </c>
      <c r="B157" s="85" t="s">
        <v>1076</v>
      </c>
      <c r="C157" s="85">
        <v>0.22</v>
      </c>
      <c r="D157" s="85">
        <v>0.36299999999999999</v>
      </c>
      <c r="E157" s="85">
        <v>0.38400000000000001</v>
      </c>
      <c r="F157" s="85">
        <v>13.29</v>
      </c>
      <c r="G157" s="85">
        <v>0</v>
      </c>
      <c r="H157" s="85">
        <v>90</v>
      </c>
      <c r="I157" s="85" t="s">
        <v>528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5" t="s">
        <v>558</v>
      </c>
      <c r="B158" s="85" t="s">
        <v>1077</v>
      </c>
      <c r="C158" s="85">
        <v>0.3</v>
      </c>
      <c r="D158" s="85">
        <v>1.8620000000000001</v>
      </c>
      <c r="E158" s="85">
        <v>3.4009999999999998</v>
      </c>
      <c r="F158" s="85">
        <v>32.61</v>
      </c>
      <c r="G158" s="85">
        <v>90</v>
      </c>
      <c r="H158" s="85">
        <v>180</v>
      </c>
      <c r="I158" s="85"/>
      <c r="J158"/>
      <c r="K158"/>
      <c r="L158"/>
      <c r="M158"/>
      <c r="N158"/>
      <c r="O158"/>
      <c r="P158"/>
      <c r="Q158"/>
      <c r="R158"/>
      <c r="S158"/>
    </row>
    <row r="159" spans="1:19">
      <c r="A159" s="85" t="s">
        <v>581</v>
      </c>
      <c r="B159" s="85" t="s">
        <v>1076</v>
      </c>
      <c r="C159" s="85">
        <v>0.22</v>
      </c>
      <c r="D159" s="85">
        <v>0.36299999999999999</v>
      </c>
      <c r="E159" s="85">
        <v>0.38400000000000001</v>
      </c>
      <c r="F159" s="85">
        <v>22.58</v>
      </c>
      <c r="G159" s="85">
        <v>270</v>
      </c>
      <c r="H159" s="85">
        <v>90</v>
      </c>
      <c r="I159" s="85" t="s">
        <v>533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5" t="s">
        <v>582</v>
      </c>
      <c r="B160" s="85" t="s">
        <v>1076</v>
      </c>
      <c r="C160" s="85">
        <v>0.22</v>
      </c>
      <c r="D160" s="85">
        <v>0.36299999999999999</v>
      </c>
      <c r="E160" s="85">
        <v>0.38400000000000001</v>
      </c>
      <c r="F160" s="85">
        <v>10.87</v>
      </c>
      <c r="G160" s="85">
        <v>180</v>
      </c>
      <c r="H160" s="85">
        <v>90</v>
      </c>
      <c r="I160" s="85" t="s">
        <v>535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5" t="s">
        <v>583</v>
      </c>
      <c r="B161" s="85" t="s">
        <v>1076</v>
      </c>
      <c r="C161" s="85">
        <v>0.22</v>
      </c>
      <c r="D161" s="85">
        <v>0.36299999999999999</v>
      </c>
      <c r="E161" s="85">
        <v>0.38400000000000001</v>
      </c>
      <c r="F161" s="85">
        <v>43.48</v>
      </c>
      <c r="G161" s="85">
        <v>180</v>
      </c>
      <c r="H161" s="85">
        <v>90</v>
      </c>
      <c r="I161" s="85" t="s">
        <v>535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5" t="s">
        <v>584</v>
      </c>
      <c r="B162" s="85" t="s">
        <v>1076</v>
      </c>
      <c r="C162" s="85">
        <v>0.22</v>
      </c>
      <c r="D162" s="85">
        <v>0.36299999999999999</v>
      </c>
      <c r="E162" s="85">
        <v>0.38400000000000001</v>
      </c>
      <c r="F162" s="85">
        <v>35.119999999999997</v>
      </c>
      <c r="G162" s="85">
        <v>180</v>
      </c>
      <c r="H162" s="85">
        <v>90</v>
      </c>
      <c r="I162" s="85" t="s">
        <v>535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5" t="s">
        <v>585</v>
      </c>
      <c r="B163" s="85" t="s">
        <v>1076</v>
      </c>
      <c r="C163" s="85">
        <v>0.22</v>
      </c>
      <c r="D163" s="85">
        <v>0.36299999999999999</v>
      </c>
      <c r="E163" s="85">
        <v>0.38400000000000001</v>
      </c>
      <c r="F163" s="85">
        <v>43.48</v>
      </c>
      <c r="G163" s="85">
        <v>180</v>
      </c>
      <c r="H163" s="85">
        <v>90</v>
      </c>
      <c r="I163" s="85" t="s">
        <v>535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5" t="s">
        <v>586</v>
      </c>
      <c r="B164" s="85" t="s">
        <v>1076</v>
      </c>
      <c r="C164" s="85">
        <v>0.22</v>
      </c>
      <c r="D164" s="85">
        <v>0.36299999999999999</v>
      </c>
      <c r="E164" s="85">
        <v>0.38400000000000001</v>
      </c>
      <c r="F164" s="85">
        <v>10.87</v>
      </c>
      <c r="G164" s="85">
        <v>180</v>
      </c>
      <c r="H164" s="85">
        <v>90</v>
      </c>
      <c r="I164" s="85" t="s">
        <v>535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5" t="s">
        <v>587</v>
      </c>
      <c r="B165" s="85" t="s">
        <v>1076</v>
      </c>
      <c r="C165" s="85">
        <v>0.22</v>
      </c>
      <c r="D165" s="85">
        <v>0.36299999999999999</v>
      </c>
      <c r="E165" s="85">
        <v>0.38400000000000001</v>
      </c>
      <c r="F165" s="85">
        <v>10.87</v>
      </c>
      <c r="G165" s="85">
        <v>0</v>
      </c>
      <c r="H165" s="85">
        <v>90</v>
      </c>
      <c r="I165" s="85" t="s">
        <v>528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5" t="s">
        <v>588</v>
      </c>
      <c r="B166" s="85" t="s">
        <v>1076</v>
      </c>
      <c r="C166" s="85">
        <v>0.22</v>
      </c>
      <c r="D166" s="85">
        <v>0.36299999999999999</v>
      </c>
      <c r="E166" s="85">
        <v>0.38400000000000001</v>
      </c>
      <c r="F166" s="85">
        <v>43.48</v>
      </c>
      <c r="G166" s="85">
        <v>0</v>
      </c>
      <c r="H166" s="85">
        <v>90</v>
      </c>
      <c r="I166" s="85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5" t="s">
        <v>590</v>
      </c>
      <c r="B167" s="85" t="s">
        <v>1076</v>
      </c>
      <c r="C167" s="85">
        <v>0.22</v>
      </c>
      <c r="D167" s="85">
        <v>0.36299999999999999</v>
      </c>
      <c r="E167" s="85">
        <v>0.38400000000000001</v>
      </c>
      <c r="F167" s="85">
        <v>10.87</v>
      </c>
      <c r="G167" s="85">
        <v>0</v>
      </c>
      <c r="H167" s="85">
        <v>90</v>
      </c>
      <c r="I167" s="85" t="s">
        <v>528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5" t="s">
        <v>591</v>
      </c>
      <c r="B168" s="85" t="s">
        <v>1076</v>
      </c>
      <c r="C168" s="85">
        <v>0.22</v>
      </c>
      <c r="D168" s="85">
        <v>0.36299999999999999</v>
      </c>
      <c r="E168" s="85">
        <v>0.38400000000000001</v>
      </c>
      <c r="F168" s="85">
        <v>43.48</v>
      </c>
      <c r="G168" s="85">
        <v>0</v>
      </c>
      <c r="H168" s="85">
        <v>90</v>
      </c>
      <c r="I168" s="85" t="s">
        <v>528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5" t="s">
        <v>592</v>
      </c>
      <c r="B169" s="85" t="s">
        <v>1076</v>
      </c>
      <c r="C169" s="85">
        <v>0.22</v>
      </c>
      <c r="D169" s="85">
        <v>0.36299999999999999</v>
      </c>
      <c r="E169" s="85">
        <v>0.38400000000000001</v>
      </c>
      <c r="F169" s="85">
        <v>10.87</v>
      </c>
      <c r="G169" s="85">
        <v>0</v>
      </c>
      <c r="H169" s="85">
        <v>90</v>
      </c>
      <c r="I169" s="85" t="s">
        <v>528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5" t="s">
        <v>603</v>
      </c>
      <c r="B170" s="85" t="s">
        <v>1076</v>
      </c>
      <c r="C170" s="85">
        <v>0.22</v>
      </c>
      <c r="D170" s="85">
        <v>0.36299999999999999</v>
      </c>
      <c r="E170" s="85">
        <v>0.38400000000000001</v>
      </c>
      <c r="F170" s="85">
        <v>22.58</v>
      </c>
      <c r="G170" s="85">
        <v>270</v>
      </c>
      <c r="H170" s="85">
        <v>90</v>
      </c>
      <c r="I170" s="85" t="s">
        <v>533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5" t="s">
        <v>604</v>
      </c>
      <c r="B171" s="85" t="s">
        <v>1076</v>
      </c>
      <c r="C171" s="85">
        <v>0.22</v>
      </c>
      <c r="D171" s="85">
        <v>0.36299999999999999</v>
      </c>
      <c r="E171" s="85">
        <v>0.38400000000000001</v>
      </c>
      <c r="F171" s="85">
        <v>10.87</v>
      </c>
      <c r="G171" s="85">
        <v>180</v>
      </c>
      <c r="H171" s="85">
        <v>90</v>
      </c>
      <c r="I171" s="85" t="s">
        <v>535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5" t="s">
        <v>605</v>
      </c>
      <c r="B172" s="85" t="s">
        <v>1076</v>
      </c>
      <c r="C172" s="85">
        <v>0.22</v>
      </c>
      <c r="D172" s="85">
        <v>0.36299999999999999</v>
      </c>
      <c r="E172" s="85">
        <v>0.38400000000000001</v>
      </c>
      <c r="F172" s="85">
        <v>43.48</v>
      </c>
      <c r="G172" s="85">
        <v>180</v>
      </c>
      <c r="H172" s="85">
        <v>90</v>
      </c>
      <c r="I172" s="85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5" t="s">
        <v>606</v>
      </c>
      <c r="B173" s="85" t="s">
        <v>1076</v>
      </c>
      <c r="C173" s="85">
        <v>0.22</v>
      </c>
      <c r="D173" s="85">
        <v>0.36299999999999999</v>
      </c>
      <c r="E173" s="85">
        <v>0.38400000000000001</v>
      </c>
      <c r="F173" s="85">
        <v>35.119999999999997</v>
      </c>
      <c r="G173" s="85">
        <v>180</v>
      </c>
      <c r="H173" s="85">
        <v>90</v>
      </c>
      <c r="I173" s="85" t="s">
        <v>535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5" t="s">
        <v>607</v>
      </c>
      <c r="B174" s="85" t="s">
        <v>1076</v>
      </c>
      <c r="C174" s="85">
        <v>0.22</v>
      </c>
      <c r="D174" s="85">
        <v>0.36299999999999999</v>
      </c>
      <c r="E174" s="85">
        <v>0.38400000000000001</v>
      </c>
      <c r="F174" s="85">
        <v>43.48</v>
      </c>
      <c r="G174" s="85">
        <v>180</v>
      </c>
      <c r="H174" s="85">
        <v>90</v>
      </c>
      <c r="I174" s="85" t="s">
        <v>535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5" t="s">
        <v>608</v>
      </c>
      <c r="B175" s="85" t="s">
        <v>1076</v>
      </c>
      <c r="C175" s="85">
        <v>0.22</v>
      </c>
      <c r="D175" s="85">
        <v>0.36299999999999999</v>
      </c>
      <c r="E175" s="85">
        <v>0.38400000000000001</v>
      </c>
      <c r="F175" s="85">
        <v>10.87</v>
      </c>
      <c r="G175" s="85">
        <v>180</v>
      </c>
      <c r="H175" s="85">
        <v>90</v>
      </c>
      <c r="I175" s="85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5" t="s">
        <v>609</v>
      </c>
      <c r="B176" s="85" t="s">
        <v>1076</v>
      </c>
      <c r="C176" s="85">
        <v>0.22</v>
      </c>
      <c r="D176" s="85">
        <v>0.36299999999999999</v>
      </c>
      <c r="E176" s="85">
        <v>0.38400000000000001</v>
      </c>
      <c r="F176" s="85">
        <v>10.87</v>
      </c>
      <c r="G176" s="85">
        <v>0</v>
      </c>
      <c r="H176" s="85">
        <v>90</v>
      </c>
      <c r="I176" s="85" t="s">
        <v>528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5" t="s">
        <v>610</v>
      </c>
      <c r="B177" s="85" t="s">
        <v>1076</v>
      </c>
      <c r="C177" s="85">
        <v>0.22</v>
      </c>
      <c r="D177" s="85">
        <v>0.36299999999999999</v>
      </c>
      <c r="E177" s="85">
        <v>0.38400000000000001</v>
      </c>
      <c r="F177" s="85">
        <v>43.48</v>
      </c>
      <c r="G177" s="85">
        <v>0</v>
      </c>
      <c r="H177" s="85">
        <v>90</v>
      </c>
      <c r="I177" s="85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5" t="s">
        <v>612</v>
      </c>
      <c r="B178" s="85" t="s">
        <v>1076</v>
      </c>
      <c r="C178" s="85">
        <v>0.22</v>
      </c>
      <c r="D178" s="85">
        <v>0.36299999999999999</v>
      </c>
      <c r="E178" s="85">
        <v>0.38400000000000001</v>
      </c>
      <c r="F178" s="85">
        <v>10.87</v>
      </c>
      <c r="G178" s="85">
        <v>0</v>
      </c>
      <c r="H178" s="85">
        <v>90</v>
      </c>
      <c r="I178" s="85" t="s">
        <v>528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5" t="s">
        <v>613</v>
      </c>
      <c r="B179" s="85" t="s">
        <v>1076</v>
      </c>
      <c r="C179" s="85">
        <v>0.22</v>
      </c>
      <c r="D179" s="85">
        <v>0.36299999999999999</v>
      </c>
      <c r="E179" s="85">
        <v>0.38400000000000001</v>
      </c>
      <c r="F179" s="85">
        <v>43.48</v>
      </c>
      <c r="G179" s="85">
        <v>0</v>
      </c>
      <c r="H179" s="85">
        <v>90</v>
      </c>
      <c r="I179" s="85" t="s">
        <v>528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5" t="s">
        <v>614</v>
      </c>
      <c r="B180" s="85" t="s">
        <v>1076</v>
      </c>
      <c r="C180" s="85">
        <v>0.22</v>
      </c>
      <c r="D180" s="85">
        <v>0.36299999999999999</v>
      </c>
      <c r="E180" s="85">
        <v>0.38400000000000001</v>
      </c>
      <c r="F180" s="85">
        <v>10.87</v>
      </c>
      <c r="G180" s="85">
        <v>0</v>
      </c>
      <c r="H180" s="85">
        <v>90</v>
      </c>
      <c r="I180" s="85" t="s">
        <v>528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5" t="s">
        <v>628</v>
      </c>
      <c r="B181" s="85" t="s">
        <v>1076</v>
      </c>
      <c r="C181" s="85">
        <v>0.22</v>
      </c>
      <c r="D181" s="85">
        <v>0.36299999999999999</v>
      </c>
      <c r="E181" s="85">
        <v>0.38400000000000001</v>
      </c>
      <c r="F181" s="85">
        <v>22.58</v>
      </c>
      <c r="G181" s="85">
        <v>270</v>
      </c>
      <c r="H181" s="85">
        <v>90</v>
      </c>
      <c r="I181" s="85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5" t="s">
        <v>629</v>
      </c>
      <c r="B182" s="85" t="s">
        <v>1076</v>
      </c>
      <c r="C182" s="85">
        <v>0.22</v>
      </c>
      <c r="D182" s="85">
        <v>0.36299999999999999</v>
      </c>
      <c r="E182" s="85">
        <v>0.38400000000000001</v>
      </c>
      <c r="F182" s="85">
        <v>10.87</v>
      </c>
      <c r="G182" s="85">
        <v>180</v>
      </c>
      <c r="H182" s="85">
        <v>90</v>
      </c>
      <c r="I182" s="85" t="s">
        <v>535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5" t="s">
        <v>630</v>
      </c>
      <c r="B183" s="85" t="s">
        <v>1078</v>
      </c>
      <c r="C183" s="85">
        <v>0.3</v>
      </c>
      <c r="D183" s="85">
        <v>0.35799999999999998</v>
      </c>
      <c r="E183" s="85">
        <v>0.38400000000000001</v>
      </c>
      <c r="F183" s="85">
        <v>32.61</v>
      </c>
      <c r="G183" s="85">
        <v>90</v>
      </c>
      <c r="H183" s="85">
        <v>0</v>
      </c>
      <c r="I183" s="85"/>
      <c r="J183"/>
      <c r="K183"/>
      <c r="L183"/>
      <c r="M183"/>
      <c r="N183"/>
      <c r="O183"/>
      <c r="P183"/>
      <c r="Q183"/>
      <c r="R183"/>
      <c r="S183"/>
    </row>
    <row r="184" spans="1:19">
      <c r="A184" s="85" t="s">
        <v>631</v>
      </c>
      <c r="B184" s="85" t="s">
        <v>1076</v>
      </c>
      <c r="C184" s="85">
        <v>0.22</v>
      </c>
      <c r="D184" s="85">
        <v>0.36299999999999999</v>
      </c>
      <c r="E184" s="85">
        <v>0.38400000000000001</v>
      </c>
      <c r="F184" s="85">
        <v>43.48</v>
      </c>
      <c r="G184" s="85">
        <v>180</v>
      </c>
      <c r="H184" s="85">
        <v>90</v>
      </c>
      <c r="I184" s="85" t="s">
        <v>535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5" t="s">
        <v>632</v>
      </c>
      <c r="B185" s="85" t="s">
        <v>1078</v>
      </c>
      <c r="C185" s="85">
        <v>0.3</v>
      </c>
      <c r="D185" s="85">
        <v>0.35799999999999998</v>
      </c>
      <c r="E185" s="85">
        <v>0.38400000000000001</v>
      </c>
      <c r="F185" s="85">
        <v>130.44999999999999</v>
      </c>
      <c r="G185" s="85">
        <v>90</v>
      </c>
      <c r="H185" s="85">
        <v>0</v>
      </c>
      <c r="I185" s="85"/>
      <c r="J185"/>
      <c r="K185"/>
      <c r="L185"/>
      <c r="M185"/>
      <c r="N185"/>
      <c r="O185"/>
      <c r="P185"/>
      <c r="Q185"/>
      <c r="R185"/>
      <c r="S185"/>
    </row>
    <row r="186" spans="1:19">
      <c r="A186" s="85" t="s">
        <v>633</v>
      </c>
      <c r="B186" s="85" t="s">
        <v>1076</v>
      </c>
      <c r="C186" s="85">
        <v>0.22</v>
      </c>
      <c r="D186" s="85">
        <v>0.36299999999999999</v>
      </c>
      <c r="E186" s="85">
        <v>0.38400000000000001</v>
      </c>
      <c r="F186" s="85">
        <v>35.119999999999997</v>
      </c>
      <c r="G186" s="85">
        <v>180</v>
      </c>
      <c r="H186" s="85">
        <v>90</v>
      </c>
      <c r="I186" s="85" t="s">
        <v>535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5" t="s">
        <v>634</v>
      </c>
      <c r="B187" s="85" t="s">
        <v>1078</v>
      </c>
      <c r="C187" s="85">
        <v>0.3</v>
      </c>
      <c r="D187" s="85">
        <v>0.35799999999999998</v>
      </c>
      <c r="E187" s="85">
        <v>0.38400000000000001</v>
      </c>
      <c r="F187" s="85">
        <v>105.36</v>
      </c>
      <c r="G187" s="85">
        <v>90</v>
      </c>
      <c r="H187" s="85">
        <v>0</v>
      </c>
      <c r="I187" s="85"/>
      <c r="J187"/>
      <c r="K187"/>
      <c r="L187"/>
      <c r="M187"/>
      <c r="N187"/>
      <c r="O187"/>
      <c r="P187"/>
      <c r="Q187"/>
      <c r="R187"/>
      <c r="S187"/>
    </row>
    <row r="188" spans="1:19">
      <c r="A188" s="85" t="s">
        <v>635</v>
      </c>
      <c r="B188" s="85" t="s">
        <v>1076</v>
      </c>
      <c r="C188" s="85">
        <v>0.22</v>
      </c>
      <c r="D188" s="85">
        <v>0.36299999999999999</v>
      </c>
      <c r="E188" s="85">
        <v>0.38400000000000001</v>
      </c>
      <c r="F188" s="85">
        <v>43.48</v>
      </c>
      <c r="G188" s="85">
        <v>180</v>
      </c>
      <c r="H188" s="85">
        <v>90</v>
      </c>
      <c r="I188" s="85" t="s">
        <v>535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5" t="s">
        <v>636</v>
      </c>
      <c r="B189" s="85" t="s">
        <v>1078</v>
      </c>
      <c r="C189" s="85">
        <v>0.3</v>
      </c>
      <c r="D189" s="85">
        <v>0.35799999999999998</v>
      </c>
      <c r="E189" s="85">
        <v>0.38400000000000001</v>
      </c>
      <c r="F189" s="85">
        <v>130.44999999999999</v>
      </c>
      <c r="G189" s="85">
        <v>90</v>
      </c>
      <c r="H189" s="85">
        <v>0</v>
      </c>
      <c r="I189" s="85"/>
      <c r="J189"/>
      <c r="K189"/>
      <c r="L189"/>
      <c r="M189"/>
      <c r="N189"/>
      <c r="O189"/>
      <c r="P189"/>
      <c r="Q189"/>
      <c r="R189"/>
      <c r="S189"/>
    </row>
    <row r="190" spans="1:19">
      <c r="A190" s="85" t="s">
        <v>637</v>
      </c>
      <c r="B190" s="85" t="s">
        <v>1076</v>
      </c>
      <c r="C190" s="85">
        <v>0.22</v>
      </c>
      <c r="D190" s="85">
        <v>0.36299999999999999</v>
      </c>
      <c r="E190" s="85">
        <v>0.38400000000000001</v>
      </c>
      <c r="F190" s="85">
        <v>10.87</v>
      </c>
      <c r="G190" s="85">
        <v>180</v>
      </c>
      <c r="H190" s="85">
        <v>90</v>
      </c>
      <c r="I190" s="85" t="s">
        <v>535</v>
      </c>
      <c r="J190"/>
      <c r="K190"/>
      <c r="L190"/>
      <c r="M190"/>
      <c r="N190"/>
      <c r="O190"/>
      <c r="P190"/>
      <c r="Q190"/>
      <c r="R190"/>
      <c r="S190"/>
    </row>
    <row r="191" spans="1:19">
      <c r="A191" s="85" t="s">
        <v>638</v>
      </c>
      <c r="B191" s="85" t="s">
        <v>1078</v>
      </c>
      <c r="C191" s="85">
        <v>0.3</v>
      </c>
      <c r="D191" s="85">
        <v>0.35799999999999998</v>
      </c>
      <c r="E191" s="85">
        <v>0.38400000000000001</v>
      </c>
      <c r="F191" s="85">
        <v>32.61</v>
      </c>
      <c r="G191" s="85">
        <v>90</v>
      </c>
      <c r="H191" s="85">
        <v>0</v>
      </c>
      <c r="I191" s="85"/>
      <c r="J191"/>
      <c r="K191"/>
      <c r="L191"/>
      <c r="M191"/>
      <c r="N191"/>
      <c r="O191"/>
      <c r="P191"/>
      <c r="Q191"/>
      <c r="R191"/>
      <c r="S191"/>
    </row>
    <row r="192" spans="1:19">
      <c r="A192" s="85" t="s">
        <v>639</v>
      </c>
      <c r="B192" s="85" t="s">
        <v>1076</v>
      </c>
      <c r="C192" s="85">
        <v>0.22</v>
      </c>
      <c r="D192" s="85">
        <v>0.36299999999999999</v>
      </c>
      <c r="E192" s="85">
        <v>0.38400000000000001</v>
      </c>
      <c r="F192" s="85">
        <v>10.87</v>
      </c>
      <c r="G192" s="85">
        <v>0</v>
      </c>
      <c r="H192" s="85">
        <v>90</v>
      </c>
      <c r="I192" s="85" t="s">
        <v>528</v>
      </c>
      <c r="J192"/>
      <c r="K192"/>
      <c r="L192"/>
      <c r="M192"/>
      <c r="N192"/>
      <c r="O192"/>
      <c r="P192"/>
      <c r="Q192"/>
      <c r="R192"/>
      <c r="S192"/>
    </row>
    <row r="193" spans="1:19">
      <c r="A193" s="85" t="s">
        <v>640</v>
      </c>
      <c r="B193" s="85" t="s">
        <v>1078</v>
      </c>
      <c r="C193" s="85">
        <v>0.3</v>
      </c>
      <c r="D193" s="85">
        <v>0.35799999999999998</v>
      </c>
      <c r="E193" s="85">
        <v>0.38400000000000001</v>
      </c>
      <c r="F193" s="85">
        <v>32.61</v>
      </c>
      <c r="G193" s="85">
        <v>90</v>
      </c>
      <c r="H193" s="85">
        <v>0</v>
      </c>
      <c r="I193" s="85"/>
      <c r="J193"/>
      <c r="K193"/>
      <c r="L193"/>
      <c r="M193"/>
      <c r="N193"/>
      <c r="O193"/>
      <c r="P193"/>
      <c r="Q193"/>
      <c r="R193"/>
      <c r="S193"/>
    </row>
    <row r="194" spans="1:19">
      <c r="A194" s="85" t="s">
        <v>641</v>
      </c>
      <c r="B194" s="85" t="s">
        <v>1076</v>
      </c>
      <c r="C194" s="85">
        <v>0.22</v>
      </c>
      <c r="D194" s="85">
        <v>0.36299999999999999</v>
      </c>
      <c r="E194" s="85">
        <v>0.38400000000000001</v>
      </c>
      <c r="F194" s="85">
        <v>43.48</v>
      </c>
      <c r="G194" s="85">
        <v>0</v>
      </c>
      <c r="H194" s="85">
        <v>90</v>
      </c>
      <c r="I194" s="85" t="s">
        <v>528</v>
      </c>
      <c r="J194"/>
      <c r="K194"/>
      <c r="L194"/>
      <c r="M194"/>
      <c r="N194"/>
      <c r="O194"/>
      <c r="P194"/>
      <c r="Q194"/>
      <c r="R194"/>
      <c r="S194"/>
    </row>
    <row r="195" spans="1:19">
      <c r="A195" s="85" t="s">
        <v>642</v>
      </c>
      <c r="B195" s="85" t="s">
        <v>1078</v>
      </c>
      <c r="C195" s="85">
        <v>0.3</v>
      </c>
      <c r="D195" s="85">
        <v>0.35799999999999998</v>
      </c>
      <c r="E195" s="85">
        <v>0.38400000000000001</v>
      </c>
      <c r="F195" s="85">
        <v>130.44</v>
      </c>
      <c r="G195" s="85">
        <v>90</v>
      </c>
      <c r="H195" s="85">
        <v>0</v>
      </c>
      <c r="I195" s="85"/>
      <c r="J195"/>
      <c r="K195"/>
      <c r="L195"/>
      <c r="M195"/>
      <c r="N195"/>
      <c r="O195"/>
      <c r="P195"/>
      <c r="Q195"/>
      <c r="R195"/>
      <c r="S195"/>
    </row>
    <row r="196" spans="1:19">
      <c r="A196" s="85" t="s">
        <v>645</v>
      </c>
      <c r="B196" s="85" t="s">
        <v>1076</v>
      </c>
      <c r="C196" s="85">
        <v>0.22</v>
      </c>
      <c r="D196" s="85">
        <v>0.36299999999999999</v>
      </c>
      <c r="E196" s="85">
        <v>0.38400000000000001</v>
      </c>
      <c r="F196" s="85">
        <v>10.87</v>
      </c>
      <c r="G196" s="85">
        <v>0</v>
      </c>
      <c r="H196" s="85">
        <v>90</v>
      </c>
      <c r="I196" s="85" t="s">
        <v>528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5" t="s">
        <v>646</v>
      </c>
      <c r="B197" s="85" t="s">
        <v>1078</v>
      </c>
      <c r="C197" s="85">
        <v>0.3</v>
      </c>
      <c r="D197" s="85">
        <v>0.35799999999999998</v>
      </c>
      <c r="E197" s="85">
        <v>0.38400000000000001</v>
      </c>
      <c r="F197" s="85">
        <v>32.61</v>
      </c>
      <c r="G197" s="85">
        <v>90</v>
      </c>
      <c r="H197" s="85">
        <v>0</v>
      </c>
      <c r="I197" s="85"/>
      <c r="J197"/>
      <c r="K197"/>
      <c r="L197"/>
      <c r="M197"/>
      <c r="N197"/>
      <c r="O197"/>
      <c r="P197"/>
      <c r="Q197"/>
      <c r="R197"/>
      <c r="S197"/>
    </row>
    <row r="198" spans="1:19">
      <c r="A198" s="85" t="s">
        <v>647</v>
      </c>
      <c r="B198" s="85" t="s">
        <v>1076</v>
      </c>
      <c r="C198" s="85">
        <v>0.22</v>
      </c>
      <c r="D198" s="85">
        <v>0.36299999999999999</v>
      </c>
      <c r="E198" s="85">
        <v>0.38400000000000001</v>
      </c>
      <c r="F198" s="85">
        <v>43.48</v>
      </c>
      <c r="G198" s="85">
        <v>0</v>
      </c>
      <c r="H198" s="85">
        <v>90</v>
      </c>
      <c r="I198" s="85" t="s">
        <v>528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5" t="s">
        <v>648</v>
      </c>
      <c r="B199" s="85" t="s">
        <v>1078</v>
      </c>
      <c r="C199" s="85">
        <v>0.3</v>
      </c>
      <c r="D199" s="85">
        <v>0.35799999999999998</v>
      </c>
      <c r="E199" s="85">
        <v>0.38400000000000001</v>
      </c>
      <c r="F199" s="85">
        <v>130.44</v>
      </c>
      <c r="G199" s="85">
        <v>90</v>
      </c>
      <c r="H199" s="85">
        <v>0</v>
      </c>
      <c r="I199" s="85"/>
      <c r="J199"/>
      <c r="K199"/>
      <c r="L199"/>
      <c r="M199"/>
      <c r="N199"/>
      <c r="O199"/>
      <c r="P199"/>
      <c r="Q199"/>
      <c r="R199"/>
      <c r="S199"/>
    </row>
    <row r="200" spans="1:19">
      <c r="A200" s="85" t="s">
        <v>649</v>
      </c>
      <c r="B200" s="85" t="s">
        <v>1076</v>
      </c>
      <c r="C200" s="85">
        <v>0.22</v>
      </c>
      <c r="D200" s="85">
        <v>0.36299999999999999</v>
      </c>
      <c r="E200" s="85">
        <v>0.38400000000000001</v>
      </c>
      <c r="F200" s="85">
        <v>10.87</v>
      </c>
      <c r="G200" s="85">
        <v>0</v>
      </c>
      <c r="H200" s="85">
        <v>90</v>
      </c>
      <c r="I200" s="85" t="s">
        <v>528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5" t="s">
        <v>650</v>
      </c>
      <c r="B201" s="85" t="s">
        <v>1078</v>
      </c>
      <c r="C201" s="85">
        <v>0.3</v>
      </c>
      <c r="D201" s="85">
        <v>0.35799999999999998</v>
      </c>
      <c r="E201" s="85">
        <v>0.38400000000000001</v>
      </c>
      <c r="F201" s="85">
        <v>32.61</v>
      </c>
      <c r="G201" s="85">
        <v>90</v>
      </c>
      <c r="H201" s="85">
        <v>0</v>
      </c>
      <c r="I201" s="85"/>
      <c r="J201"/>
      <c r="K201"/>
      <c r="L201"/>
      <c r="M201"/>
      <c r="N201"/>
      <c r="O201"/>
      <c r="P201"/>
      <c r="Q201"/>
      <c r="R201"/>
      <c r="S201"/>
    </row>
    <row r="202" spans="1:19">
      <c r="A202" s="85" t="s">
        <v>561</v>
      </c>
      <c r="B202" s="85" t="s">
        <v>1076</v>
      </c>
      <c r="C202" s="85">
        <v>0.22</v>
      </c>
      <c r="D202" s="85">
        <v>0.36299999999999999</v>
      </c>
      <c r="E202" s="85">
        <v>0.38400000000000001</v>
      </c>
      <c r="F202" s="85">
        <v>39.86</v>
      </c>
      <c r="G202" s="85">
        <v>0</v>
      </c>
      <c r="H202" s="85">
        <v>90</v>
      </c>
      <c r="I202" s="85" t="s">
        <v>528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5" t="s">
        <v>562</v>
      </c>
      <c r="B203" s="85" t="s">
        <v>1077</v>
      </c>
      <c r="C203" s="85">
        <v>0.3</v>
      </c>
      <c r="D203" s="85">
        <v>1.8620000000000001</v>
      </c>
      <c r="E203" s="85">
        <v>3.4009999999999998</v>
      </c>
      <c r="F203" s="85">
        <v>97.83</v>
      </c>
      <c r="G203" s="85">
        <v>90</v>
      </c>
      <c r="H203" s="85">
        <v>180</v>
      </c>
      <c r="I203" s="85"/>
      <c r="J203"/>
      <c r="K203"/>
      <c r="L203"/>
      <c r="M203"/>
      <c r="N203"/>
      <c r="O203"/>
      <c r="P203"/>
      <c r="Q203"/>
      <c r="R203"/>
      <c r="S203"/>
    </row>
    <row r="204" spans="1:19">
      <c r="A204" s="85" t="s">
        <v>547</v>
      </c>
      <c r="B204" s="85" t="s">
        <v>1076</v>
      </c>
      <c r="C204" s="85">
        <v>0.22</v>
      </c>
      <c r="D204" s="85">
        <v>0.36299999999999999</v>
      </c>
      <c r="E204" s="85">
        <v>0.38400000000000001</v>
      </c>
      <c r="F204" s="85">
        <v>13.29</v>
      </c>
      <c r="G204" s="85">
        <v>180</v>
      </c>
      <c r="H204" s="85">
        <v>90</v>
      </c>
      <c r="I204" s="85" t="s">
        <v>535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5" t="s">
        <v>548</v>
      </c>
      <c r="B205" s="85" t="s">
        <v>1077</v>
      </c>
      <c r="C205" s="85">
        <v>0.3</v>
      </c>
      <c r="D205" s="85">
        <v>1.8620000000000001</v>
      </c>
      <c r="E205" s="85">
        <v>3.4009999999999998</v>
      </c>
      <c r="F205" s="85">
        <v>32.61</v>
      </c>
      <c r="G205" s="85">
        <v>90</v>
      </c>
      <c r="H205" s="85">
        <v>180</v>
      </c>
      <c r="I205" s="85"/>
      <c r="J205"/>
      <c r="K205"/>
      <c r="L205"/>
      <c r="M205"/>
      <c r="N205"/>
      <c r="O205"/>
      <c r="P205"/>
      <c r="Q205"/>
      <c r="R205"/>
      <c r="S205"/>
    </row>
    <row r="206" spans="1:19">
      <c r="A206" s="85" t="s">
        <v>545</v>
      </c>
      <c r="B206" s="85" t="s">
        <v>1076</v>
      </c>
      <c r="C206" s="85">
        <v>0.22</v>
      </c>
      <c r="D206" s="85">
        <v>0.36299999999999999</v>
      </c>
      <c r="E206" s="85">
        <v>0.38400000000000001</v>
      </c>
      <c r="F206" s="85">
        <v>32.700000000000003</v>
      </c>
      <c r="G206" s="85">
        <v>180</v>
      </c>
      <c r="H206" s="85">
        <v>90</v>
      </c>
      <c r="I206" s="85" t="s">
        <v>535</v>
      </c>
      <c r="J206"/>
      <c r="K206"/>
      <c r="L206"/>
      <c r="M206"/>
      <c r="N206"/>
      <c r="O206"/>
      <c r="P206"/>
      <c r="Q206"/>
      <c r="R206"/>
      <c r="S206"/>
    </row>
    <row r="207" spans="1:19">
      <c r="A207" s="85" t="s">
        <v>546</v>
      </c>
      <c r="B207" s="85" t="s">
        <v>1077</v>
      </c>
      <c r="C207" s="85">
        <v>0.3</v>
      </c>
      <c r="D207" s="85">
        <v>1.8620000000000001</v>
      </c>
      <c r="E207" s="85">
        <v>3.4009999999999998</v>
      </c>
      <c r="F207" s="85">
        <v>80.27</v>
      </c>
      <c r="G207" s="85">
        <v>90</v>
      </c>
      <c r="H207" s="85">
        <v>180</v>
      </c>
      <c r="I207" s="85"/>
      <c r="J207"/>
      <c r="K207"/>
      <c r="L207"/>
      <c r="M207"/>
      <c r="N207"/>
      <c r="O207"/>
      <c r="P207"/>
      <c r="Q207"/>
      <c r="R207"/>
      <c r="S207"/>
    </row>
    <row r="208" spans="1:19">
      <c r="A208" s="85" t="s">
        <v>525</v>
      </c>
      <c r="B208" s="85" t="s">
        <v>1076</v>
      </c>
      <c r="C208" s="85">
        <v>0.22</v>
      </c>
      <c r="D208" s="85">
        <v>0.36299999999999999</v>
      </c>
      <c r="E208" s="85">
        <v>0.38400000000000001</v>
      </c>
      <c r="F208" s="85">
        <v>27.59</v>
      </c>
      <c r="G208" s="85">
        <v>90</v>
      </c>
      <c r="H208" s="85">
        <v>90</v>
      </c>
      <c r="I208" s="85" t="s">
        <v>526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5" t="s">
        <v>527</v>
      </c>
      <c r="B209" s="85" t="s">
        <v>1076</v>
      </c>
      <c r="C209" s="85">
        <v>0.22</v>
      </c>
      <c r="D209" s="85">
        <v>0.36299999999999999</v>
      </c>
      <c r="E209" s="85">
        <v>0.38400000000000001</v>
      </c>
      <c r="F209" s="85">
        <v>8.18</v>
      </c>
      <c r="G209" s="85">
        <v>0</v>
      </c>
      <c r="H209" s="85">
        <v>90</v>
      </c>
      <c r="I209" s="85" t="s">
        <v>528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5" t="s">
        <v>529</v>
      </c>
      <c r="B210" s="85" t="s">
        <v>1077</v>
      </c>
      <c r="C210" s="85">
        <v>0.3</v>
      </c>
      <c r="D210" s="85">
        <v>1.8620000000000001</v>
      </c>
      <c r="E210" s="85">
        <v>3.4009999999999998</v>
      </c>
      <c r="F210" s="85">
        <v>20.07</v>
      </c>
      <c r="G210" s="85">
        <v>90</v>
      </c>
      <c r="H210" s="85">
        <v>180</v>
      </c>
      <c r="I210" s="85"/>
      <c r="J210"/>
      <c r="K210"/>
      <c r="L210"/>
      <c r="M210"/>
      <c r="N210"/>
      <c r="O210"/>
      <c r="P210"/>
      <c r="Q210"/>
      <c r="R210"/>
      <c r="S210"/>
    </row>
    <row r="211" spans="1:19">
      <c r="A211" s="85" t="s">
        <v>574</v>
      </c>
      <c r="B211" s="85" t="s">
        <v>1076</v>
      </c>
      <c r="C211" s="85">
        <v>0.22</v>
      </c>
      <c r="D211" s="85">
        <v>0.36299999999999999</v>
      </c>
      <c r="E211" s="85">
        <v>0.38400000000000001</v>
      </c>
      <c r="F211" s="85">
        <v>22.58</v>
      </c>
      <c r="G211" s="85">
        <v>90</v>
      </c>
      <c r="H211" s="85">
        <v>90</v>
      </c>
      <c r="I211" s="85" t="s">
        <v>526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5" t="s">
        <v>575</v>
      </c>
      <c r="B212" s="85" t="s">
        <v>1076</v>
      </c>
      <c r="C212" s="85">
        <v>0.22</v>
      </c>
      <c r="D212" s="85">
        <v>0.36299999999999999</v>
      </c>
      <c r="E212" s="85">
        <v>0.38400000000000001</v>
      </c>
      <c r="F212" s="85">
        <v>6.69</v>
      </c>
      <c r="G212" s="85">
        <v>0</v>
      </c>
      <c r="H212" s="85">
        <v>90</v>
      </c>
      <c r="I212" s="85" t="s">
        <v>528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5" t="s">
        <v>596</v>
      </c>
      <c r="B213" s="85" t="s">
        <v>1076</v>
      </c>
      <c r="C213" s="85">
        <v>0.22</v>
      </c>
      <c r="D213" s="85">
        <v>0.36299999999999999</v>
      </c>
      <c r="E213" s="85">
        <v>0.38400000000000001</v>
      </c>
      <c r="F213" s="85">
        <v>22.58</v>
      </c>
      <c r="G213" s="85">
        <v>90</v>
      </c>
      <c r="H213" s="85">
        <v>90</v>
      </c>
      <c r="I213" s="85" t="s">
        <v>526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5" t="s">
        <v>597</v>
      </c>
      <c r="B214" s="85" t="s">
        <v>1076</v>
      </c>
      <c r="C214" s="85">
        <v>0.22</v>
      </c>
      <c r="D214" s="85">
        <v>0.36299999999999999</v>
      </c>
      <c r="E214" s="85">
        <v>0.38400000000000001</v>
      </c>
      <c r="F214" s="85">
        <v>6.69</v>
      </c>
      <c r="G214" s="85">
        <v>0</v>
      </c>
      <c r="H214" s="85">
        <v>90</v>
      </c>
      <c r="I214" s="85" t="s">
        <v>528</v>
      </c>
      <c r="J214"/>
      <c r="K214"/>
      <c r="L214"/>
      <c r="M214"/>
      <c r="N214"/>
      <c r="O214"/>
      <c r="P214"/>
      <c r="Q214"/>
      <c r="R214"/>
      <c r="S214"/>
    </row>
    <row r="215" spans="1:19">
      <c r="A215" s="85" t="s">
        <v>618</v>
      </c>
      <c r="B215" s="85" t="s">
        <v>1076</v>
      </c>
      <c r="C215" s="85">
        <v>0.22</v>
      </c>
      <c r="D215" s="85">
        <v>0.36299999999999999</v>
      </c>
      <c r="E215" s="85">
        <v>0.38400000000000001</v>
      </c>
      <c r="F215" s="85">
        <v>22.58</v>
      </c>
      <c r="G215" s="85">
        <v>90</v>
      </c>
      <c r="H215" s="85">
        <v>90</v>
      </c>
      <c r="I215" s="85" t="s">
        <v>526</v>
      </c>
      <c r="J215"/>
      <c r="K215"/>
      <c r="L215"/>
      <c r="M215"/>
      <c r="N215"/>
      <c r="O215"/>
      <c r="P215"/>
      <c r="Q215"/>
      <c r="R215"/>
      <c r="S215"/>
    </row>
    <row r="216" spans="1:19">
      <c r="A216" s="85" t="s">
        <v>619</v>
      </c>
      <c r="B216" s="85" t="s">
        <v>1076</v>
      </c>
      <c r="C216" s="85">
        <v>0.22</v>
      </c>
      <c r="D216" s="85">
        <v>0.36299999999999999</v>
      </c>
      <c r="E216" s="85">
        <v>0.38400000000000001</v>
      </c>
      <c r="F216" s="85">
        <v>6.69</v>
      </c>
      <c r="G216" s="85">
        <v>0</v>
      </c>
      <c r="H216" s="85">
        <v>90</v>
      </c>
      <c r="I216" s="85" t="s">
        <v>528</v>
      </c>
      <c r="J216"/>
      <c r="K216"/>
      <c r="L216"/>
      <c r="M216"/>
      <c r="N216"/>
      <c r="O216"/>
      <c r="P216"/>
      <c r="Q216"/>
      <c r="R216"/>
      <c r="S216"/>
    </row>
    <row r="217" spans="1:19">
      <c r="A217" s="85" t="s">
        <v>620</v>
      </c>
      <c r="B217" s="85" t="s">
        <v>1078</v>
      </c>
      <c r="C217" s="85">
        <v>0.3</v>
      </c>
      <c r="D217" s="85">
        <v>0.35799999999999998</v>
      </c>
      <c r="E217" s="85">
        <v>0.38400000000000001</v>
      </c>
      <c r="F217" s="85">
        <v>20.07</v>
      </c>
      <c r="G217" s="85">
        <v>90</v>
      </c>
      <c r="H217" s="85">
        <v>0</v>
      </c>
      <c r="I217" s="85"/>
      <c r="J217"/>
      <c r="K217"/>
      <c r="L217"/>
      <c r="M217"/>
      <c r="N217"/>
      <c r="O217"/>
      <c r="P217"/>
      <c r="Q217"/>
      <c r="R217"/>
      <c r="S217"/>
    </row>
    <row r="218" spans="1:19">
      <c r="A218" s="85" t="s">
        <v>537</v>
      </c>
      <c r="B218" s="85" t="s">
        <v>1076</v>
      </c>
      <c r="C218" s="85">
        <v>0.22</v>
      </c>
      <c r="D218" s="85">
        <v>0.36299999999999999</v>
      </c>
      <c r="E218" s="85">
        <v>0.38400000000000001</v>
      </c>
      <c r="F218" s="85">
        <v>27.59</v>
      </c>
      <c r="G218" s="85">
        <v>90</v>
      </c>
      <c r="H218" s="85">
        <v>90</v>
      </c>
      <c r="I218" s="85" t="s">
        <v>526</v>
      </c>
      <c r="J218"/>
      <c r="K218"/>
      <c r="L218"/>
      <c r="M218"/>
      <c r="N218"/>
      <c r="O218"/>
      <c r="P218"/>
      <c r="Q218"/>
      <c r="R218"/>
      <c r="S218"/>
    </row>
    <row r="219" spans="1:19">
      <c r="A219" s="85" t="s">
        <v>538</v>
      </c>
      <c r="B219" s="85" t="s">
        <v>1076</v>
      </c>
      <c r="C219" s="85">
        <v>0.22</v>
      </c>
      <c r="D219" s="85">
        <v>0.36299999999999999</v>
      </c>
      <c r="E219" s="85">
        <v>0.38400000000000001</v>
      </c>
      <c r="F219" s="85">
        <v>8.18</v>
      </c>
      <c r="G219" s="85">
        <v>180</v>
      </c>
      <c r="H219" s="85">
        <v>90</v>
      </c>
      <c r="I219" s="85" t="s">
        <v>535</v>
      </c>
      <c r="J219"/>
      <c r="K219"/>
      <c r="L219"/>
      <c r="M219"/>
      <c r="N219"/>
      <c r="O219"/>
      <c r="P219"/>
      <c r="Q219"/>
      <c r="R219"/>
      <c r="S219"/>
    </row>
    <row r="220" spans="1:19">
      <c r="A220" s="85" t="s">
        <v>539</v>
      </c>
      <c r="B220" s="85" t="s">
        <v>1077</v>
      </c>
      <c r="C220" s="85">
        <v>0.3</v>
      </c>
      <c r="D220" s="85">
        <v>1.8620000000000001</v>
      </c>
      <c r="E220" s="85">
        <v>3.4009999999999998</v>
      </c>
      <c r="F220" s="85">
        <v>20.07</v>
      </c>
      <c r="G220" s="85">
        <v>90</v>
      </c>
      <c r="H220" s="85">
        <v>180</v>
      </c>
      <c r="I220" s="85"/>
      <c r="J220"/>
      <c r="K220"/>
      <c r="L220"/>
      <c r="M220"/>
      <c r="N220"/>
      <c r="O220"/>
      <c r="P220"/>
      <c r="Q220"/>
      <c r="R220"/>
      <c r="S220"/>
    </row>
    <row r="221" spans="1:19">
      <c r="A221" s="85" t="s">
        <v>579</v>
      </c>
      <c r="B221" s="85" t="s">
        <v>1076</v>
      </c>
      <c r="C221" s="85">
        <v>0.22</v>
      </c>
      <c r="D221" s="85">
        <v>0.36299999999999999</v>
      </c>
      <c r="E221" s="85">
        <v>0.38400000000000001</v>
      </c>
      <c r="F221" s="85">
        <v>22.58</v>
      </c>
      <c r="G221" s="85">
        <v>90</v>
      </c>
      <c r="H221" s="85">
        <v>90</v>
      </c>
      <c r="I221" s="85" t="s">
        <v>526</v>
      </c>
      <c r="J221"/>
      <c r="K221"/>
      <c r="L221"/>
      <c r="M221"/>
      <c r="N221"/>
      <c r="O221"/>
      <c r="P221"/>
      <c r="Q221"/>
      <c r="R221"/>
      <c r="S221"/>
    </row>
    <row r="222" spans="1:19">
      <c r="A222" s="85" t="s">
        <v>580</v>
      </c>
      <c r="B222" s="85" t="s">
        <v>1076</v>
      </c>
      <c r="C222" s="85">
        <v>0.22</v>
      </c>
      <c r="D222" s="85">
        <v>0.36299999999999999</v>
      </c>
      <c r="E222" s="85">
        <v>0.38400000000000001</v>
      </c>
      <c r="F222" s="85">
        <v>6.69</v>
      </c>
      <c r="G222" s="85">
        <v>180</v>
      </c>
      <c r="H222" s="85">
        <v>90</v>
      </c>
      <c r="I222" s="85" t="s">
        <v>535</v>
      </c>
      <c r="J222"/>
      <c r="K222"/>
      <c r="L222"/>
      <c r="M222"/>
      <c r="N222"/>
      <c r="O222"/>
      <c r="P222"/>
      <c r="Q222"/>
      <c r="R222"/>
      <c r="S222"/>
    </row>
    <row r="223" spans="1:19">
      <c r="A223" s="85" t="s">
        <v>601</v>
      </c>
      <c r="B223" s="85" t="s">
        <v>1076</v>
      </c>
      <c r="C223" s="85">
        <v>0.22</v>
      </c>
      <c r="D223" s="85">
        <v>0.36299999999999999</v>
      </c>
      <c r="E223" s="85">
        <v>0.38400000000000001</v>
      </c>
      <c r="F223" s="85">
        <v>22.58</v>
      </c>
      <c r="G223" s="85">
        <v>90</v>
      </c>
      <c r="H223" s="85">
        <v>90</v>
      </c>
      <c r="I223" s="85" t="s">
        <v>526</v>
      </c>
      <c r="J223"/>
      <c r="K223"/>
      <c r="L223"/>
      <c r="M223"/>
      <c r="N223"/>
      <c r="O223"/>
      <c r="P223"/>
      <c r="Q223"/>
      <c r="R223"/>
      <c r="S223"/>
    </row>
    <row r="224" spans="1:19">
      <c r="A224" s="85" t="s">
        <v>602</v>
      </c>
      <c r="B224" s="85" t="s">
        <v>1076</v>
      </c>
      <c r="C224" s="85">
        <v>0.22</v>
      </c>
      <c r="D224" s="85">
        <v>0.36299999999999999</v>
      </c>
      <c r="E224" s="85">
        <v>0.38400000000000001</v>
      </c>
      <c r="F224" s="85">
        <v>6.69</v>
      </c>
      <c r="G224" s="85">
        <v>180</v>
      </c>
      <c r="H224" s="85">
        <v>90</v>
      </c>
      <c r="I224" s="85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85" t="s">
        <v>625</v>
      </c>
      <c r="B225" s="85" t="s">
        <v>1076</v>
      </c>
      <c r="C225" s="85">
        <v>0.22</v>
      </c>
      <c r="D225" s="85">
        <v>0.36299999999999999</v>
      </c>
      <c r="E225" s="85">
        <v>0.38400000000000001</v>
      </c>
      <c r="F225" s="85">
        <v>22.58</v>
      </c>
      <c r="G225" s="85">
        <v>90</v>
      </c>
      <c r="H225" s="85">
        <v>90</v>
      </c>
      <c r="I225" s="85" t="s">
        <v>526</v>
      </c>
      <c r="J225"/>
      <c r="K225"/>
      <c r="L225"/>
      <c r="M225"/>
      <c r="N225"/>
      <c r="O225"/>
      <c r="P225"/>
      <c r="Q225"/>
      <c r="R225"/>
      <c r="S225"/>
    </row>
    <row r="226" spans="1:19">
      <c r="A226" s="85" t="s">
        <v>626</v>
      </c>
      <c r="B226" s="85" t="s">
        <v>1076</v>
      </c>
      <c r="C226" s="85">
        <v>0.22</v>
      </c>
      <c r="D226" s="85">
        <v>0.36299999999999999</v>
      </c>
      <c r="E226" s="85">
        <v>0.38400000000000001</v>
      </c>
      <c r="F226" s="85">
        <v>6.69</v>
      </c>
      <c r="G226" s="85">
        <v>180</v>
      </c>
      <c r="H226" s="85">
        <v>90</v>
      </c>
      <c r="I226" s="85" t="s">
        <v>535</v>
      </c>
      <c r="J226"/>
      <c r="K226"/>
      <c r="L226"/>
      <c r="M226"/>
      <c r="N226"/>
      <c r="O226"/>
      <c r="P226"/>
      <c r="Q226"/>
      <c r="R226"/>
      <c r="S226"/>
    </row>
    <row r="227" spans="1:19">
      <c r="A227" s="85" t="s">
        <v>627</v>
      </c>
      <c r="B227" s="85" t="s">
        <v>1078</v>
      </c>
      <c r="C227" s="85">
        <v>0.3</v>
      </c>
      <c r="D227" s="85">
        <v>0.35799999999999998</v>
      </c>
      <c r="E227" s="85">
        <v>0.38400000000000001</v>
      </c>
      <c r="F227" s="85">
        <v>20.07</v>
      </c>
      <c r="G227" s="85">
        <v>90</v>
      </c>
      <c r="H227" s="85">
        <v>0</v>
      </c>
      <c r="I227" s="85"/>
      <c r="J227"/>
      <c r="K227"/>
      <c r="L227"/>
      <c r="M227"/>
      <c r="N227"/>
      <c r="O227"/>
      <c r="P227"/>
      <c r="Q227"/>
      <c r="R227"/>
      <c r="S227"/>
    </row>
    <row r="228" spans="1:19">
      <c r="A228" s="85" t="s">
        <v>543</v>
      </c>
      <c r="B228" s="85" t="s">
        <v>1076</v>
      </c>
      <c r="C228" s="85">
        <v>0.22</v>
      </c>
      <c r="D228" s="85">
        <v>0.36299999999999999</v>
      </c>
      <c r="E228" s="85">
        <v>0.38400000000000001</v>
      </c>
      <c r="F228" s="85">
        <v>13.29</v>
      </c>
      <c r="G228" s="85">
        <v>180</v>
      </c>
      <c r="H228" s="85">
        <v>90</v>
      </c>
      <c r="I228" s="85" t="s">
        <v>535</v>
      </c>
      <c r="J228"/>
      <c r="K228"/>
      <c r="L228"/>
      <c r="M228"/>
      <c r="N228"/>
      <c r="O228"/>
      <c r="P228"/>
      <c r="Q228"/>
      <c r="R228"/>
      <c r="S228"/>
    </row>
    <row r="229" spans="1:19">
      <c r="A229" s="85" t="s">
        <v>544</v>
      </c>
      <c r="B229" s="85" t="s">
        <v>1077</v>
      </c>
      <c r="C229" s="85">
        <v>0.3</v>
      </c>
      <c r="D229" s="85">
        <v>1.8620000000000001</v>
      </c>
      <c r="E229" s="85">
        <v>3.4009999999999998</v>
      </c>
      <c r="F229" s="85">
        <v>32.61</v>
      </c>
      <c r="G229" s="85">
        <v>90</v>
      </c>
      <c r="H229" s="85">
        <v>180</v>
      </c>
      <c r="I229" s="85"/>
      <c r="J229"/>
      <c r="K229"/>
      <c r="L229"/>
      <c r="M229"/>
      <c r="N229"/>
      <c r="O229"/>
      <c r="P229"/>
      <c r="Q229"/>
      <c r="R229"/>
      <c r="S229"/>
    </row>
    <row r="230" spans="1:19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7"/>
      <c r="B231" s="85" t="s">
        <v>316</v>
      </c>
      <c r="C231" s="85" t="s">
        <v>656</v>
      </c>
      <c r="D231" s="85" t="s">
        <v>657</v>
      </c>
      <c r="E231" s="85" t="s">
        <v>658</v>
      </c>
      <c r="F231" s="85" t="s">
        <v>310</v>
      </c>
      <c r="G231" s="85" t="s">
        <v>659</v>
      </c>
      <c r="H231" s="85" t="s">
        <v>660</v>
      </c>
      <c r="I231" s="85" t="s">
        <v>661</v>
      </c>
      <c r="J231" s="85" t="s">
        <v>522</v>
      </c>
      <c r="K231" s="85" t="s">
        <v>524</v>
      </c>
      <c r="L231"/>
      <c r="M231"/>
      <c r="N231"/>
      <c r="O231"/>
      <c r="P231"/>
      <c r="Q231"/>
      <c r="R231"/>
      <c r="S231"/>
    </row>
    <row r="232" spans="1:19">
      <c r="A232" s="85" t="s">
        <v>663</v>
      </c>
      <c r="B232" s="85" t="s">
        <v>1079</v>
      </c>
      <c r="C232" s="85">
        <v>4.4400000000000004</v>
      </c>
      <c r="D232" s="85">
        <v>4.4400000000000004</v>
      </c>
      <c r="E232" s="85">
        <v>3.2410000000000001</v>
      </c>
      <c r="F232" s="85">
        <v>0.48699999999999999</v>
      </c>
      <c r="G232" s="85">
        <v>0.40899999999999997</v>
      </c>
      <c r="H232" s="85" t="s">
        <v>463</v>
      </c>
      <c r="I232" s="85" t="s">
        <v>532</v>
      </c>
      <c r="J232" s="85">
        <v>270</v>
      </c>
      <c r="K232" s="85" t="s">
        <v>533</v>
      </c>
      <c r="L232"/>
      <c r="M232"/>
      <c r="N232"/>
      <c r="O232"/>
      <c r="P232"/>
      <c r="Q232"/>
      <c r="R232"/>
      <c r="S232"/>
    </row>
    <row r="233" spans="1:19">
      <c r="A233" s="85" t="s">
        <v>664</v>
      </c>
      <c r="B233" s="85" t="s">
        <v>1079</v>
      </c>
      <c r="C233" s="85">
        <v>2.69</v>
      </c>
      <c r="D233" s="85">
        <v>2.69</v>
      </c>
      <c r="E233" s="85">
        <v>3.2410000000000001</v>
      </c>
      <c r="F233" s="85">
        <v>0.48699999999999999</v>
      </c>
      <c r="G233" s="85">
        <v>0.40899999999999997</v>
      </c>
      <c r="H233" s="85" t="s">
        <v>463</v>
      </c>
      <c r="I233" s="85" t="s">
        <v>534</v>
      </c>
      <c r="J233" s="85">
        <v>180</v>
      </c>
      <c r="K233" s="85" t="s">
        <v>535</v>
      </c>
      <c r="L233"/>
      <c r="M233"/>
      <c r="N233"/>
      <c r="O233"/>
      <c r="P233"/>
      <c r="Q233"/>
      <c r="R233"/>
      <c r="S233"/>
    </row>
    <row r="234" spans="1:19">
      <c r="A234" s="85" t="s">
        <v>662</v>
      </c>
      <c r="B234" s="85" t="s">
        <v>1079</v>
      </c>
      <c r="C234" s="85">
        <v>2.69</v>
      </c>
      <c r="D234" s="85">
        <v>2.69</v>
      </c>
      <c r="E234" s="85">
        <v>3.2410000000000001</v>
      </c>
      <c r="F234" s="85">
        <v>0.48699999999999999</v>
      </c>
      <c r="G234" s="85">
        <v>0.40899999999999997</v>
      </c>
      <c r="H234" s="85" t="s">
        <v>463</v>
      </c>
      <c r="I234" s="85" t="s">
        <v>530</v>
      </c>
      <c r="J234" s="85">
        <v>90</v>
      </c>
      <c r="K234" s="85" t="s">
        <v>526</v>
      </c>
      <c r="L234"/>
      <c r="M234"/>
      <c r="N234"/>
      <c r="O234"/>
      <c r="P234"/>
      <c r="Q234"/>
      <c r="R234"/>
      <c r="S234"/>
    </row>
    <row r="235" spans="1:19">
      <c r="A235" s="85" t="s">
        <v>688</v>
      </c>
      <c r="B235" s="85" t="s">
        <v>1079</v>
      </c>
      <c r="C235" s="85">
        <v>1.31</v>
      </c>
      <c r="D235" s="85">
        <v>1.31</v>
      </c>
      <c r="E235" s="85">
        <v>3.2410000000000001</v>
      </c>
      <c r="F235" s="85">
        <v>0.48699999999999999</v>
      </c>
      <c r="G235" s="85">
        <v>0.40899999999999997</v>
      </c>
      <c r="H235" s="85" t="s">
        <v>463</v>
      </c>
      <c r="I235" s="85" t="s">
        <v>578</v>
      </c>
      <c r="J235" s="85">
        <v>270</v>
      </c>
      <c r="K235" s="85" t="s">
        <v>533</v>
      </c>
      <c r="L235"/>
      <c r="M235"/>
      <c r="N235"/>
      <c r="O235"/>
      <c r="P235"/>
      <c r="Q235"/>
      <c r="R235"/>
      <c r="S235"/>
    </row>
    <row r="236" spans="1:19">
      <c r="A236" s="85" t="s">
        <v>687</v>
      </c>
      <c r="B236" s="85" t="s">
        <v>1079</v>
      </c>
      <c r="C236" s="85">
        <v>1.31</v>
      </c>
      <c r="D236" s="85">
        <v>1.31</v>
      </c>
      <c r="E236" s="85">
        <v>3.2410000000000001</v>
      </c>
      <c r="F236" s="85">
        <v>0.48699999999999999</v>
      </c>
      <c r="G236" s="85">
        <v>0.40899999999999997</v>
      </c>
      <c r="H236" s="85" t="s">
        <v>463</v>
      </c>
      <c r="I236" s="85" t="s">
        <v>576</v>
      </c>
      <c r="J236" s="85">
        <v>90</v>
      </c>
      <c r="K236" s="85" t="s">
        <v>526</v>
      </c>
      <c r="L236"/>
      <c r="M236"/>
      <c r="N236"/>
      <c r="O236"/>
      <c r="P236"/>
      <c r="Q236"/>
      <c r="R236"/>
      <c r="S236"/>
    </row>
    <row r="237" spans="1:19">
      <c r="A237" s="85" t="s">
        <v>714</v>
      </c>
      <c r="B237" s="85" t="s">
        <v>1079</v>
      </c>
      <c r="C237" s="85">
        <v>1.31</v>
      </c>
      <c r="D237" s="85">
        <v>1.31</v>
      </c>
      <c r="E237" s="85">
        <v>3.2410000000000001</v>
      </c>
      <c r="F237" s="85">
        <v>0.48699999999999999</v>
      </c>
      <c r="G237" s="85">
        <v>0.40899999999999997</v>
      </c>
      <c r="H237" s="85" t="s">
        <v>463</v>
      </c>
      <c r="I237" s="85" t="s">
        <v>600</v>
      </c>
      <c r="J237" s="85">
        <v>270</v>
      </c>
      <c r="K237" s="85" t="s">
        <v>533</v>
      </c>
      <c r="L237"/>
      <c r="M237"/>
      <c r="N237"/>
      <c r="O237"/>
      <c r="P237"/>
      <c r="Q237"/>
      <c r="R237"/>
      <c r="S237"/>
    </row>
    <row r="238" spans="1:19">
      <c r="A238" s="85" t="s">
        <v>713</v>
      </c>
      <c r="B238" s="85" t="s">
        <v>1079</v>
      </c>
      <c r="C238" s="85">
        <v>1.31</v>
      </c>
      <c r="D238" s="85">
        <v>1.31</v>
      </c>
      <c r="E238" s="85">
        <v>3.2410000000000001</v>
      </c>
      <c r="F238" s="85">
        <v>0.48699999999999999</v>
      </c>
      <c r="G238" s="85">
        <v>0.40899999999999997</v>
      </c>
      <c r="H238" s="85" t="s">
        <v>463</v>
      </c>
      <c r="I238" s="85" t="s">
        <v>598</v>
      </c>
      <c r="J238" s="85">
        <v>90</v>
      </c>
      <c r="K238" s="85" t="s">
        <v>526</v>
      </c>
      <c r="L238"/>
      <c r="M238"/>
      <c r="N238"/>
      <c r="O238"/>
      <c r="P238"/>
      <c r="Q238"/>
      <c r="R238"/>
      <c r="S238"/>
    </row>
    <row r="239" spans="1:19">
      <c r="A239" s="85" t="s">
        <v>740</v>
      </c>
      <c r="B239" s="85" t="s">
        <v>1079</v>
      </c>
      <c r="C239" s="85">
        <v>1.31</v>
      </c>
      <c r="D239" s="85">
        <v>1.31</v>
      </c>
      <c r="E239" s="85">
        <v>3.2410000000000001</v>
      </c>
      <c r="F239" s="85">
        <v>0.48699999999999999</v>
      </c>
      <c r="G239" s="85">
        <v>0.40899999999999997</v>
      </c>
      <c r="H239" s="85" t="s">
        <v>463</v>
      </c>
      <c r="I239" s="85" t="s">
        <v>623</v>
      </c>
      <c r="J239" s="85">
        <v>270</v>
      </c>
      <c r="K239" s="85" t="s">
        <v>533</v>
      </c>
      <c r="L239"/>
      <c r="M239"/>
      <c r="N239"/>
      <c r="O239"/>
      <c r="P239"/>
      <c r="Q239"/>
      <c r="R239"/>
      <c r="S239"/>
    </row>
    <row r="240" spans="1:19">
      <c r="A240" s="85" t="s">
        <v>739</v>
      </c>
      <c r="B240" s="85" t="s">
        <v>1079</v>
      </c>
      <c r="C240" s="85">
        <v>1.31</v>
      </c>
      <c r="D240" s="85">
        <v>1.31</v>
      </c>
      <c r="E240" s="85">
        <v>3.2410000000000001</v>
      </c>
      <c r="F240" s="85">
        <v>0.48699999999999999</v>
      </c>
      <c r="G240" s="85">
        <v>0.40899999999999997</v>
      </c>
      <c r="H240" s="85" t="s">
        <v>463</v>
      </c>
      <c r="I240" s="85" t="s">
        <v>621</v>
      </c>
      <c r="J240" s="85">
        <v>90</v>
      </c>
      <c r="K240" s="85" t="s">
        <v>526</v>
      </c>
      <c r="L240"/>
      <c r="M240"/>
      <c r="N240"/>
      <c r="O240"/>
      <c r="P240"/>
      <c r="Q240"/>
      <c r="R240"/>
      <c r="S240"/>
    </row>
    <row r="241" spans="1:19">
      <c r="A241" s="85" t="s">
        <v>678</v>
      </c>
      <c r="B241" s="85" t="s">
        <v>1079</v>
      </c>
      <c r="C241" s="85">
        <v>1.64</v>
      </c>
      <c r="D241" s="85">
        <v>1.64</v>
      </c>
      <c r="E241" s="85">
        <v>3.2410000000000001</v>
      </c>
      <c r="F241" s="85">
        <v>0.48699999999999999</v>
      </c>
      <c r="G241" s="85">
        <v>0.40899999999999997</v>
      </c>
      <c r="H241" s="85" t="s">
        <v>463</v>
      </c>
      <c r="I241" s="85" t="s">
        <v>559</v>
      </c>
      <c r="J241" s="85">
        <v>0</v>
      </c>
      <c r="K241" s="85" t="s">
        <v>528</v>
      </c>
      <c r="L241"/>
      <c r="M241"/>
      <c r="N241"/>
      <c r="O241"/>
      <c r="P241"/>
      <c r="Q241"/>
      <c r="R241"/>
      <c r="S241"/>
    </row>
    <row r="242" spans="1:19">
      <c r="A242" s="85" t="s">
        <v>682</v>
      </c>
      <c r="B242" s="85" t="s">
        <v>1079</v>
      </c>
      <c r="C242" s="85">
        <v>1.65</v>
      </c>
      <c r="D242" s="85">
        <v>1.65</v>
      </c>
      <c r="E242" s="85">
        <v>3.2410000000000001</v>
      </c>
      <c r="F242" s="85">
        <v>0.48699999999999999</v>
      </c>
      <c r="G242" s="85">
        <v>0.40899999999999997</v>
      </c>
      <c r="H242" s="85" t="s">
        <v>463</v>
      </c>
      <c r="I242" s="85" t="s">
        <v>565</v>
      </c>
      <c r="J242" s="85">
        <v>0</v>
      </c>
      <c r="K242" s="85" t="s">
        <v>528</v>
      </c>
      <c r="L242"/>
      <c r="M242"/>
      <c r="N242"/>
      <c r="O242"/>
      <c r="P242"/>
      <c r="Q242"/>
      <c r="R242"/>
      <c r="S242"/>
    </row>
    <row r="243" spans="1:19">
      <c r="A243" s="85" t="s">
        <v>665</v>
      </c>
      <c r="B243" s="85" t="s">
        <v>1079</v>
      </c>
      <c r="C243" s="85">
        <v>2.97</v>
      </c>
      <c r="D243" s="85">
        <v>2.97</v>
      </c>
      <c r="E243" s="85">
        <v>3.2410000000000001</v>
      </c>
      <c r="F243" s="85">
        <v>0.48699999999999999</v>
      </c>
      <c r="G243" s="85">
        <v>0.40899999999999997</v>
      </c>
      <c r="H243" s="85" t="s">
        <v>463</v>
      </c>
      <c r="I243" s="85" t="s">
        <v>541</v>
      </c>
      <c r="J243" s="85">
        <v>180</v>
      </c>
      <c r="K243" s="85" t="s">
        <v>535</v>
      </c>
      <c r="L243"/>
      <c r="M243"/>
      <c r="N243"/>
      <c r="O243"/>
      <c r="P243"/>
      <c r="Q243"/>
      <c r="R243"/>
      <c r="S243"/>
    </row>
    <row r="244" spans="1:19">
      <c r="A244" s="85" t="s">
        <v>666</v>
      </c>
      <c r="B244" s="85" t="s">
        <v>1079</v>
      </c>
      <c r="C244" s="85">
        <v>2.97</v>
      </c>
      <c r="D244" s="85">
        <v>2.97</v>
      </c>
      <c r="E244" s="85">
        <v>3.2410000000000001</v>
      </c>
      <c r="F244" s="85">
        <v>0.48699999999999999</v>
      </c>
      <c r="G244" s="85">
        <v>0.40899999999999997</v>
      </c>
      <c r="H244" s="85" t="s">
        <v>463</v>
      </c>
      <c r="I244" s="85" t="s">
        <v>541</v>
      </c>
      <c r="J244" s="85">
        <v>180</v>
      </c>
      <c r="K244" s="85" t="s">
        <v>535</v>
      </c>
      <c r="L244"/>
      <c r="M244"/>
      <c r="N244"/>
      <c r="O244"/>
      <c r="P244"/>
      <c r="Q244"/>
      <c r="R244"/>
      <c r="S244"/>
    </row>
    <row r="245" spans="1:19">
      <c r="A245" s="85" t="s">
        <v>667</v>
      </c>
      <c r="B245" s="85" t="s">
        <v>1079</v>
      </c>
      <c r="C245" s="85">
        <v>2.97</v>
      </c>
      <c r="D245" s="85">
        <v>2.97</v>
      </c>
      <c r="E245" s="85">
        <v>3.2410000000000001</v>
      </c>
      <c r="F245" s="85">
        <v>0.48699999999999999</v>
      </c>
      <c r="G245" s="85">
        <v>0.40899999999999997</v>
      </c>
      <c r="H245" s="85" t="s">
        <v>463</v>
      </c>
      <c r="I245" s="85" t="s">
        <v>541</v>
      </c>
      <c r="J245" s="85">
        <v>180</v>
      </c>
      <c r="K245" s="85" t="s">
        <v>535</v>
      </c>
      <c r="L245"/>
      <c r="M245"/>
      <c r="N245"/>
      <c r="O245"/>
      <c r="P245"/>
      <c r="Q245"/>
      <c r="R245"/>
      <c r="S245"/>
    </row>
    <row r="246" spans="1:19">
      <c r="A246" s="85" t="s">
        <v>668</v>
      </c>
      <c r="B246" s="85" t="s">
        <v>1079</v>
      </c>
      <c r="C246" s="85">
        <v>2.97</v>
      </c>
      <c r="D246" s="85">
        <v>2.97</v>
      </c>
      <c r="E246" s="85">
        <v>3.2410000000000001</v>
      </c>
      <c r="F246" s="85">
        <v>0.48699999999999999</v>
      </c>
      <c r="G246" s="85">
        <v>0.40899999999999997</v>
      </c>
      <c r="H246" s="85" t="s">
        <v>463</v>
      </c>
      <c r="I246" s="85" t="s">
        <v>541</v>
      </c>
      <c r="J246" s="85">
        <v>180</v>
      </c>
      <c r="K246" s="85" t="s">
        <v>535</v>
      </c>
      <c r="L246"/>
      <c r="M246"/>
      <c r="N246"/>
      <c r="O246"/>
      <c r="P246"/>
      <c r="Q246"/>
      <c r="R246"/>
      <c r="S246"/>
    </row>
    <row r="247" spans="1:19">
      <c r="A247" s="85" t="s">
        <v>669</v>
      </c>
      <c r="B247" s="85" t="s">
        <v>1079</v>
      </c>
      <c r="C247" s="85">
        <v>2.96</v>
      </c>
      <c r="D247" s="85">
        <v>2.96</v>
      </c>
      <c r="E247" s="85">
        <v>3.2410000000000001</v>
      </c>
      <c r="F247" s="85">
        <v>0.48699999999999999</v>
      </c>
      <c r="G247" s="85">
        <v>0.40899999999999997</v>
      </c>
      <c r="H247" s="85" t="s">
        <v>463</v>
      </c>
      <c r="I247" s="85" t="s">
        <v>541</v>
      </c>
      <c r="J247" s="85">
        <v>180</v>
      </c>
      <c r="K247" s="85" t="s">
        <v>535</v>
      </c>
      <c r="L247"/>
      <c r="M247"/>
      <c r="N247"/>
      <c r="O247"/>
      <c r="P247"/>
      <c r="Q247"/>
      <c r="R247"/>
      <c r="S247"/>
    </row>
    <row r="248" spans="1:19">
      <c r="A248" s="85" t="s">
        <v>683</v>
      </c>
      <c r="B248" s="85" t="s">
        <v>1079</v>
      </c>
      <c r="C248" s="85">
        <v>1.64</v>
      </c>
      <c r="D248" s="85">
        <v>1.64</v>
      </c>
      <c r="E248" s="85">
        <v>3.2410000000000001</v>
      </c>
      <c r="F248" s="85">
        <v>0.48699999999999999</v>
      </c>
      <c r="G248" s="85">
        <v>0.40899999999999997</v>
      </c>
      <c r="H248" s="85" t="s">
        <v>463</v>
      </c>
      <c r="I248" s="85" t="s">
        <v>567</v>
      </c>
      <c r="J248" s="85">
        <v>0</v>
      </c>
      <c r="K248" s="85" t="s">
        <v>528</v>
      </c>
      <c r="L248"/>
      <c r="M248"/>
      <c r="N248"/>
      <c r="O248"/>
      <c r="P248"/>
      <c r="Q248"/>
      <c r="R248"/>
      <c r="S248"/>
    </row>
    <row r="249" spans="1:19">
      <c r="A249" s="85" t="s">
        <v>684</v>
      </c>
      <c r="B249" s="85" t="s">
        <v>1079</v>
      </c>
      <c r="C249" s="85">
        <v>1.64</v>
      </c>
      <c r="D249" s="85">
        <v>1.64</v>
      </c>
      <c r="E249" s="85">
        <v>3.2410000000000001</v>
      </c>
      <c r="F249" s="85">
        <v>0.48699999999999999</v>
      </c>
      <c r="G249" s="85">
        <v>0.40899999999999997</v>
      </c>
      <c r="H249" s="85" t="s">
        <v>463</v>
      </c>
      <c r="I249" s="85" t="s">
        <v>567</v>
      </c>
      <c r="J249" s="85">
        <v>0</v>
      </c>
      <c r="K249" s="85" t="s">
        <v>528</v>
      </c>
      <c r="L249"/>
      <c r="M249"/>
      <c r="N249"/>
      <c r="O249"/>
      <c r="P249"/>
      <c r="Q249"/>
      <c r="R249"/>
      <c r="S249"/>
    </row>
    <row r="250" spans="1:19">
      <c r="A250" s="85" t="s">
        <v>685</v>
      </c>
      <c r="B250" s="85" t="s">
        <v>1079</v>
      </c>
      <c r="C250" s="85">
        <v>1.64</v>
      </c>
      <c r="D250" s="85">
        <v>1.64</v>
      </c>
      <c r="E250" s="85">
        <v>3.2410000000000001</v>
      </c>
      <c r="F250" s="85">
        <v>0.48699999999999999</v>
      </c>
      <c r="G250" s="85">
        <v>0.40899999999999997</v>
      </c>
      <c r="H250" s="85" t="s">
        <v>463</v>
      </c>
      <c r="I250" s="85" t="s">
        <v>567</v>
      </c>
      <c r="J250" s="85">
        <v>0</v>
      </c>
      <c r="K250" s="85" t="s">
        <v>528</v>
      </c>
      <c r="L250"/>
      <c r="M250"/>
      <c r="N250"/>
      <c r="O250"/>
      <c r="P250"/>
      <c r="Q250"/>
      <c r="R250"/>
      <c r="S250"/>
    </row>
    <row r="251" spans="1:19">
      <c r="A251" s="85" t="s">
        <v>686</v>
      </c>
      <c r="B251" s="85" t="s">
        <v>1079</v>
      </c>
      <c r="C251" s="85">
        <v>1.64</v>
      </c>
      <c r="D251" s="85">
        <v>1.64</v>
      </c>
      <c r="E251" s="85">
        <v>3.2410000000000001</v>
      </c>
      <c r="F251" s="85">
        <v>0.48699999999999999</v>
      </c>
      <c r="G251" s="85">
        <v>0.40899999999999997</v>
      </c>
      <c r="H251" s="85" t="s">
        <v>463</v>
      </c>
      <c r="I251" s="85" t="s">
        <v>567</v>
      </c>
      <c r="J251" s="85">
        <v>0</v>
      </c>
      <c r="K251" s="85" t="s">
        <v>528</v>
      </c>
      <c r="L251"/>
      <c r="M251"/>
      <c r="N251"/>
      <c r="O251"/>
      <c r="P251"/>
      <c r="Q251"/>
      <c r="R251"/>
      <c r="S251"/>
    </row>
    <row r="252" spans="1:19">
      <c r="A252" s="85" t="s">
        <v>673</v>
      </c>
      <c r="B252" s="85" t="s">
        <v>1080</v>
      </c>
      <c r="C252" s="85">
        <v>1.64</v>
      </c>
      <c r="D252" s="85">
        <v>1.64</v>
      </c>
      <c r="E252" s="85">
        <v>3.8079999999999998</v>
      </c>
      <c r="F252" s="85">
        <v>0.49</v>
      </c>
      <c r="G252" s="85">
        <v>0.378</v>
      </c>
      <c r="H252" s="85" t="s">
        <v>463</v>
      </c>
      <c r="I252" s="85" t="s">
        <v>549</v>
      </c>
      <c r="J252" s="85">
        <v>180</v>
      </c>
      <c r="K252" s="85" t="s">
        <v>535</v>
      </c>
      <c r="L252"/>
      <c r="M252"/>
      <c r="N252"/>
      <c r="O252"/>
      <c r="P252"/>
      <c r="Q252"/>
      <c r="R252"/>
      <c r="S252"/>
    </row>
    <row r="253" spans="1:19">
      <c r="A253" s="85" t="s">
        <v>674</v>
      </c>
      <c r="B253" s="85" t="s">
        <v>1080</v>
      </c>
      <c r="C253" s="85">
        <v>1.64</v>
      </c>
      <c r="D253" s="85">
        <v>1.64</v>
      </c>
      <c r="E253" s="85">
        <v>3.8079999999999998</v>
      </c>
      <c r="F253" s="85">
        <v>0.49</v>
      </c>
      <c r="G253" s="85">
        <v>0.378</v>
      </c>
      <c r="H253" s="85" t="s">
        <v>463</v>
      </c>
      <c r="I253" s="85" t="s">
        <v>551</v>
      </c>
      <c r="J253" s="85">
        <v>180</v>
      </c>
      <c r="K253" s="85" t="s">
        <v>535</v>
      </c>
      <c r="L253"/>
      <c r="M253"/>
      <c r="N253"/>
      <c r="O253"/>
      <c r="P253"/>
      <c r="Q253"/>
      <c r="R253"/>
      <c r="S253"/>
    </row>
    <row r="254" spans="1:19">
      <c r="A254" s="85" t="s">
        <v>675</v>
      </c>
      <c r="B254" s="85" t="s">
        <v>1080</v>
      </c>
      <c r="C254" s="85">
        <v>1.65</v>
      </c>
      <c r="D254" s="85">
        <v>1.65</v>
      </c>
      <c r="E254" s="85">
        <v>3.8079999999999998</v>
      </c>
      <c r="F254" s="85">
        <v>0.49</v>
      </c>
      <c r="G254" s="85">
        <v>0.378</v>
      </c>
      <c r="H254" s="85" t="s">
        <v>463</v>
      </c>
      <c r="I254" s="85" t="s">
        <v>553</v>
      </c>
      <c r="J254" s="85">
        <v>180</v>
      </c>
      <c r="K254" s="85" t="s">
        <v>535</v>
      </c>
      <c r="L254"/>
      <c r="M254"/>
      <c r="N254"/>
      <c r="O254"/>
      <c r="P254"/>
      <c r="Q254"/>
      <c r="R254"/>
      <c r="S254"/>
    </row>
    <row r="255" spans="1:19">
      <c r="A255" s="85" t="s">
        <v>676</v>
      </c>
      <c r="B255" s="85" t="s">
        <v>1080</v>
      </c>
      <c r="C255" s="85">
        <v>1.65</v>
      </c>
      <c r="D255" s="85">
        <v>1.65</v>
      </c>
      <c r="E255" s="85">
        <v>3.8079999999999998</v>
      </c>
      <c r="F255" s="85">
        <v>0.49</v>
      </c>
      <c r="G255" s="85">
        <v>0.378</v>
      </c>
      <c r="H255" s="85" t="s">
        <v>463</v>
      </c>
      <c r="I255" s="85" t="s">
        <v>555</v>
      </c>
      <c r="J255" s="85">
        <v>0</v>
      </c>
      <c r="K255" s="85" t="s">
        <v>528</v>
      </c>
      <c r="L255"/>
      <c r="M255"/>
      <c r="N255"/>
      <c r="O255"/>
      <c r="P255"/>
      <c r="Q255"/>
      <c r="R255"/>
      <c r="S255"/>
    </row>
    <row r="256" spans="1:19">
      <c r="A256" s="85" t="s">
        <v>677</v>
      </c>
      <c r="B256" s="85" t="s">
        <v>1080</v>
      </c>
      <c r="C256" s="85">
        <v>1.64</v>
      </c>
      <c r="D256" s="85">
        <v>1.64</v>
      </c>
      <c r="E256" s="85">
        <v>3.8079999999999998</v>
      </c>
      <c r="F256" s="85">
        <v>0.49</v>
      </c>
      <c r="G256" s="85">
        <v>0.378</v>
      </c>
      <c r="H256" s="85" t="s">
        <v>463</v>
      </c>
      <c r="I256" s="85" t="s">
        <v>557</v>
      </c>
      <c r="J256" s="85">
        <v>0</v>
      </c>
      <c r="K256" s="85" t="s">
        <v>528</v>
      </c>
      <c r="L256"/>
      <c r="M256"/>
      <c r="N256"/>
      <c r="O256"/>
      <c r="P256"/>
      <c r="Q256"/>
      <c r="R256"/>
      <c r="S256"/>
    </row>
    <row r="257" spans="1:19">
      <c r="A257" s="85" t="s">
        <v>689</v>
      </c>
      <c r="B257" s="85" t="s">
        <v>1080</v>
      </c>
      <c r="C257" s="85">
        <v>1.64</v>
      </c>
      <c r="D257" s="85">
        <v>1.64</v>
      </c>
      <c r="E257" s="85">
        <v>3.8079999999999998</v>
      </c>
      <c r="F257" s="85">
        <v>0.49</v>
      </c>
      <c r="G257" s="85">
        <v>0.378</v>
      </c>
      <c r="H257" s="85" t="s">
        <v>463</v>
      </c>
      <c r="I257" s="85" t="s">
        <v>582</v>
      </c>
      <c r="J257" s="85">
        <v>180</v>
      </c>
      <c r="K257" s="85" t="s">
        <v>535</v>
      </c>
      <c r="L257"/>
      <c r="M257"/>
      <c r="N257"/>
      <c r="O257"/>
      <c r="P257"/>
      <c r="Q257"/>
      <c r="R257"/>
      <c r="S257"/>
    </row>
    <row r="258" spans="1:19">
      <c r="A258" s="85" t="s">
        <v>690</v>
      </c>
      <c r="B258" s="85" t="s">
        <v>1080</v>
      </c>
      <c r="C258" s="85">
        <v>1.64</v>
      </c>
      <c r="D258" s="85">
        <v>1.64</v>
      </c>
      <c r="E258" s="85">
        <v>3.8079999999999998</v>
      </c>
      <c r="F258" s="85">
        <v>0.49</v>
      </c>
      <c r="G258" s="85">
        <v>0.378</v>
      </c>
      <c r="H258" s="85" t="s">
        <v>463</v>
      </c>
      <c r="I258" s="85" t="s">
        <v>583</v>
      </c>
      <c r="J258" s="85">
        <v>180</v>
      </c>
      <c r="K258" s="85" t="s">
        <v>535</v>
      </c>
      <c r="L258"/>
      <c r="M258"/>
      <c r="N258"/>
      <c r="O258"/>
      <c r="P258"/>
      <c r="Q258"/>
      <c r="R258"/>
      <c r="S258"/>
    </row>
    <row r="259" spans="1:19">
      <c r="A259" s="85" t="s">
        <v>691</v>
      </c>
      <c r="B259" s="85" t="s">
        <v>1080</v>
      </c>
      <c r="C259" s="85">
        <v>1.64</v>
      </c>
      <c r="D259" s="85">
        <v>1.64</v>
      </c>
      <c r="E259" s="85">
        <v>3.8079999999999998</v>
      </c>
      <c r="F259" s="85">
        <v>0.49</v>
      </c>
      <c r="G259" s="85">
        <v>0.378</v>
      </c>
      <c r="H259" s="85" t="s">
        <v>463</v>
      </c>
      <c r="I259" s="85" t="s">
        <v>583</v>
      </c>
      <c r="J259" s="85">
        <v>180</v>
      </c>
      <c r="K259" s="85" t="s">
        <v>535</v>
      </c>
      <c r="L259"/>
      <c r="M259"/>
      <c r="N259"/>
      <c r="O259"/>
      <c r="P259"/>
      <c r="Q259"/>
      <c r="R259"/>
      <c r="S259"/>
    </row>
    <row r="260" spans="1:19">
      <c r="A260" s="85" t="s">
        <v>692</v>
      </c>
      <c r="B260" s="85" t="s">
        <v>1080</v>
      </c>
      <c r="C260" s="85">
        <v>1.64</v>
      </c>
      <c r="D260" s="85">
        <v>1.64</v>
      </c>
      <c r="E260" s="85">
        <v>3.8079999999999998</v>
      </c>
      <c r="F260" s="85">
        <v>0.49</v>
      </c>
      <c r="G260" s="85">
        <v>0.378</v>
      </c>
      <c r="H260" s="85" t="s">
        <v>463</v>
      </c>
      <c r="I260" s="85" t="s">
        <v>583</v>
      </c>
      <c r="J260" s="85">
        <v>180</v>
      </c>
      <c r="K260" s="85" t="s">
        <v>535</v>
      </c>
      <c r="L260"/>
      <c r="M260"/>
      <c r="N260"/>
      <c r="O260"/>
      <c r="P260"/>
      <c r="Q260"/>
      <c r="R260"/>
      <c r="S260"/>
    </row>
    <row r="261" spans="1:19">
      <c r="A261" s="85" t="s">
        <v>693</v>
      </c>
      <c r="B261" s="85" t="s">
        <v>1080</v>
      </c>
      <c r="C261" s="85">
        <v>1.64</v>
      </c>
      <c r="D261" s="85">
        <v>1.64</v>
      </c>
      <c r="E261" s="85">
        <v>3.8079999999999998</v>
      </c>
      <c r="F261" s="85">
        <v>0.49</v>
      </c>
      <c r="G261" s="85">
        <v>0.378</v>
      </c>
      <c r="H261" s="85" t="s">
        <v>463</v>
      </c>
      <c r="I261" s="85" t="s">
        <v>583</v>
      </c>
      <c r="J261" s="85">
        <v>180</v>
      </c>
      <c r="K261" s="85" t="s">
        <v>535</v>
      </c>
      <c r="L261"/>
      <c r="M261"/>
      <c r="N261"/>
      <c r="O261"/>
      <c r="P261"/>
      <c r="Q261"/>
      <c r="R261"/>
      <c r="S261"/>
    </row>
    <row r="262" spans="1:19">
      <c r="A262" s="85" t="s">
        <v>694</v>
      </c>
      <c r="B262" s="85" t="s">
        <v>1080</v>
      </c>
      <c r="C262" s="85">
        <v>1.65</v>
      </c>
      <c r="D262" s="85">
        <v>1.65</v>
      </c>
      <c r="E262" s="85">
        <v>3.8079999999999998</v>
      </c>
      <c r="F262" s="85">
        <v>0.49</v>
      </c>
      <c r="G262" s="85">
        <v>0.378</v>
      </c>
      <c r="H262" s="85" t="s">
        <v>463</v>
      </c>
      <c r="I262" s="85" t="s">
        <v>584</v>
      </c>
      <c r="J262" s="85">
        <v>180</v>
      </c>
      <c r="K262" s="85" t="s">
        <v>535</v>
      </c>
      <c r="L262"/>
      <c r="M262"/>
      <c r="N262"/>
      <c r="O262"/>
      <c r="P262"/>
      <c r="Q262"/>
      <c r="R262"/>
      <c r="S262"/>
    </row>
    <row r="263" spans="1:19">
      <c r="A263" s="85" t="s">
        <v>695</v>
      </c>
      <c r="B263" s="85" t="s">
        <v>1080</v>
      </c>
      <c r="C263" s="85">
        <v>3.41</v>
      </c>
      <c r="D263" s="85">
        <v>3.41</v>
      </c>
      <c r="E263" s="85">
        <v>3.8079999999999998</v>
      </c>
      <c r="F263" s="85">
        <v>0.49</v>
      </c>
      <c r="G263" s="85">
        <v>0.378</v>
      </c>
      <c r="H263" s="85" t="s">
        <v>463</v>
      </c>
      <c r="I263" s="85" t="s">
        <v>584</v>
      </c>
      <c r="J263" s="85">
        <v>180</v>
      </c>
      <c r="K263" s="85" t="s">
        <v>535</v>
      </c>
      <c r="L263"/>
      <c r="M263"/>
      <c r="N263"/>
      <c r="O263"/>
      <c r="P263"/>
      <c r="Q263"/>
      <c r="R263"/>
      <c r="S263"/>
    </row>
    <row r="264" spans="1:19">
      <c r="A264" s="85" t="s">
        <v>696</v>
      </c>
      <c r="B264" s="85" t="s">
        <v>1080</v>
      </c>
      <c r="C264" s="85">
        <v>1.65</v>
      </c>
      <c r="D264" s="85">
        <v>1.65</v>
      </c>
      <c r="E264" s="85">
        <v>3.8079999999999998</v>
      </c>
      <c r="F264" s="85">
        <v>0.49</v>
      </c>
      <c r="G264" s="85">
        <v>0.378</v>
      </c>
      <c r="H264" s="85" t="s">
        <v>463</v>
      </c>
      <c r="I264" s="85" t="s">
        <v>584</v>
      </c>
      <c r="J264" s="85">
        <v>180</v>
      </c>
      <c r="K264" s="85" t="s">
        <v>535</v>
      </c>
      <c r="L264"/>
      <c r="M264"/>
      <c r="N264"/>
      <c r="O264"/>
      <c r="P264"/>
      <c r="Q264"/>
      <c r="R264"/>
      <c r="S264"/>
    </row>
    <row r="265" spans="1:19">
      <c r="A265" s="85" t="s">
        <v>697</v>
      </c>
      <c r="B265" s="85" t="s">
        <v>1080</v>
      </c>
      <c r="C265" s="85">
        <v>1.64</v>
      </c>
      <c r="D265" s="85">
        <v>1.64</v>
      </c>
      <c r="E265" s="85">
        <v>3.8079999999999998</v>
      </c>
      <c r="F265" s="85">
        <v>0.49</v>
      </c>
      <c r="G265" s="85">
        <v>0.378</v>
      </c>
      <c r="H265" s="85" t="s">
        <v>463</v>
      </c>
      <c r="I265" s="85" t="s">
        <v>585</v>
      </c>
      <c r="J265" s="85">
        <v>180</v>
      </c>
      <c r="K265" s="85" t="s">
        <v>535</v>
      </c>
      <c r="L265"/>
      <c r="M265"/>
      <c r="N265"/>
      <c r="O265"/>
      <c r="P265"/>
      <c r="Q265"/>
      <c r="R265"/>
      <c r="S265"/>
    </row>
    <row r="266" spans="1:19">
      <c r="A266" s="85" t="s">
        <v>698</v>
      </c>
      <c r="B266" s="85" t="s">
        <v>1080</v>
      </c>
      <c r="C266" s="85">
        <v>1.64</v>
      </c>
      <c r="D266" s="85">
        <v>1.64</v>
      </c>
      <c r="E266" s="85">
        <v>3.8079999999999998</v>
      </c>
      <c r="F266" s="85">
        <v>0.49</v>
      </c>
      <c r="G266" s="85">
        <v>0.378</v>
      </c>
      <c r="H266" s="85" t="s">
        <v>463</v>
      </c>
      <c r="I266" s="85" t="s">
        <v>585</v>
      </c>
      <c r="J266" s="85">
        <v>180</v>
      </c>
      <c r="K266" s="85" t="s">
        <v>535</v>
      </c>
      <c r="L266"/>
      <c r="M266"/>
      <c r="N266"/>
      <c r="O266"/>
      <c r="P266"/>
      <c r="Q266"/>
      <c r="R266"/>
      <c r="S266"/>
    </row>
    <row r="267" spans="1:19">
      <c r="A267" s="85" t="s">
        <v>699</v>
      </c>
      <c r="B267" s="85" t="s">
        <v>1080</v>
      </c>
      <c r="C267" s="85">
        <v>1.64</v>
      </c>
      <c r="D267" s="85">
        <v>1.64</v>
      </c>
      <c r="E267" s="85">
        <v>3.8079999999999998</v>
      </c>
      <c r="F267" s="85">
        <v>0.49</v>
      </c>
      <c r="G267" s="85">
        <v>0.378</v>
      </c>
      <c r="H267" s="85" t="s">
        <v>463</v>
      </c>
      <c r="I267" s="85" t="s">
        <v>585</v>
      </c>
      <c r="J267" s="85">
        <v>180</v>
      </c>
      <c r="K267" s="85" t="s">
        <v>535</v>
      </c>
      <c r="L267"/>
      <c r="M267"/>
      <c r="N267"/>
      <c r="O267"/>
      <c r="P267"/>
      <c r="Q267"/>
      <c r="R267"/>
      <c r="S267"/>
    </row>
    <row r="268" spans="1:19">
      <c r="A268" s="85" t="s">
        <v>700</v>
      </c>
      <c r="B268" s="85" t="s">
        <v>1080</v>
      </c>
      <c r="C268" s="85">
        <v>1.64</v>
      </c>
      <c r="D268" s="85">
        <v>1.64</v>
      </c>
      <c r="E268" s="85">
        <v>3.8079999999999998</v>
      </c>
      <c r="F268" s="85">
        <v>0.49</v>
      </c>
      <c r="G268" s="85">
        <v>0.378</v>
      </c>
      <c r="H268" s="85" t="s">
        <v>463</v>
      </c>
      <c r="I268" s="85" t="s">
        <v>585</v>
      </c>
      <c r="J268" s="85">
        <v>180</v>
      </c>
      <c r="K268" s="85" t="s">
        <v>535</v>
      </c>
      <c r="L268"/>
      <c r="M268"/>
      <c r="N268"/>
      <c r="O268"/>
      <c r="P268"/>
      <c r="Q268"/>
      <c r="R268"/>
      <c r="S268"/>
    </row>
    <row r="269" spans="1:19">
      <c r="A269" s="85" t="s">
        <v>701</v>
      </c>
      <c r="B269" s="85" t="s">
        <v>1080</v>
      </c>
      <c r="C269" s="85">
        <v>1.65</v>
      </c>
      <c r="D269" s="85">
        <v>1.65</v>
      </c>
      <c r="E269" s="85">
        <v>3.8079999999999998</v>
      </c>
      <c r="F269" s="85">
        <v>0.49</v>
      </c>
      <c r="G269" s="85">
        <v>0.378</v>
      </c>
      <c r="H269" s="85" t="s">
        <v>463</v>
      </c>
      <c r="I269" s="85" t="s">
        <v>586</v>
      </c>
      <c r="J269" s="85">
        <v>180</v>
      </c>
      <c r="K269" s="85" t="s">
        <v>535</v>
      </c>
      <c r="L269"/>
      <c r="M269"/>
      <c r="N269"/>
      <c r="O269"/>
      <c r="P269"/>
      <c r="Q269"/>
      <c r="R269"/>
      <c r="S269"/>
    </row>
    <row r="270" spans="1:19">
      <c r="A270" s="85" t="s">
        <v>702</v>
      </c>
      <c r="B270" s="85" t="s">
        <v>1080</v>
      </c>
      <c r="C270" s="85">
        <v>1.65</v>
      </c>
      <c r="D270" s="85">
        <v>1.65</v>
      </c>
      <c r="E270" s="85">
        <v>3.8079999999999998</v>
      </c>
      <c r="F270" s="85">
        <v>0.49</v>
      </c>
      <c r="G270" s="85">
        <v>0.378</v>
      </c>
      <c r="H270" s="85" t="s">
        <v>463</v>
      </c>
      <c r="I270" s="85" t="s">
        <v>587</v>
      </c>
      <c r="J270" s="85">
        <v>0</v>
      </c>
      <c r="K270" s="85" t="s">
        <v>528</v>
      </c>
      <c r="L270"/>
      <c r="M270"/>
      <c r="N270"/>
      <c r="O270"/>
      <c r="P270"/>
      <c r="Q270"/>
      <c r="R270"/>
      <c r="S270"/>
    </row>
    <row r="271" spans="1:19">
      <c r="A271" s="85" t="s">
        <v>703</v>
      </c>
      <c r="B271" s="85" t="s">
        <v>1080</v>
      </c>
      <c r="C271" s="85">
        <v>1.64</v>
      </c>
      <c r="D271" s="85">
        <v>1.64</v>
      </c>
      <c r="E271" s="85">
        <v>3.8079999999999998</v>
      </c>
      <c r="F271" s="85">
        <v>0.49</v>
      </c>
      <c r="G271" s="85">
        <v>0.378</v>
      </c>
      <c r="H271" s="85" t="s">
        <v>463</v>
      </c>
      <c r="I271" s="85" t="s">
        <v>588</v>
      </c>
      <c r="J271" s="85">
        <v>0</v>
      </c>
      <c r="K271" s="85" t="s">
        <v>528</v>
      </c>
      <c r="L271"/>
      <c r="M271"/>
      <c r="N271"/>
      <c r="O271"/>
      <c r="P271"/>
      <c r="Q271"/>
      <c r="R271"/>
      <c r="S271"/>
    </row>
    <row r="272" spans="1:19">
      <c r="A272" s="85" t="s">
        <v>704</v>
      </c>
      <c r="B272" s="85" t="s">
        <v>1080</v>
      </c>
      <c r="C272" s="85">
        <v>1.64</v>
      </c>
      <c r="D272" s="85">
        <v>1.64</v>
      </c>
      <c r="E272" s="85">
        <v>3.8079999999999998</v>
      </c>
      <c r="F272" s="85">
        <v>0.49</v>
      </c>
      <c r="G272" s="85">
        <v>0.378</v>
      </c>
      <c r="H272" s="85" t="s">
        <v>463</v>
      </c>
      <c r="I272" s="85" t="s">
        <v>588</v>
      </c>
      <c r="J272" s="85">
        <v>0</v>
      </c>
      <c r="K272" s="85" t="s">
        <v>528</v>
      </c>
      <c r="L272"/>
      <c r="M272"/>
      <c r="N272"/>
      <c r="O272"/>
      <c r="P272"/>
      <c r="Q272"/>
      <c r="R272"/>
      <c r="S272"/>
    </row>
    <row r="273" spans="1:19">
      <c r="A273" s="85" t="s">
        <v>705</v>
      </c>
      <c r="B273" s="85" t="s">
        <v>1080</v>
      </c>
      <c r="C273" s="85">
        <v>1.64</v>
      </c>
      <c r="D273" s="85">
        <v>1.64</v>
      </c>
      <c r="E273" s="85">
        <v>3.8079999999999998</v>
      </c>
      <c r="F273" s="85">
        <v>0.49</v>
      </c>
      <c r="G273" s="85">
        <v>0.378</v>
      </c>
      <c r="H273" s="85" t="s">
        <v>463</v>
      </c>
      <c r="I273" s="85" t="s">
        <v>588</v>
      </c>
      <c r="J273" s="85">
        <v>0</v>
      </c>
      <c r="K273" s="85" t="s">
        <v>528</v>
      </c>
      <c r="L273"/>
      <c r="M273"/>
      <c r="N273"/>
      <c r="O273"/>
      <c r="P273"/>
      <c r="Q273"/>
      <c r="R273"/>
      <c r="S273"/>
    </row>
    <row r="274" spans="1:19">
      <c r="A274" s="85" t="s">
        <v>706</v>
      </c>
      <c r="B274" s="85" t="s">
        <v>1080</v>
      </c>
      <c r="C274" s="85">
        <v>1.64</v>
      </c>
      <c r="D274" s="85">
        <v>1.64</v>
      </c>
      <c r="E274" s="85">
        <v>3.8079999999999998</v>
      </c>
      <c r="F274" s="85">
        <v>0.49</v>
      </c>
      <c r="G274" s="85">
        <v>0.378</v>
      </c>
      <c r="H274" s="85" t="s">
        <v>463</v>
      </c>
      <c r="I274" s="85" t="s">
        <v>588</v>
      </c>
      <c r="J274" s="85">
        <v>0</v>
      </c>
      <c r="K274" s="85" t="s">
        <v>528</v>
      </c>
      <c r="L274"/>
      <c r="M274"/>
      <c r="N274"/>
      <c r="O274"/>
      <c r="P274"/>
      <c r="Q274"/>
      <c r="R274"/>
      <c r="S274"/>
    </row>
    <row r="275" spans="1:19">
      <c r="A275" s="85" t="s">
        <v>707</v>
      </c>
      <c r="B275" s="85" t="s">
        <v>1080</v>
      </c>
      <c r="C275" s="85">
        <v>1.65</v>
      </c>
      <c r="D275" s="85">
        <v>1.65</v>
      </c>
      <c r="E275" s="85">
        <v>3.8079999999999998</v>
      </c>
      <c r="F275" s="85">
        <v>0.49</v>
      </c>
      <c r="G275" s="85">
        <v>0.378</v>
      </c>
      <c r="H275" s="85" t="s">
        <v>463</v>
      </c>
      <c r="I275" s="85" t="s">
        <v>590</v>
      </c>
      <c r="J275" s="85">
        <v>0</v>
      </c>
      <c r="K275" s="85" t="s">
        <v>528</v>
      </c>
      <c r="L275"/>
      <c r="M275"/>
      <c r="N275"/>
      <c r="O275"/>
      <c r="P275"/>
      <c r="Q275"/>
      <c r="R275"/>
      <c r="S275"/>
    </row>
    <row r="276" spans="1:19">
      <c r="A276" s="85" t="s">
        <v>708</v>
      </c>
      <c r="B276" s="85" t="s">
        <v>1080</v>
      </c>
      <c r="C276" s="85">
        <v>1.65</v>
      </c>
      <c r="D276" s="85">
        <v>1.65</v>
      </c>
      <c r="E276" s="85">
        <v>3.8079999999999998</v>
      </c>
      <c r="F276" s="85">
        <v>0.49</v>
      </c>
      <c r="G276" s="85">
        <v>0.378</v>
      </c>
      <c r="H276" s="85" t="s">
        <v>463</v>
      </c>
      <c r="I276" s="85" t="s">
        <v>591</v>
      </c>
      <c r="J276" s="85">
        <v>0</v>
      </c>
      <c r="K276" s="85" t="s">
        <v>528</v>
      </c>
      <c r="L276"/>
      <c r="M276"/>
      <c r="N276"/>
      <c r="O276"/>
      <c r="P276"/>
      <c r="Q276"/>
      <c r="R276"/>
      <c r="S276"/>
    </row>
    <row r="277" spans="1:19">
      <c r="A277" s="85" t="s">
        <v>709</v>
      </c>
      <c r="B277" s="85" t="s">
        <v>1080</v>
      </c>
      <c r="C277" s="85">
        <v>1.64</v>
      </c>
      <c r="D277" s="85">
        <v>1.64</v>
      </c>
      <c r="E277" s="85">
        <v>3.8079999999999998</v>
      </c>
      <c r="F277" s="85">
        <v>0.49</v>
      </c>
      <c r="G277" s="85">
        <v>0.378</v>
      </c>
      <c r="H277" s="85" t="s">
        <v>463</v>
      </c>
      <c r="I277" s="85" t="s">
        <v>591</v>
      </c>
      <c r="J277" s="85">
        <v>0</v>
      </c>
      <c r="K277" s="85" t="s">
        <v>528</v>
      </c>
      <c r="L277"/>
      <c r="M277"/>
      <c r="N277"/>
      <c r="O277"/>
      <c r="P277"/>
      <c r="Q277"/>
      <c r="R277"/>
      <c r="S277"/>
    </row>
    <row r="278" spans="1:19">
      <c r="A278" s="85" t="s">
        <v>710</v>
      </c>
      <c r="B278" s="85" t="s">
        <v>1080</v>
      </c>
      <c r="C278" s="85">
        <v>1.64</v>
      </c>
      <c r="D278" s="85">
        <v>1.64</v>
      </c>
      <c r="E278" s="85">
        <v>3.8079999999999998</v>
      </c>
      <c r="F278" s="85">
        <v>0.49</v>
      </c>
      <c r="G278" s="85">
        <v>0.378</v>
      </c>
      <c r="H278" s="85" t="s">
        <v>463</v>
      </c>
      <c r="I278" s="85" t="s">
        <v>591</v>
      </c>
      <c r="J278" s="85">
        <v>0</v>
      </c>
      <c r="K278" s="85" t="s">
        <v>528</v>
      </c>
      <c r="L278"/>
      <c r="M278"/>
      <c r="N278"/>
      <c r="O278"/>
      <c r="P278"/>
      <c r="Q278"/>
      <c r="R278"/>
      <c r="S278"/>
    </row>
    <row r="279" spans="1:19">
      <c r="A279" s="85" t="s">
        <v>711</v>
      </c>
      <c r="B279" s="85" t="s">
        <v>1080</v>
      </c>
      <c r="C279" s="85">
        <v>1.64</v>
      </c>
      <c r="D279" s="85">
        <v>1.64</v>
      </c>
      <c r="E279" s="85">
        <v>3.8079999999999998</v>
      </c>
      <c r="F279" s="85">
        <v>0.49</v>
      </c>
      <c r="G279" s="85">
        <v>0.378</v>
      </c>
      <c r="H279" s="85" t="s">
        <v>463</v>
      </c>
      <c r="I279" s="85" t="s">
        <v>591</v>
      </c>
      <c r="J279" s="85">
        <v>0</v>
      </c>
      <c r="K279" s="85" t="s">
        <v>528</v>
      </c>
      <c r="L279"/>
      <c r="M279"/>
      <c r="N279"/>
      <c r="O279"/>
      <c r="P279"/>
      <c r="Q279"/>
      <c r="R279"/>
      <c r="S279"/>
    </row>
    <row r="280" spans="1:19">
      <c r="A280" s="85" t="s">
        <v>712</v>
      </c>
      <c r="B280" s="85" t="s">
        <v>1080</v>
      </c>
      <c r="C280" s="85">
        <v>1.64</v>
      </c>
      <c r="D280" s="85">
        <v>1.64</v>
      </c>
      <c r="E280" s="85">
        <v>3.8079999999999998</v>
      </c>
      <c r="F280" s="85">
        <v>0.49</v>
      </c>
      <c r="G280" s="85">
        <v>0.378</v>
      </c>
      <c r="H280" s="85" t="s">
        <v>463</v>
      </c>
      <c r="I280" s="85" t="s">
        <v>592</v>
      </c>
      <c r="J280" s="85">
        <v>0</v>
      </c>
      <c r="K280" s="85" t="s">
        <v>528</v>
      </c>
      <c r="L280"/>
      <c r="M280"/>
      <c r="N280"/>
      <c r="O280"/>
      <c r="P280"/>
      <c r="Q280"/>
      <c r="R280"/>
      <c r="S280"/>
    </row>
    <row r="281" spans="1:19">
      <c r="A281" s="85" t="s">
        <v>715</v>
      </c>
      <c r="B281" s="85" t="s">
        <v>1080</v>
      </c>
      <c r="C281" s="85">
        <v>1.64</v>
      </c>
      <c r="D281" s="85">
        <v>1.64</v>
      </c>
      <c r="E281" s="85">
        <v>3.8079999999999998</v>
      </c>
      <c r="F281" s="85">
        <v>0.49</v>
      </c>
      <c r="G281" s="85">
        <v>0.378</v>
      </c>
      <c r="H281" s="85" t="s">
        <v>463</v>
      </c>
      <c r="I281" s="85" t="s">
        <v>604</v>
      </c>
      <c r="J281" s="85">
        <v>180</v>
      </c>
      <c r="K281" s="85" t="s">
        <v>535</v>
      </c>
      <c r="L281"/>
      <c r="M281"/>
      <c r="N281"/>
      <c r="O281"/>
      <c r="P281"/>
      <c r="Q281"/>
      <c r="R281"/>
      <c r="S281"/>
    </row>
    <row r="282" spans="1:19">
      <c r="A282" s="85" t="s">
        <v>716</v>
      </c>
      <c r="B282" s="85" t="s">
        <v>1080</v>
      </c>
      <c r="C282" s="85">
        <v>1.64</v>
      </c>
      <c r="D282" s="85">
        <v>1.64</v>
      </c>
      <c r="E282" s="85">
        <v>3.8079999999999998</v>
      </c>
      <c r="F282" s="85">
        <v>0.49</v>
      </c>
      <c r="G282" s="85">
        <v>0.378</v>
      </c>
      <c r="H282" s="85" t="s">
        <v>463</v>
      </c>
      <c r="I282" s="85" t="s">
        <v>605</v>
      </c>
      <c r="J282" s="85">
        <v>180</v>
      </c>
      <c r="K282" s="85" t="s">
        <v>535</v>
      </c>
      <c r="L282"/>
      <c r="M282"/>
      <c r="N282"/>
      <c r="O282"/>
      <c r="P282"/>
      <c r="Q282"/>
      <c r="R282"/>
      <c r="S282"/>
    </row>
    <row r="283" spans="1:19">
      <c r="A283" s="85" t="s">
        <v>717</v>
      </c>
      <c r="B283" s="85" t="s">
        <v>1080</v>
      </c>
      <c r="C283" s="85">
        <v>1.64</v>
      </c>
      <c r="D283" s="85">
        <v>1.64</v>
      </c>
      <c r="E283" s="85">
        <v>3.8079999999999998</v>
      </c>
      <c r="F283" s="85">
        <v>0.49</v>
      </c>
      <c r="G283" s="85">
        <v>0.378</v>
      </c>
      <c r="H283" s="85" t="s">
        <v>463</v>
      </c>
      <c r="I283" s="85" t="s">
        <v>605</v>
      </c>
      <c r="J283" s="85">
        <v>180</v>
      </c>
      <c r="K283" s="85" t="s">
        <v>535</v>
      </c>
      <c r="L283"/>
      <c r="M283"/>
      <c r="N283"/>
      <c r="O283"/>
      <c r="P283"/>
      <c r="Q283"/>
      <c r="R283"/>
      <c r="S283"/>
    </row>
    <row r="284" spans="1:19">
      <c r="A284" s="85" t="s">
        <v>718</v>
      </c>
      <c r="B284" s="85" t="s">
        <v>1080</v>
      </c>
      <c r="C284" s="85">
        <v>1.64</v>
      </c>
      <c r="D284" s="85">
        <v>1.64</v>
      </c>
      <c r="E284" s="85">
        <v>3.8079999999999998</v>
      </c>
      <c r="F284" s="85">
        <v>0.49</v>
      </c>
      <c r="G284" s="85">
        <v>0.378</v>
      </c>
      <c r="H284" s="85" t="s">
        <v>463</v>
      </c>
      <c r="I284" s="85" t="s">
        <v>605</v>
      </c>
      <c r="J284" s="85">
        <v>180</v>
      </c>
      <c r="K284" s="85" t="s">
        <v>535</v>
      </c>
      <c r="L284"/>
      <c r="M284"/>
      <c r="N284"/>
      <c r="O284"/>
      <c r="P284"/>
      <c r="Q284"/>
      <c r="R284"/>
      <c r="S284"/>
    </row>
    <row r="285" spans="1:19">
      <c r="A285" s="85" t="s">
        <v>719</v>
      </c>
      <c r="B285" s="85" t="s">
        <v>1080</v>
      </c>
      <c r="C285" s="85">
        <v>1.64</v>
      </c>
      <c r="D285" s="85">
        <v>1.64</v>
      </c>
      <c r="E285" s="85">
        <v>3.8079999999999998</v>
      </c>
      <c r="F285" s="85">
        <v>0.49</v>
      </c>
      <c r="G285" s="85">
        <v>0.378</v>
      </c>
      <c r="H285" s="85" t="s">
        <v>463</v>
      </c>
      <c r="I285" s="85" t="s">
        <v>605</v>
      </c>
      <c r="J285" s="85">
        <v>180</v>
      </c>
      <c r="K285" s="85" t="s">
        <v>535</v>
      </c>
      <c r="L285"/>
      <c r="M285"/>
      <c r="N285"/>
      <c r="O285"/>
      <c r="P285"/>
      <c r="Q285"/>
      <c r="R285"/>
      <c r="S285"/>
    </row>
    <row r="286" spans="1:19">
      <c r="A286" s="85" t="s">
        <v>720</v>
      </c>
      <c r="B286" s="85" t="s">
        <v>1080</v>
      </c>
      <c r="C286" s="85">
        <v>1.65</v>
      </c>
      <c r="D286" s="85">
        <v>1.65</v>
      </c>
      <c r="E286" s="85">
        <v>3.8079999999999998</v>
      </c>
      <c r="F286" s="85">
        <v>0.49</v>
      </c>
      <c r="G286" s="85">
        <v>0.378</v>
      </c>
      <c r="H286" s="85" t="s">
        <v>463</v>
      </c>
      <c r="I286" s="85" t="s">
        <v>606</v>
      </c>
      <c r="J286" s="85">
        <v>180</v>
      </c>
      <c r="K286" s="85" t="s">
        <v>535</v>
      </c>
      <c r="L286"/>
      <c r="M286"/>
      <c r="N286"/>
      <c r="O286"/>
      <c r="P286"/>
      <c r="Q286"/>
      <c r="R286"/>
      <c r="S286"/>
    </row>
    <row r="287" spans="1:19">
      <c r="A287" s="85" t="s">
        <v>721</v>
      </c>
      <c r="B287" s="85" t="s">
        <v>1080</v>
      </c>
      <c r="C287" s="85">
        <v>3.41</v>
      </c>
      <c r="D287" s="85">
        <v>3.41</v>
      </c>
      <c r="E287" s="85">
        <v>3.8079999999999998</v>
      </c>
      <c r="F287" s="85">
        <v>0.49</v>
      </c>
      <c r="G287" s="85">
        <v>0.378</v>
      </c>
      <c r="H287" s="85" t="s">
        <v>463</v>
      </c>
      <c r="I287" s="85" t="s">
        <v>606</v>
      </c>
      <c r="J287" s="85">
        <v>180</v>
      </c>
      <c r="K287" s="85" t="s">
        <v>535</v>
      </c>
      <c r="L287"/>
      <c r="M287"/>
      <c r="N287"/>
      <c r="O287"/>
      <c r="P287"/>
      <c r="Q287"/>
      <c r="R287"/>
      <c r="S287"/>
    </row>
    <row r="288" spans="1:19">
      <c r="A288" s="85" t="s">
        <v>722</v>
      </c>
      <c r="B288" s="85" t="s">
        <v>1080</v>
      </c>
      <c r="C288" s="85">
        <v>1.65</v>
      </c>
      <c r="D288" s="85">
        <v>1.65</v>
      </c>
      <c r="E288" s="85">
        <v>3.8079999999999998</v>
      </c>
      <c r="F288" s="85">
        <v>0.49</v>
      </c>
      <c r="G288" s="85">
        <v>0.378</v>
      </c>
      <c r="H288" s="85" t="s">
        <v>463</v>
      </c>
      <c r="I288" s="85" t="s">
        <v>606</v>
      </c>
      <c r="J288" s="85">
        <v>180</v>
      </c>
      <c r="K288" s="85" t="s">
        <v>535</v>
      </c>
      <c r="L288"/>
      <c r="M288"/>
      <c r="N288"/>
      <c r="O288"/>
      <c r="P288"/>
      <c r="Q288"/>
      <c r="R288"/>
      <c r="S288"/>
    </row>
    <row r="289" spans="1:19">
      <c r="A289" s="85" t="s">
        <v>723</v>
      </c>
      <c r="B289" s="85" t="s">
        <v>1080</v>
      </c>
      <c r="C289" s="85">
        <v>1.64</v>
      </c>
      <c r="D289" s="85">
        <v>1.64</v>
      </c>
      <c r="E289" s="85">
        <v>3.8079999999999998</v>
      </c>
      <c r="F289" s="85">
        <v>0.49</v>
      </c>
      <c r="G289" s="85">
        <v>0.378</v>
      </c>
      <c r="H289" s="85" t="s">
        <v>463</v>
      </c>
      <c r="I289" s="85" t="s">
        <v>607</v>
      </c>
      <c r="J289" s="85">
        <v>180</v>
      </c>
      <c r="K289" s="85" t="s">
        <v>535</v>
      </c>
      <c r="L289"/>
      <c r="M289"/>
      <c r="N289"/>
      <c r="O289"/>
      <c r="P289"/>
      <c r="Q289"/>
      <c r="R289"/>
      <c r="S289"/>
    </row>
    <row r="290" spans="1:19">
      <c r="A290" s="85" t="s">
        <v>724</v>
      </c>
      <c r="B290" s="85" t="s">
        <v>1080</v>
      </c>
      <c r="C290" s="85">
        <v>1.64</v>
      </c>
      <c r="D290" s="85">
        <v>1.64</v>
      </c>
      <c r="E290" s="85">
        <v>3.8079999999999998</v>
      </c>
      <c r="F290" s="85">
        <v>0.49</v>
      </c>
      <c r="G290" s="85">
        <v>0.378</v>
      </c>
      <c r="H290" s="85" t="s">
        <v>463</v>
      </c>
      <c r="I290" s="85" t="s">
        <v>607</v>
      </c>
      <c r="J290" s="85">
        <v>180</v>
      </c>
      <c r="K290" s="85" t="s">
        <v>535</v>
      </c>
      <c r="L290"/>
      <c r="M290"/>
      <c r="N290"/>
      <c r="O290"/>
      <c r="P290"/>
      <c r="Q290"/>
      <c r="R290"/>
      <c r="S290"/>
    </row>
    <row r="291" spans="1:19">
      <c r="A291" s="85" t="s">
        <v>725</v>
      </c>
      <c r="B291" s="85" t="s">
        <v>1080</v>
      </c>
      <c r="C291" s="85">
        <v>1.64</v>
      </c>
      <c r="D291" s="85">
        <v>1.64</v>
      </c>
      <c r="E291" s="85">
        <v>3.8079999999999998</v>
      </c>
      <c r="F291" s="85">
        <v>0.49</v>
      </c>
      <c r="G291" s="85">
        <v>0.378</v>
      </c>
      <c r="H291" s="85" t="s">
        <v>463</v>
      </c>
      <c r="I291" s="85" t="s">
        <v>607</v>
      </c>
      <c r="J291" s="85">
        <v>180</v>
      </c>
      <c r="K291" s="85" t="s">
        <v>535</v>
      </c>
      <c r="L291"/>
      <c r="M291"/>
      <c r="N291"/>
      <c r="O291"/>
      <c r="P291"/>
      <c r="Q291"/>
      <c r="R291"/>
      <c r="S291"/>
    </row>
    <row r="292" spans="1:19">
      <c r="A292" s="85" t="s">
        <v>726</v>
      </c>
      <c r="B292" s="85" t="s">
        <v>1080</v>
      </c>
      <c r="C292" s="85">
        <v>1.64</v>
      </c>
      <c r="D292" s="85">
        <v>1.64</v>
      </c>
      <c r="E292" s="85">
        <v>3.8079999999999998</v>
      </c>
      <c r="F292" s="85">
        <v>0.49</v>
      </c>
      <c r="G292" s="85">
        <v>0.378</v>
      </c>
      <c r="H292" s="85" t="s">
        <v>463</v>
      </c>
      <c r="I292" s="85" t="s">
        <v>607</v>
      </c>
      <c r="J292" s="85">
        <v>180</v>
      </c>
      <c r="K292" s="85" t="s">
        <v>535</v>
      </c>
      <c r="L292"/>
      <c r="M292"/>
      <c r="N292"/>
      <c r="O292"/>
      <c r="P292"/>
      <c r="Q292"/>
      <c r="R292"/>
      <c r="S292"/>
    </row>
    <row r="293" spans="1:19">
      <c r="A293" s="85" t="s">
        <v>727</v>
      </c>
      <c r="B293" s="85" t="s">
        <v>1080</v>
      </c>
      <c r="C293" s="85">
        <v>1.65</v>
      </c>
      <c r="D293" s="85">
        <v>1.65</v>
      </c>
      <c r="E293" s="85">
        <v>3.8079999999999998</v>
      </c>
      <c r="F293" s="85">
        <v>0.49</v>
      </c>
      <c r="G293" s="85">
        <v>0.378</v>
      </c>
      <c r="H293" s="85" t="s">
        <v>463</v>
      </c>
      <c r="I293" s="85" t="s">
        <v>608</v>
      </c>
      <c r="J293" s="85">
        <v>180</v>
      </c>
      <c r="K293" s="85" t="s">
        <v>535</v>
      </c>
      <c r="L293"/>
      <c r="M293"/>
      <c r="N293"/>
      <c r="O293"/>
      <c r="P293"/>
      <c r="Q293"/>
      <c r="R293"/>
      <c r="S293"/>
    </row>
    <row r="294" spans="1:19">
      <c r="A294" s="85" t="s">
        <v>728</v>
      </c>
      <c r="B294" s="85" t="s">
        <v>1080</v>
      </c>
      <c r="C294" s="85">
        <v>1.65</v>
      </c>
      <c r="D294" s="85">
        <v>1.65</v>
      </c>
      <c r="E294" s="85">
        <v>3.8079999999999998</v>
      </c>
      <c r="F294" s="85">
        <v>0.49</v>
      </c>
      <c r="G294" s="85">
        <v>0.378</v>
      </c>
      <c r="H294" s="85" t="s">
        <v>463</v>
      </c>
      <c r="I294" s="85" t="s">
        <v>609</v>
      </c>
      <c r="J294" s="85">
        <v>0</v>
      </c>
      <c r="K294" s="85" t="s">
        <v>528</v>
      </c>
      <c r="L294"/>
      <c r="M294"/>
      <c r="N294"/>
      <c r="O294"/>
      <c r="P294"/>
      <c r="Q294"/>
      <c r="R294"/>
      <c r="S294"/>
    </row>
    <row r="295" spans="1:19">
      <c r="A295" s="85" t="s">
        <v>729</v>
      </c>
      <c r="B295" s="85" t="s">
        <v>1080</v>
      </c>
      <c r="C295" s="85">
        <v>1.64</v>
      </c>
      <c r="D295" s="85">
        <v>1.64</v>
      </c>
      <c r="E295" s="85">
        <v>3.8079999999999998</v>
      </c>
      <c r="F295" s="85">
        <v>0.49</v>
      </c>
      <c r="G295" s="85">
        <v>0.378</v>
      </c>
      <c r="H295" s="85" t="s">
        <v>463</v>
      </c>
      <c r="I295" s="85" t="s">
        <v>610</v>
      </c>
      <c r="J295" s="85">
        <v>0</v>
      </c>
      <c r="K295" s="85" t="s">
        <v>528</v>
      </c>
      <c r="L295"/>
      <c r="M295"/>
      <c r="N295"/>
      <c r="O295"/>
      <c r="P295"/>
      <c r="Q295"/>
      <c r="R295"/>
      <c r="S295"/>
    </row>
    <row r="296" spans="1:19">
      <c r="A296" s="85" t="s">
        <v>730</v>
      </c>
      <c r="B296" s="85" t="s">
        <v>1080</v>
      </c>
      <c r="C296" s="85">
        <v>1.64</v>
      </c>
      <c r="D296" s="85">
        <v>1.64</v>
      </c>
      <c r="E296" s="85">
        <v>3.8079999999999998</v>
      </c>
      <c r="F296" s="85">
        <v>0.49</v>
      </c>
      <c r="G296" s="85">
        <v>0.378</v>
      </c>
      <c r="H296" s="85" t="s">
        <v>463</v>
      </c>
      <c r="I296" s="85" t="s">
        <v>610</v>
      </c>
      <c r="J296" s="85">
        <v>0</v>
      </c>
      <c r="K296" s="85" t="s">
        <v>528</v>
      </c>
      <c r="L296"/>
      <c r="M296"/>
      <c r="N296"/>
      <c r="O296"/>
      <c r="P296"/>
      <c r="Q296"/>
      <c r="R296"/>
      <c r="S296"/>
    </row>
    <row r="297" spans="1:19">
      <c r="A297" s="85" t="s">
        <v>731</v>
      </c>
      <c r="B297" s="85" t="s">
        <v>1080</v>
      </c>
      <c r="C297" s="85">
        <v>1.64</v>
      </c>
      <c r="D297" s="85">
        <v>1.64</v>
      </c>
      <c r="E297" s="85">
        <v>3.8079999999999998</v>
      </c>
      <c r="F297" s="85">
        <v>0.49</v>
      </c>
      <c r="G297" s="85">
        <v>0.378</v>
      </c>
      <c r="H297" s="85" t="s">
        <v>463</v>
      </c>
      <c r="I297" s="85" t="s">
        <v>610</v>
      </c>
      <c r="J297" s="85">
        <v>0</v>
      </c>
      <c r="K297" s="85" t="s">
        <v>528</v>
      </c>
      <c r="L297"/>
      <c r="M297"/>
      <c r="N297"/>
      <c r="O297"/>
      <c r="P297"/>
      <c r="Q297"/>
      <c r="R297"/>
      <c r="S297"/>
    </row>
    <row r="298" spans="1:19">
      <c r="A298" s="85" t="s">
        <v>732</v>
      </c>
      <c r="B298" s="85" t="s">
        <v>1080</v>
      </c>
      <c r="C298" s="85">
        <v>1.64</v>
      </c>
      <c r="D298" s="85">
        <v>1.64</v>
      </c>
      <c r="E298" s="85">
        <v>3.8079999999999998</v>
      </c>
      <c r="F298" s="85">
        <v>0.49</v>
      </c>
      <c r="G298" s="85">
        <v>0.378</v>
      </c>
      <c r="H298" s="85" t="s">
        <v>463</v>
      </c>
      <c r="I298" s="85" t="s">
        <v>610</v>
      </c>
      <c r="J298" s="85">
        <v>0</v>
      </c>
      <c r="K298" s="85" t="s">
        <v>528</v>
      </c>
      <c r="L298"/>
      <c r="M298"/>
      <c r="N298"/>
      <c r="O298"/>
      <c r="P298"/>
      <c r="Q298"/>
      <c r="R298"/>
      <c r="S298"/>
    </row>
    <row r="299" spans="1:19">
      <c r="A299" s="85" t="s">
        <v>733</v>
      </c>
      <c r="B299" s="85" t="s">
        <v>1080</v>
      </c>
      <c r="C299" s="85">
        <v>1.65</v>
      </c>
      <c r="D299" s="85">
        <v>1.65</v>
      </c>
      <c r="E299" s="85">
        <v>3.8079999999999998</v>
      </c>
      <c r="F299" s="85">
        <v>0.49</v>
      </c>
      <c r="G299" s="85">
        <v>0.378</v>
      </c>
      <c r="H299" s="85" t="s">
        <v>463</v>
      </c>
      <c r="I299" s="85" t="s">
        <v>612</v>
      </c>
      <c r="J299" s="85">
        <v>0</v>
      </c>
      <c r="K299" s="85" t="s">
        <v>528</v>
      </c>
      <c r="L299"/>
      <c r="M299"/>
      <c r="N299"/>
      <c r="O299"/>
      <c r="P299"/>
      <c r="Q299"/>
      <c r="R299"/>
      <c r="S299"/>
    </row>
    <row r="300" spans="1:19">
      <c r="A300" s="85" t="s">
        <v>734</v>
      </c>
      <c r="B300" s="85" t="s">
        <v>1080</v>
      </c>
      <c r="C300" s="85">
        <v>1.65</v>
      </c>
      <c r="D300" s="85">
        <v>1.65</v>
      </c>
      <c r="E300" s="85">
        <v>3.8079999999999998</v>
      </c>
      <c r="F300" s="85">
        <v>0.49</v>
      </c>
      <c r="G300" s="85">
        <v>0.378</v>
      </c>
      <c r="H300" s="85" t="s">
        <v>463</v>
      </c>
      <c r="I300" s="85" t="s">
        <v>613</v>
      </c>
      <c r="J300" s="85">
        <v>0</v>
      </c>
      <c r="K300" s="85" t="s">
        <v>528</v>
      </c>
      <c r="L300"/>
      <c r="M300"/>
      <c r="N300"/>
      <c r="O300"/>
      <c r="P300"/>
      <c r="Q300"/>
      <c r="R300"/>
      <c r="S300"/>
    </row>
    <row r="301" spans="1:19">
      <c r="A301" s="85" t="s">
        <v>735</v>
      </c>
      <c r="B301" s="85" t="s">
        <v>1080</v>
      </c>
      <c r="C301" s="85">
        <v>1.64</v>
      </c>
      <c r="D301" s="85">
        <v>1.64</v>
      </c>
      <c r="E301" s="85">
        <v>3.8079999999999998</v>
      </c>
      <c r="F301" s="85">
        <v>0.49</v>
      </c>
      <c r="G301" s="85">
        <v>0.378</v>
      </c>
      <c r="H301" s="85" t="s">
        <v>463</v>
      </c>
      <c r="I301" s="85" t="s">
        <v>613</v>
      </c>
      <c r="J301" s="85">
        <v>0</v>
      </c>
      <c r="K301" s="85" t="s">
        <v>528</v>
      </c>
      <c r="L301"/>
      <c r="M301"/>
      <c r="N301"/>
      <c r="O301"/>
      <c r="P301"/>
      <c r="Q301"/>
      <c r="R301"/>
      <c r="S301"/>
    </row>
    <row r="302" spans="1:19">
      <c r="A302" s="85" t="s">
        <v>736</v>
      </c>
      <c r="B302" s="85" t="s">
        <v>1080</v>
      </c>
      <c r="C302" s="85">
        <v>1.64</v>
      </c>
      <c r="D302" s="85">
        <v>1.64</v>
      </c>
      <c r="E302" s="85">
        <v>3.8079999999999998</v>
      </c>
      <c r="F302" s="85">
        <v>0.49</v>
      </c>
      <c r="G302" s="85">
        <v>0.378</v>
      </c>
      <c r="H302" s="85" t="s">
        <v>463</v>
      </c>
      <c r="I302" s="85" t="s">
        <v>613</v>
      </c>
      <c r="J302" s="85">
        <v>0</v>
      </c>
      <c r="K302" s="85" t="s">
        <v>528</v>
      </c>
      <c r="L302"/>
      <c r="M302"/>
      <c r="N302"/>
      <c r="O302"/>
      <c r="P302"/>
      <c r="Q302"/>
      <c r="R302"/>
      <c r="S302"/>
    </row>
    <row r="303" spans="1:19">
      <c r="A303" s="85" t="s">
        <v>737</v>
      </c>
      <c r="B303" s="85" t="s">
        <v>1080</v>
      </c>
      <c r="C303" s="85">
        <v>1.64</v>
      </c>
      <c r="D303" s="85">
        <v>1.64</v>
      </c>
      <c r="E303" s="85">
        <v>3.8079999999999998</v>
      </c>
      <c r="F303" s="85">
        <v>0.49</v>
      </c>
      <c r="G303" s="85">
        <v>0.378</v>
      </c>
      <c r="H303" s="85" t="s">
        <v>463</v>
      </c>
      <c r="I303" s="85" t="s">
        <v>613</v>
      </c>
      <c r="J303" s="85">
        <v>0</v>
      </c>
      <c r="K303" s="85" t="s">
        <v>528</v>
      </c>
      <c r="L303"/>
      <c r="M303"/>
      <c r="N303"/>
      <c r="O303"/>
      <c r="P303"/>
      <c r="Q303"/>
      <c r="R303"/>
      <c r="S303"/>
    </row>
    <row r="304" spans="1:19">
      <c r="A304" s="85" t="s">
        <v>738</v>
      </c>
      <c r="B304" s="85" t="s">
        <v>1080</v>
      </c>
      <c r="C304" s="85">
        <v>1.64</v>
      </c>
      <c r="D304" s="85">
        <v>1.64</v>
      </c>
      <c r="E304" s="85">
        <v>3.8079999999999998</v>
      </c>
      <c r="F304" s="85">
        <v>0.49</v>
      </c>
      <c r="G304" s="85">
        <v>0.378</v>
      </c>
      <c r="H304" s="85" t="s">
        <v>463</v>
      </c>
      <c r="I304" s="85" t="s">
        <v>614</v>
      </c>
      <c r="J304" s="85">
        <v>0</v>
      </c>
      <c r="K304" s="85" t="s">
        <v>528</v>
      </c>
      <c r="L304"/>
      <c r="M304"/>
      <c r="N304"/>
      <c r="O304"/>
      <c r="P304"/>
      <c r="Q304"/>
      <c r="R304"/>
      <c r="S304"/>
    </row>
    <row r="305" spans="1:19">
      <c r="A305" s="85" t="s">
        <v>741</v>
      </c>
      <c r="B305" s="85" t="s">
        <v>1080</v>
      </c>
      <c r="C305" s="85">
        <v>1.64</v>
      </c>
      <c r="D305" s="85">
        <v>1.64</v>
      </c>
      <c r="E305" s="85">
        <v>3.8079999999999998</v>
      </c>
      <c r="F305" s="85">
        <v>0.49</v>
      </c>
      <c r="G305" s="85">
        <v>0.378</v>
      </c>
      <c r="H305" s="85" t="s">
        <v>463</v>
      </c>
      <c r="I305" s="85" t="s">
        <v>629</v>
      </c>
      <c r="J305" s="85">
        <v>180</v>
      </c>
      <c r="K305" s="85" t="s">
        <v>535</v>
      </c>
      <c r="L305"/>
      <c r="M305"/>
      <c r="N305"/>
      <c r="O305"/>
      <c r="P305"/>
      <c r="Q305"/>
      <c r="R305"/>
      <c r="S305"/>
    </row>
    <row r="306" spans="1:19">
      <c r="A306" s="85" t="s">
        <v>742</v>
      </c>
      <c r="B306" s="85" t="s">
        <v>1080</v>
      </c>
      <c r="C306" s="85">
        <v>1.64</v>
      </c>
      <c r="D306" s="85">
        <v>1.64</v>
      </c>
      <c r="E306" s="85">
        <v>3.8079999999999998</v>
      </c>
      <c r="F306" s="85">
        <v>0.49</v>
      </c>
      <c r="G306" s="85">
        <v>0.378</v>
      </c>
      <c r="H306" s="85" t="s">
        <v>463</v>
      </c>
      <c r="I306" s="85" t="s">
        <v>631</v>
      </c>
      <c r="J306" s="85">
        <v>180</v>
      </c>
      <c r="K306" s="85" t="s">
        <v>535</v>
      </c>
      <c r="L306"/>
      <c r="M306"/>
      <c r="N306"/>
      <c r="O306"/>
      <c r="P306"/>
      <c r="Q306"/>
      <c r="R306"/>
      <c r="S306"/>
    </row>
    <row r="307" spans="1:19">
      <c r="A307" s="85" t="s">
        <v>743</v>
      </c>
      <c r="B307" s="85" t="s">
        <v>1080</v>
      </c>
      <c r="C307" s="85">
        <v>1.64</v>
      </c>
      <c r="D307" s="85">
        <v>1.64</v>
      </c>
      <c r="E307" s="85">
        <v>3.8079999999999998</v>
      </c>
      <c r="F307" s="85">
        <v>0.49</v>
      </c>
      <c r="G307" s="85">
        <v>0.378</v>
      </c>
      <c r="H307" s="85" t="s">
        <v>463</v>
      </c>
      <c r="I307" s="85" t="s">
        <v>631</v>
      </c>
      <c r="J307" s="85">
        <v>180</v>
      </c>
      <c r="K307" s="85" t="s">
        <v>535</v>
      </c>
      <c r="L307"/>
      <c r="M307"/>
      <c r="N307"/>
      <c r="O307"/>
      <c r="P307"/>
      <c r="Q307"/>
      <c r="R307"/>
      <c r="S307"/>
    </row>
    <row r="308" spans="1:19">
      <c r="A308" s="85" t="s">
        <v>744</v>
      </c>
      <c r="B308" s="85" t="s">
        <v>1080</v>
      </c>
      <c r="C308" s="85">
        <v>1.64</v>
      </c>
      <c r="D308" s="85">
        <v>1.64</v>
      </c>
      <c r="E308" s="85">
        <v>3.8079999999999998</v>
      </c>
      <c r="F308" s="85">
        <v>0.49</v>
      </c>
      <c r="G308" s="85">
        <v>0.378</v>
      </c>
      <c r="H308" s="85" t="s">
        <v>463</v>
      </c>
      <c r="I308" s="85" t="s">
        <v>631</v>
      </c>
      <c r="J308" s="85">
        <v>180</v>
      </c>
      <c r="K308" s="85" t="s">
        <v>535</v>
      </c>
      <c r="L308"/>
      <c r="M308"/>
      <c r="N308"/>
      <c r="O308"/>
      <c r="P308"/>
      <c r="Q308"/>
      <c r="R308"/>
      <c r="S308"/>
    </row>
    <row r="309" spans="1:19">
      <c r="A309" s="85" t="s">
        <v>745</v>
      </c>
      <c r="B309" s="85" t="s">
        <v>1080</v>
      </c>
      <c r="C309" s="85">
        <v>1.64</v>
      </c>
      <c r="D309" s="85">
        <v>1.64</v>
      </c>
      <c r="E309" s="85">
        <v>3.8079999999999998</v>
      </c>
      <c r="F309" s="85">
        <v>0.49</v>
      </c>
      <c r="G309" s="85">
        <v>0.378</v>
      </c>
      <c r="H309" s="85" t="s">
        <v>463</v>
      </c>
      <c r="I309" s="85" t="s">
        <v>631</v>
      </c>
      <c r="J309" s="85">
        <v>180</v>
      </c>
      <c r="K309" s="85" t="s">
        <v>535</v>
      </c>
      <c r="L309"/>
      <c r="M309"/>
      <c r="N309"/>
      <c r="O309"/>
      <c r="P309"/>
      <c r="Q309"/>
      <c r="R309"/>
      <c r="S309"/>
    </row>
    <row r="310" spans="1:19">
      <c r="A310" s="85" t="s">
        <v>746</v>
      </c>
      <c r="B310" s="85" t="s">
        <v>1080</v>
      </c>
      <c r="C310" s="85">
        <v>1.65</v>
      </c>
      <c r="D310" s="85">
        <v>1.65</v>
      </c>
      <c r="E310" s="85">
        <v>3.8079999999999998</v>
      </c>
      <c r="F310" s="85">
        <v>0.49</v>
      </c>
      <c r="G310" s="85">
        <v>0.378</v>
      </c>
      <c r="H310" s="85" t="s">
        <v>463</v>
      </c>
      <c r="I310" s="85" t="s">
        <v>633</v>
      </c>
      <c r="J310" s="85">
        <v>180</v>
      </c>
      <c r="K310" s="85" t="s">
        <v>535</v>
      </c>
      <c r="L310"/>
      <c r="M310"/>
      <c r="N310"/>
      <c r="O310"/>
      <c r="P310"/>
      <c r="Q310"/>
      <c r="R310"/>
      <c r="S310"/>
    </row>
    <row r="311" spans="1:19">
      <c r="A311" s="85" t="s">
        <v>747</v>
      </c>
      <c r="B311" s="85" t="s">
        <v>1080</v>
      </c>
      <c r="C311" s="85">
        <v>1.65</v>
      </c>
      <c r="D311" s="85">
        <v>1.65</v>
      </c>
      <c r="E311" s="85">
        <v>3.8079999999999998</v>
      </c>
      <c r="F311" s="85">
        <v>0.49</v>
      </c>
      <c r="G311" s="85">
        <v>0.378</v>
      </c>
      <c r="H311" s="85" t="s">
        <v>463</v>
      </c>
      <c r="I311" s="85" t="s">
        <v>633</v>
      </c>
      <c r="J311" s="85">
        <v>180</v>
      </c>
      <c r="K311" s="85" t="s">
        <v>535</v>
      </c>
      <c r="L311"/>
      <c r="M311"/>
      <c r="N311"/>
      <c r="O311"/>
      <c r="P311"/>
      <c r="Q311"/>
      <c r="R311"/>
      <c r="S311"/>
    </row>
    <row r="312" spans="1:19">
      <c r="A312" s="85" t="s">
        <v>748</v>
      </c>
      <c r="B312" s="85" t="s">
        <v>1080</v>
      </c>
      <c r="C312" s="85">
        <v>3.41</v>
      </c>
      <c r="D312" s="85">
        <v>3.41</v>
      </c>
      <c r="E312" s="85">
        <v>3.8079999999999998</v>
      </c>
      <c r="F312" s="85">
        <v>0.49</v>
      </c>
      <c r="G312" s="85">
        <v>0.378</v>
      </c>
      <c r="H312" s="85" t="s">
        <v>463</v>
      </c>
      <c r="I312" s="85" t="s">
        <v>633</v>
      </c>
      <c r="J312" s="85">
        <v>180</v>
      </c>
      <c r="K312" s="85" t="s">
        <v>535</v>
      </c>
      <c r="L312"/>
      <c r="M312"/>
      <c r="N312"/>
      <c r="O312"/>
      <c r="P312"/>
      <c r="Q312"/>
      <c r="R312"/>
      <c r="S312"/>
    </row>
    <row r="313" spans="1:19">
      <c r="A313" s="85" t="s">
        <v>749</v>
      </c>
      <c r="B313" s="85" t="s">
        <v>1080</v>
      </c>
      <c r="C313" s="85">
        <v>1.64</v>
      </c>
      <c r="D313" s="85">
        <v>1.64</v>
      </c>
      <c r="E313" s="85">
        <v>3.8079999999999998</v>
      </c>
      <c r="F313" s="85">
        <v>0.49</v>
      </c>
      <c r="G313" s="85">
        <v>0.378</v>
      </c>
      <c r="H313" s="85" t="s">
        <v>463</v>
      </c>
      <c r="I313" s="85" t="s">
        <v>635</v>
      </c>
      <c r="J313" s="85">
        <v>180</v>
      </c>
      <c r="K313" s="85" t="s">
        <v>535</v>
      </c>
      <c r="L313"/>
      <c r="M313"/>
      <c r="N313"/>
      <c r="O313"/>
      <c r="P313"/>
      <c r="Q313"/>
      <c r="R313"/>
      <c r="S313"/>
    </row>
    <row r="314" spans="1:19">
      <c r="A314" s="85" t="s">
        <v>750</v>
      </c>
      <c r="B314" s="85" t="s">
        <v>1080</v>
      </c>
      <c r="C314" s="85">
        <v>1.64</v>
      </c>
      <c r="D314" s="85">
        <v>1.64</v>
      </c>
      <c r="E314" s="85">
        <v>3.8079999999999998</v>
      </c>
      <c r="F314" s="85">
        <v>0.49</v>
      </c>
      <c r="G314" s="85">
        <v>0.378</v>
      </c>
      <c r="H314" s="85" t="s">
        <v>463</v>
      </c>
      <c r="I314" s="85" t="s">
        <v>635</v>
      </c>
      <c r="J314" s="85">
        <v>180</v>
      </c>
      <c r="K314" s="85" t="s">
        <v>535</v>
      </c>
      <c r="L314"/>
      <c r="M314"/>
      <c r="N314"/>
      <c r="O314"/>
      <c r="P314"/>
      <c r="Q314"/>
      <c r="R314"/>
      <c r="S314"/>
    </row>
    <row r="315" spans="1:19">
      <c r="A315" s="85" t="s">
        <v>751</v>
      </c>
      <c r="B315" s="85" t="s">
        <v>1080</v>
      </c>
      <c r="C315" s="85">
        <v>1.64</v>
      </c>
      <c r="D315" s="85">
        <v>1.64</v>
      </c>
      <c r="E315" s="85">
        <v>3.8079999999999998</v>
      </c>
      <c r="F315" s="85">
        <v>0.49</v>
      </c>
      <c r="G315" s="85">
        <v>0.378</v>
      </c>
      <c r="H315" s="85" t="s">
        <v>463</v>
      </c>
      <c r="I315" s="85" t="s">
        <v>635</v>
      </c>
      <c r="J315" s="85">
        <v>180</v>
      </c>
      <c r="K315" s="85" t="s">
        <v>535</v>
      </c>
      <c r="L315"/>
      <c r="M315"/>
      <c r="N315"/>
      <c r="O315"/>
      <c r="P315"/>
      <c r="Q315"/>
      <c r="R315"/>
      <c r="S315"/>
    </row>
    <row r="316" spans="1:19">
      <c r="A316" s="85" t="s">
        <v>752</v>
      </c>
      <c r="B316" s="85" t="s">
        <v>1080</v>
      </c>
      <c r="C316" s="85">
        <v>1.64</v>
      </c>
      <c r="D316" s="85">
        <v>1.64</v>
      </c>
      <c r="E316" s="85">
        <v>3.8079999999999998</v>
      </c>
      <c r="F316" s="85">
        <v>0.49</v>
      </c>
      <c r="G316" s="85">
        <v>0.378</v>
      </c>
      <c r="H316" s="85" t="s">
        <v>463</v>
      </c>
      <c r="I316" s="85" t="s">
        <v>635</v>
      </c>
      <c r="J316" s="85">
        <v>180</v>
      </c>
      <c r="K316" s="85" t="s">
        <v>535</v>
      </c>
      <c r="L316"/>
      <c r="M316"/>
      <c r="N316"/>
      <c r="O316"/>
      <c r="P316"/>
      <c r="Q316"/>
      <c r="R316"/>
      <c r="S316"/>
    </row>
    <row r="317" spans="1:19">
      <c r="A317" s="85" t="s">
        <v>753</v>
      </c>
      <c r="B317" s="85" t="s">
        <v>1080</v>
      </c>
      <c r="C317" s="85">
        <v>1.65</v>
      </c>
      <c r="D317" s="85">
        <v>1.65</v>
      </c>
      <c r="E317" s="85">
        <v>3.8079999999999998</v>
      </c>
      <c r="F317" s="85">
        <v>0.49</v>
      </c>
      <c r="G317" s="85">
        <v>0.378</v>
      </c>
      <c r="H317" s="85" t="s">
        <v>463</v>
      </c>
      <c r="I317" s="85" t="s">
        <v>637</v>
      </c>
      <c r="J317" s="85">
        <v>180</v>
      </c>
      <c r="K317" s="85" t="s">
        <v>535</v>
      </c>
      <c r="L317"/>
      <c r="M317"/>
      <c r="N317"/>
      <c r="O317"/>
      <c r="P317"/>
      <c r="Q317"/>
      <c r="R317"/>
      <c r="S317"/>
    </row>
    <row r="318" spans="1:19">
      <c r="A318" s="85" t="s">
        <v>754</v>
      </c>
      <c r="B318" s="85" t="s">
        <v>1080</v>
      </c>
      <c r="C318" s="85">
        <v>1.65</v>
      </c>
      <c r="D318" s="85">
        <v>1.65</v>
      </c>
      <c r="E318" s="85">
        <v>3.8079999999999998</v>
      </c>
      <c r="F318" s="85">
        <v>0.49</v>
      </c>
      <c r="G318" s="85">
        <v>0.378</v>
      </c>
      <c r="H318" s="85" t="s">
        <v>463</v>
      </c>
      <c r="I318" s="85" t="s">
        <v>639</v>
      </c>
      <c r="J318" s="85">
        <v>0</v>
      </c>
      <c r="K318" s="85" t="s">
        <v>528</v>
      </c>
      <c r="L318"/>
      <c r="M318"/>
      <c r="N318"/>
      <c r="O318"/>
      <c r="P318"/>
      <c r="Q318"/>
      <c r="R318"/>
      <c r="S318"/>
    </row>
    <row r="319" spans="1:19">
      <c r="A319" s="85" t="s">
        <v>755</v>
      </c>
      <c r="B319" s="85" t="s">
        <v>1080</v>
      </c>
      <c r="C319" s="85">
        <v>1.64</v>
      </c>
      <c r="D319" s="85">
        <v>1.64</v>
      </c>
      <c r="E319" s="85">
        <v>3.8079999999999998</v>
      </c>
      <c r="F319" s="85">
        <v>0.49</v>
      </c>
      <c r="G319" s="85">
        <v>0.378</v>
      </c>
      <c r="H319" s="85" t="s">
        <v>463</v>
      </c>
      <c r="I319" s="85" t="s">
        <v>641</v>
      </c>
      <c r="J319" s="85">
        <v>0</v>
      </c>
      <c r="K319" s="85" t="s">
        <v>528</v>
      </c>
      <c r="L319"/>
      <c r="M319"/>
      <c r="N319"/>
      <c r="O319"/>
      <c r="P319"/>
      <c r="Q319"/>
      <c r="R319"/>
      <c r="S319"/>
    </row>
    <row r="320" spans="1:19">
      <c r="A320" s="85" t="s">
        <v>756</v>
      </c>
      <c r="B320" s="85" t="s">
        <v>1080</v>
      </c>
      <c r="C320" s="85">
        <v>1.64</v>
      </c>
      <c r="D320" s="85">
        <v>1.64</v>
      </c>
      <c r="E320" s="85">
        <v>3.8079999999999998</v>
      </c>
      <c r="F320" s="85">
        <v>0.49</v>
      </c>
      <c r="G320" s="85">
        <v>0.378</v>
      </c>
      <c r="H320" s="85" t="s">
        <v>463</v>
      </c>
      <c r="I320" s="85" t="s">
        <v>641</v>
      </c>
      <c r="J320" s="85">
        <v>0</v>
      </c>
      <c r="K320" s="85" t="s">
        <v>528</v>
      </c>
      <c r="L320"/>
      <c r="M320"/>
      <c r="N320"/>
      <c r="O320"/>
      <c r="P320"/>
      <c r="Q320"/>
      <c r="R320"/>
      <c r="S320"/>
    </row>
    <row r="321" spans="1:19">
      <c r="A321" s="85" t="s">
        <v>757</v>
      </c>
      <c r="B321" s="85" t="s">
        <v>1080</v>
      </c>
      <c r="C321" s="85">
        <v>1.64</v>
      </c>
      <c r="D321" s="85">
        <v>1.64</v>
      </c>
      <c r="E321" s="85">
        <v>3.8079999999999998</v>
      </c>
      <c r="F321" s="85">
        <v>0.49</v>
      </c>
      <c r="G321" s="85">
        <v>0.378</v>
      </c>
      <c r="H321" s="85" t="s">
        <v>463</v>
      </c>
      <c r="I321" s="85" t="s">
        <v>641</v>
      </c>
      <c r="J321" s="85">
        <v>0</v>
      </c>
      <c r="K321" s="85" t="s">
        <v>528</v>
      </c>
      <c r="L321"/>
      <c r="M321"/>
      <c r="N321"/>
      <c r="O321"/>
      <c r="P321"/>
      <c r="Q321"/>
      <c r="R321"/>
      <c r="S321"/>
    </row>
    <row r="322" spans="1:19">
      <c r="A322" s="85" t="s">
        <v>758</v>
      </c>
      <c r="B322" s="85" t="s">
        <v>1080</v>
      </c>
      <c r="C322" s="85">
        <v>1.64</v>
      </c>
      <c r="D322" s="85">
        <v>1.64</v>
      </c>
      <c r="E322" s="85">
        <v>3.8079999999999998</v>
      </c>
      <c r="F322" s="85">
        <v>0.49</v>
      </c>
      <c r="G322" s="85">
        <v>0.378</v>
      </c>
      <c r="H322" s="85" t="s">
        <v>463</v>
      </c>
      <c r="I322" s="85" t="s">
        <v>641</v>
      </c>
      <c r="J322" s="85">
        <v>0</v>
      </c>
      <c r="K322" s="85" t="s">
        <v>528</v>
      </c>
      <c r="L322"/>
      <c r="M322"/>
      <c r="N322"/>
      <c r="O322"/>
      <c r="P322"/>
      <c r="Q322"/>
      <c r="R322"/>
      <c r="S322"/>
    </row>
    <row r="323" spans="1:19">
      <c r="A323" s="85" t="s">
        <v>759</v>
      </c>
      <c r="B323" s="85" t="s">
        <v>1080</v>
      </c>
      <c r="C323" s="85">
        <v>1.65</v>
      </c>
      <c r="D323" s="85">
        <v>1.65</v>
      </c>
      <c r="E323" s="85">
        <v>3.8079999999999998</v>
      </c>
      <c r="F323" s="85">
        <v>0.49</v>
      </c>
      <c r="G323" s="85">
        <v>0.378</v>
      </c>
      <c r="H323" s="85" t="s">
        <v>463</v>
      </c>
      <c r="I323" s="85" t="s">
        <v>645</v>
      </c>
      <c r="J323" s="85">
        <v>0</v>
      </c>
      <c r="K323" s="85" t="s">
        <v>528</v>
      </c>
      <c r="L323"/>
      <c r="M323"/>
      <c r="N323"/>
      <c r="O323"/>
      <c r="P323"/>
      <c r="Q323"/>
      <c r="R323"/>
      <c r="S323"/>
    </row>
    <row r="324" spans="1:19">
      <c r="A324" s="85" t="s">
        <v>760</v>
      </c>
      <c r="B324" s="85" t="s">
        <v>1080</v>
      </c>
      <c r="C324" s="85">
        <v>1.65</v>
      </c>
      <c r="D324" s="85">
        <v>1.65</v>
      </c>
      <c r="E324" s="85">
        <v>3.8079999999999998</v>
      </c>
      <c r="F324" s="85">
        <v>0.49</v>
      </c>
      <c r="G324" s="85">
        <v>0.378</v>
      </c>
      <c r="H324" s="85" t="s">
        <v>463</v>
      </c>
      <c r="I324" s="85" t="s">
        <v>647</v>
      </c>
      <c r="J324" s="85">
        <v>0</v>
      </c>
      <c r="K324" s="85" t="s">
        <v>528</v>
      </c>
      <c r="L324"/>
      <c r="M324"/>
      <c r="N324"/>
      <c r="O324"/>
      <c r="P324"/>
      <c r="Q324"/>
      <c r="R324"/>
      <c r="S324"/>
    </row>
    <row r="325" spans="1:19">
      <c r="A325" s="85" t="s">
        <v>761</v>
      </c>
      <c r="B325" s="85" t="s">
        <v>1080</v>
      </c>
      <c r="C325" s="85">
        <v>1.64</v>
      </c>
      <c r="D325" s="85">
        <v>1.64</v>
      </c>
      <c r="E325" s="85">
        <v>3.8079999999999998</v>
      </c>
      <c r="F325" s="85">
        <v>0.49</v>
      </c>
      <c r="G325" s="85">
        <v>0.378</v>
      </c>
      <c r="H325" s="85" t="s">
        <v>463</v>
      </c>
      <c r="I325" s="85" t="s">
        <v>647</v>
      </c>
      <c r="J325" s="85">
        <v>0</v>
      </c>
      <c r="K325" s="85" t="s">
        <v>528</v>
      </c>
      <c r="L325"/>
      <c r="M325"/>
      <c r="N325"/>
      <c r="O325"/>
      <c r="P325"/>
      <c r="Q325"/>
      <c r="R325"/>
      <c r="S325"/>
    </row>
    <row r="326" spans="1:19">
      <c r="A326" s="85" t="s">
        <v>762</v>
      </c>
      <c r="B326" s="85" t="s">
        <v>1080</v>
      </c>
      <c r="C326" s="85">
        <v>1.64</v>
      </c>
      <c r="D326" s="85">
        <v>1.64</v>
      </c>
      <c r="E326" s="85">
        <v>3.8079999999999998</v>
      </c>
      <c r="F326" s="85">
        <v>0.49</v>
      </c>
      <c r="G326" s="85">
        <v>0.378</v>
      </c>
      <c r="H326" s="85" t="s">
        <v>463</v>
      </c>
      <c r="I326" s="85" t="s">
        <v>647</v>
      </c>
      <c r="J326" s="85">
        <v>0</v>
      </c>
      <c r="K326" s="85" t="s">
        <v>528</v>
      </c>
      <c r="L326"/>
      <c r="M326"/>
      <c r="N326"/>
      <c r="O326"/>
      <c r="P326"/>
      <c r="Q326"/>
      <c r="R326"/>
      <c r="S326"/>
    </row>
    <row r="327" spans="1:19">
      <c r="A327" s="85" t="s">
        <v>763</v>
      </c>
      <c r="B327" s="85" t="s">
        <v>1080</v>
      </c>
      <c r="C327" s="85">
        <v>1.64</v>
      </c>
      <c r="D327" s="85">
        <v>1.64</v>
      </c>
      <c r="E327" s="85">
        <v>3.8079999999999998</v>
      </c>
      <c r="F327" s="85">
        <v>0.49</v>
      </c>
      <c r="G327" s="85">
        <v>0.378</v>
      </c>
      <c r="H327" s="85" t="s">
        <v>463</v>
      </c>
      <c r="I327" s="85" t="s">
        <v>647</v>
      </c>
      <c r="J327" s="85">
        <v>0</v>
      </c>
      <c r="K327" s="85" t="s">
        <v>528</v>
      </c>
      <c r="L327"/>
      <c r="M327"/>
      <c r="N327"/>
      <c r="O327"/>
      <c r="P327"/>
      <c r="Q327"/>
      <c r="R327"/>
      <c r="S327"/>
    </row>
    <row r="328" spans="1:19">
      <c r="A328" s="85" t="s">
        <v>764</v>
      </c>
      <c r="B328" s="85" t="s">
        <v>1080</v>
      </c>
      <c r="C328" s="85">
        <v>1.64</v>
      </c>
      <c r="D328" s="85">
        <v>1.64</v>
      </c>
      <c r="E328" s="85">
        <v>3.8079999999999998</v>
      </c>
      <c r="F328" s="85">
        <v>0.49</v>
      </c>
      <c r="G328" s="85">
        <v>0.378</v>
      </c>
      <c r="H328" s="85" t="s">
        <v>463</v>
      </c>
      <c r="I328" s="85" t="s">
        <v>649</v>
      </c>
      <c r="J328" s="85">
        <v>0</v>
      </c>
      <c r="K328" s="85" t="s">
        <v>528</v>
      </c>
      <c r="L328"/>
      <c r="M328"/>
      <c r="N328"/>
      <c r="O328"/>
      <c r="P328"/>
      <c r="Q328"/>
      <c r="R328"/>
      <c r="S328"/>
    </row>
    <row r="329" spans="1:19">
      <c r="A329" s="85" t="s">
        <v>679</v>
      </c>
      <c r="B329" s="85" t="s">
        <v>1079</v>
      </c>
      <c r="C329" s="85">
        <v>1.64</v>
      </c>
      <c r="D329" s="85">
        <v>1.64</v>
      </c>
      <c r="E329" s="85">
        <v>3.2410000000000001</v>
      </c>
      <c r="F329" s="85">
        <v>0.48699999999999999</v>
      </c>
      <c r="G329" s="85">
        <v>0.40899999999999997</v>
      </c>
      <c r="H329" s="85" t="s">
        <v>463</v>
      </c>
      <c r="I329" s="85" t="s">
        <v>561</v>
      </c>
      <c r="J329" s="85">
        <v>0</v>
      </c>
      <c r="K329" s="85" t="s">
        <v>528</v>
      </c>
      <c r="L329"/>
      <c r="M329"/>
      <c r="N329"/>
      <c r="O329"/>
      <c r="P329"/>
      <c r="Q329"/>
      <c r="R329"/>
      <c r="S329"/>
    </row>
    <row r="330" spans="1:19">
      <c r="A330" s="85" t="s">
        <v>680</v>
      </c>
      <c r="B330" s="85" t="s">
        <v>1079</v>
      </c>
      <c r="C330" s="85">
        <v>1.64</v>
      </c>
      <c r="D330" s="85">
        <v>1.64</v>
      </c>
      <c r="E330" s="85">
        <v>3.2410000000000001</v>
      </c>
      <c r="F330" s="85">
        <v>0.48699999999999999</v>
      </c>
      <c r="G330" s="85">
        <v>0.40899999999999997</v>
      </c>
      <c r="H330" s="85" t="s">
        <v>463</v>
      </c>
      <c r="I330" s="85" t="s">
        <v>561</v>
      </c>
      <c r="J330" s="85">
        <v>0</v>
      </c>
      <c r="K330" s="85" t="s">
        <v>528</v>
      </c>
      <c r="L330"/>
      <c r="M330"/>
      <c r="N330"/>
      <c r="O330"/>
      <c r="P330"/>
      <c r="Q330"/>
      <c r="R330"/>
      <c r="S330"/>
    </row>
    <row r="331" spans="1:19">
      <c r="A331" s="85" t="s">
        <v>681</v>
      </c>
      <c r="B331" s="85" t="s">
        <v>1079</v>
      </c>
      <c r="C331" s="85">
        <v>1.65</v>
      </c>
      <c r="D331" s="85">
        <v>1.65</v>
      </c>
      <c r="E331" s="85">
        <v>3.2410000000000001</v>
      </c>
      <c r="F331" s="85">
        <v>0.48699999999999999</v>
      </c>
      <c r="G331" s="85">
        <v>0.40899999999999997</v>
      </c>
      <c r="H331" s="85" t="s">
        <v>463</v>
      </c>
      <c r="I331" s="85" t="s">
        <v>561</v>
      </c>
      <c r="J331" s="85">
        <v>0</v>
      </c>
      <c r="K331" s="85" t="s">
        <v>528</v>
      </c>
      <c r="L331"/>
      <c r="M331"/>
      <c r="N331"/>
      <c r="O331"/>
      <c r="P331"/>
      <c r="Q331"/>
      <c r="R331"/>
      <c r="S331"/>
    </row>
    <row r="332" spans="1:19">
      <c r="A332" s="85" t="s">
        <v>670</v>
      </c>
      <c r="B332" s="85" t="s">
        <v>1079</v>
      </c>
      <c r="C332" s="85">
        <v>1.64</v>
      </c>
      <c r="D332" s="85">
        <v>1.64</v>
      </c>
      <c r="E332" s="85">
        <v>3.2410000000000001</v>
      </c>
      <c r="F332" s="85">
        <v>0.48699999999999999</v>
      </c>
      <c r="G332" s="85">
        <v>0.40899999999999997</v>
      </c>
      <c r="H332" s="85" t="s">
        <v>463</v>
      </c>
      <c r="I332" s="85" t="s">
        <v>545</v>
      </c>
      <c r="J332" s="85">
        <v>180</v>
      </c>
      <c r="K332" s="85" t="s">
        <v>535</v>
      </c>
      <c r="L332"/>
      <c r="M332"/>
      <c r="N332"/>
      <c r="O332"/>
      <c r="P332"/>
      <c r="Q332"/>
      <c r="R332"/>
      <c r="S332"/>
    </row>
    <row r="333" spans="1:19">
      <c r="A333" s="85" t="s">
        <v>671</v>
      </c>
      <c r="B333" s="85" t="s">
        <v>1079</v>
      </c>
      <c r="C333" s="85">
        <v>1.64</v>
      </c>
      <c r="D333" s="85">
        <v>1.64</v>
      </c>
      <c r="E333" s="85">
        <v>3.2410000000000001</v>
      </c>
      <c r="F333" s="85">
        <v>0.48699999999999999</v>
      </c>
      <c r="G333" s="85">
        <v>0.40899999999999997</v>
      </c>
      <c r="H333" s="85" t="s">
        <v>463</v>
      </c>
      <c r="I333" s="85" t="s">
        <v>545</v>
      </c>
      <c r="J333" s="85">
        <v>180</v>
      </c>
      <c r="K333" s="85" t="s">
        <v>535</v>
      </c>
      <c r="L333"/>
      <c r="M333"/>
      <c r="N333"/>
      <c r="O333"/>
      <c r="P333"/>
      <c r="Q333"/>
      <c r="R333"/>
      <c r="S333"/>
    </row>
    <row r="334" spans="1:19">
      <c r="A334" s="85" t="s">
        <v>672</v>
      </c>
      <c r="B334" s="85" t="s">
        <v>1079</v>
      </c>
      <c r="C334" s="85">
        <v>1.65</v>
      </c>
      <c r="D334" s="85">
        <v>1.65</v>
      </c>
      <c r="E334" s="85">
        <v>3.2410000000000001</v>
      </c>
      <c r="F334" s="85">
        <v>0.48699999999999999</v>
      </c>
      <c r="G334" s="85">
        <v>0.40899999999999997</v>
      </c>
      <c r="H334" s="85" t="s">
        <v>463</v>
      </c>
      <c r="I334" s="85" t="s">
        <v>545</v>
      </c>
      <c r="J334" s="85">
        <v>180</v>
      </c>
      <c r="K334" s="85" t="s">
        <v>535</v>
      </c>
      <c r="L334"/>
      <c r="M334"/>
      <c r="N334"/>
      <c r="O334"/>
      <c r="P334"/>
      <c r="Q334"/>
      <c r="R334"/>
      <c r="S334"/>
    </row>
    <row r="335" spans="1:19">
      <c r="A335" s="85" t="s">
        <v>765</v>
      </c>
      <c r="B335" s="85"/>
      <c r="C335" s="85"/>
      <c r="D335" s="85">
        <v>184.21</v>
      </c>
      <c r="E335" s="85">
        <v>3.65</v>
      </c>
      <c r="F335" s="85">
        <v>0.48899999999999999</v>
      </c>
      <c r="G335" s="85">
        <v>0.38700000000000001</v>
      </c>
      <c r="H335" s="85"/>
      <c r="I335" s="85"/>
      <c r="J335" s="85"/>
      <c r="K335" s="85"/>
      <c r="L335"/>
      <c r="M335"/>
      <c r="N335"/>
      <c r="O335"/>
      <c r="P335"/>
      <c r="Q335"/>
      <c r="R335"/>
      <c r="S335"/>
    </row>
    <row r="336" spans="1:19">
      <c r="A336" s="85" t="s">
        <v>766</v>
      </c>
      <c r="B336" s="85"/>
      <c r="C336" s="85"/>
      <c r="D336" s="85">
        <v>72.38</v>
      </c>
      <c r="E336" s="85">
        <v>3.69</v>
      </c>
      <c r="F336" s="85">
        <v>0.48899999999999999</v>
      </c>
      <c r="G336" s="85">
        <v>0.38400000000000001</v>
      </c>
      <c r="H336" s="85"/>
      <c r="I336" s="85"/>
      <c r="J336" s="85"/>
      <c r="K336" s="85"/>
      <c r="L336"/>
      <c r="M336"/>
      <c r="N336"/>
      <c r="O336"/>
      <c r="P336"/>
      <c r="Q336"/>
      <c r="R336"/>
      <c r="S336"/>
    </row>
    <row r="337" spans="1:19">
      <c r="A337" s="85" t="s">
        <v>767</v>
      </c>
      <c r="B337" s="85"/>
      <c r="C337" s="85"/>
      <c r="D337" s="85">
        <v>111.83</v>
      </c>
      <c r="E337" s="85">
        <v>3.62</v>
      </c>
      <c r="F337" s="85">
        <v>0.48899999999999999</v>
      </c>
      <c r="G337" s="85">
        <v>0.38800000000000001</v>
      </c>
      <c r="H337" s="85"/>
      <c r="I337" s="85"/>
      <c r="J337" s="85"/>
      <c r="K337" s="85"/>
      <c r="L337"/>
      <c r="M337"/>
      <c r="N337"/>
      <c r="O337"/>
      <c r="P337"/>
      <c r="Q337"/>
      <c r="R337"/>
      <c r="S337"/>
    </row>
    <row r="338" spans="1:19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77"/>
      <c r="B339" s="85" t="s">
        <v>381</v>
      </c>
      <c r="C339" s="85" t="s">
        <v>768</v>
      </c>
      <c r="D339" s="85" t="s">
        <v>769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5" t="s">
        <v>300</v>
      </c>
      <c r="B340" s="85"/>
      <c r="C340" s="85"/>
      <c r="D340" s="85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77"/>
      <c r="B342" s="85" t="s">
        <v>381</v>
      </c>
      <c r="C342" s="85" t="s">
        <v>770</v>
      </c>
      <c r="D342" s="85" t="s">
        <v>771</v>
      </c>
      <c r="E342" s="85" t="s">
        <v>772</v>
      </c>
      <c r="F342" s="85" t="s">
        <v>773</v>
      </c>
      <c r="G342" s="85" t="s">
        <v>769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5" t="s">
        <v>774</v>
      </c>
      <c r="B343" s="85" t="s">
        <v>775</v>
      </c>
      <c r="C343" s="85">
        <v>1473.54</v>
      </c>
      <c r="D343" s="85">
        <v>1164.0899999999999</v>
      </c>
      <c r="E343" s="85">
        <v>309.45999999999998</v>
      </c>
      <c r="F343" s="85">
        <v>0.79</v>
      </c>
      <c r="G343" s="85">
        <v>3.68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5" t="s">
        <v>776</v>
      </c>
      <c r="B344" s="85" t="s">
        <v>775</v>
      </c>
      <c r="C344" s="85">
        <v>1497.43</v>
      </c>
      <c r="D344" s="85">
        <v>1186.1300000000001</v>
      </c>
      <c r="E344" s="85">
        <v>311.31</v>
      </c>
      <c r="F344" s="85">
        <v>0.79</v>
      </c>
      <c r="G344" s="85">
        <v>3.69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5" t="s">
        <v>777</v>
      </c>
      <c r="B345" s="85" t="s">
        <v>775</v>
      </c>
      <c r="C345" s="85">
        <v>1524.46</v>
      </c>
      <c r="D345" s="85">
        <v>1211.33</v>
      </c>
      <c r="E345" s="85">
        <v>313.13</v>
      </c>
      <c r="F345" s="85">
        <v>0.79</v>
      </c>
      <c r="G345" s="85">
        <v>3.69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5" t="s">
        <v>778</v>
      </c>
      <c r="B346" s="85" t="s">
        <v>775</v>
      </c>
      <c r="C346" s="85">
        <v>1257.8599999999999</v>
      </c>
      <c r="D346" s="85">
        <v>1003.64</v>
      </c>
      <c r="E346" s="85">
        <v>254.22</v>
      </c>
      <c r="F346" s="85">
        <v>0.8</v>
      </c>
      <c r="G346" s="85">
        <v>3.69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5" t="s">
        <v>779</v>
      </c>
      <c r="B347" s="85" t="s">
        <v>775</v>
      </c>
      <c r="C347" s="85">
        <v>1393.49</v>
      </c>
      <c r="D347" s="85">
        <v>1112.92</v>
      </c>
      <c r="E347" s="85">
        <v>280.57</v>
      </c>
      <c r="F347" s="85">
        <v>0.8</v>
      </c>
      <c r="G347" s="85">
        <v>3.7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5" t="s">
        <v>780</v>
      </c>
      <c r="B348" s="85" t="s">
        <v>775</v>
      </c>
      <c r="C348" s="85">
        <v>2128.86</v>
      </c>
      <c r="D348" s="85">
        <v>1700.23</v>
      </c>
      <c r="E348" s="85">
        <v>428.64</v>
      </c>
      <c r="F348" s="85">
        <v>0.8</v>
      </c>
      <c r="G348" s="85">
        <v>3.67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5" t="s">
        <v>781</v>
      </c>
      <c r="B349" s="85" t="s">
        <v>775</v>
      </c>
      <c r="C349" s="85">
        <v>7610.4</v>
      </c>
      <c r="D349" s="85">
        <v>6078.08</v>
      </c>
      <c r="E349" s="85">
        <v>1532.31</v>
      </c>
      <c r="F349" s="85">
        <v>0.8</v>
      </c>
      <c r="G349" s="85">
        <v>3.05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5" t="s">
        <v>782</v>
      </c>
      <c r="B350" s="85" t="s">
        <v>775</v>
      </c>
      <c r="C350" s="85">
        <v>6261.43</v>
      </c>
      <c r="D350" s="85">
        <v>5000.72</v>
      </c>
      <c r="E350" s="85">
        <v>1260.71</v>
      </c>
      <c r="F350" s="85">
        <v>0.8</v>
      </c>
      <c r="G350" s="85">
        <v>3.05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5" t="s">
        <v>783</v>
      </c>
      <c r="B351" s="85" t="s">
        <v>775</v>
      </c>
      <c r="C351" s="85">
        <v>7372</v>
      </c>
      <c r="D351" s="85">
        <v>5887.69</v>
      </c>
      <c r="E351" s="85">
        <v>1484.31</v>
      </c>
      <c r="F351" s="85">
        <v>0.8</v>
      </c>
      <c r="G351" s="85">
        <v>3.05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5" t="s">
        <v>784</v>
      </c>
      <c r="B352" s="85" t="s">
        <v>775</v>
      </c>
      <c r="C352" s="85">
        <v>2042.33</v>
      </c>
      <c r="D352" s="85">
        <v>1631.12</v>
      </c>
      <c r="E352" s="85">
        <v>411.21</v>
      </c>
      <c r="F352" s="85">
        <v>0.8</v>
      </c>
      <c r="G352" s="85">
        <v>3.7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5" t="s">
        <v>785</v>
      </c>
      <c r="B353" s="85" t="s">
        <v>775</v>
      </c>
      <c r="C353" s="85">
        <v>1802.68</v>
      </c>
      <c r="D353" s="85">
        <v>1439.72</v>
      </c>
      <c r="E353" s="85">
        <v>362.96</v>
      </c>
      <c r="F353" s="85">
        <v>0.8</v>
      </c>
      <c r="G353" s="85">
        <v>3.7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5" t="s">
        <v>786</v>
      </c>
      <c r="B354" s="85" t="s">
        <v>775</v>
      </c>
      <c r="C354" s="85">
        <v>7187.4</v>
      </c>
      <c r="D354" s="85">
        <v>5740.25</v>
      </c>
      <c r="E354" s="85">
        <v>1447.14</v>
      </c>
      <c r="F354" s="85">
        <v>0.8</v>
      </c>
      <c r="G354" s="85">
        <v>3.05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5" t="s">
        <v>787</v>
      </c>
      <c r="B355" s="85" t="s">
        <v>775</v>
      </c>
      <c r="C355" s="85">
        <v>2312.83</v>
      </c>
      <c r="D355" s="85">
        <v>1847.15</v>
      </c>
      <c r="E355" s="85">
        <v>465.68</v>
      </c>
      <c r="F355" s="85">
        <v>0.8</v>
      </c>
      <c r="G355" s="85">
        <v>3.62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5" t="s">
        <v>788</v>
      </c>
      <c r="B356" s="85" t="s">
        <v>775</v>
      </c>
      <c r="C356" s="85">
        <v>6455.02</v>
      </c>
      <c r="D356" s="85">
        <v>5155.33</v>
      </c>
      <c r="E356" s="85">
        <v>1299.68</v>
      </c>
      <c r="F356" s="85">
        <v>0.8</v>
      </c>
      <c r="G356" s="85">
        <v>3.05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5" t="s">
        <v>789</v>
      </c>
      <c r="B357" s="85" t="s">
        <v>775</v>
      </c>
      <c r="C357" s="85">
        <v>1796.45</v>
      </c>
      <c r="D357" s="85">
        <v>1434.75</v>
      </c>
      <c r="E357" s="85">
        <v>361.71</v>
      </c>
      <c r="F357" s="85">
        <v>0.8</v>
      </c>
      <c r="G357" s="85">
        <v>3.7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5" t="s">
        <v>790</v>
      </c>
      <c r="B358" s="85" t="s">
        <v>775</v>
      </c>
      <c r="C358" s="85">
        <v>2118.06</v>
      </c>
      <c r="D358" s="85">
        <v>1691.6</v>
      </c>
      <c r="E358" s="85">
        <v>426.46</v>
      </c>
      <c r="F358" s="85">
        <v>0.8</v>
      </c>
      <c r="G358" s="85">
        <v>3.68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5" t="s">
        <v>791</v>
      </c>
      <c r="B359" s="85" t="s">
        <v>775</v>
      </c>
      <c r="C359" s="85">
        <v>7636.89</v>
      </c>
      <c r="D359" s="85">
        <v>6099.24</v>
      </c>
      <c r="E359" s="85">
        <v>1537.65</v>
      </c>
      <c r="F359" s="85">
        <v>0.8</v>
      </c>
      <c r="G359" s="85">
        <v>3.05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5" t="s">
        <v>792</v>
      </c>
      <c r="B360" s="85" t="s">
        <v>775</v>
      </c>
      <c r="C360" s="85">
        <v>6438.16</v>
      </c>
      <c r="D360" s="85">
        <v>5141.87</v>
      </c>
      <c r="E360" s="85">
        <v>1296.29</v>
      </c>
      <c r="F360" s="85">
        <v>0.8</v>
      </c>
      <c r="G360" s="85">
        <v>3.05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5" t="s">
        <v>793</v>
      </c>
      <c r="B361" s="85" t="s">
        <v>775</v>
      </c>
      <c r="C361" s="85">
        <v>7625.63</v>
      </c>
      <c r="D361" s="85">
        <v>6090.25</v>
      </c>
      <c r="E361" s="85">
        <v>1535.38</v>
      </c>
      <c r="F361" s="85">
        <v>0.8</v>
      </c>
      <c r="G361" s="85">
        <v>3.05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5" t="s">
        <v>794</v>
      </c>
      <c r="B362" s="85" t="s">
        <v>775</v>
      </c>
      <c r="C362" s="85">
        <v>2115.81</v>
      </c>
      <c r="D362" s="85">
        <v>1689.8</v>
      </c>
      <c r="E362" s="85">
        <v>426.01</v>
      </c>
      <c r="F362" s="85">
        <v>0.8</v>
      </c>
      <c r="G362" s="85">
        <v>3.68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5" t="s">
        <v>795</v>
      </c>
      <c r="B363" s="85" t="s">
        <v>775</v>
      </c>
      <c r="C363" s="85">
        <v>1879.65</v>
      </c>
      <c r="D363" s="85">
        <v>1501.19</v>
      </c>
      <c r="E363" s="85">
        <v>378.46</v>
      </c>
      <c r="F363" s="85">
        <v>0.8</v>
      </c>
      <c r="G363" s="85">
        <v>3.7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5" t="s">
        <v>796</v>
      </c>
      <c r="B364" s="85" t="s">
        <v>775</v>
      </c>
      <c r="C364" s="85">
        <v>6870.1</v>
      </c>
      <c r="D364" s="85">
        <v>5486.84</v>
      </c>
      <c r="E364" s="85">
        <v>1383.26</v>
      </c>
      <c r="F364" s="85">
        <v>0.8</v>
      </c>
      <c r="G364" s="85">
        <v>3.05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5" t="s">
        <v>797</v>
      </c>
      <c r="B365" s="85" t="s">
        <v>775</v>
      </c>
      <c r="C365" s="85">
        <v>1832.76</v>
      </c>
      <c r="D365" s="85">
        <v>1463.74</v>
      </c>
      <c r="E365" s="85">
        <v>369.02</v>
      </c>
      <c r="F365" s="85">
        <v>0.8</v>
      </c>
      <c r="G365" s="85">
        <v>3.7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5" t="s">
        <v>798</v>
      </c>
      <c r="B366" s="85" t="s">
        <v>775</v>
      </c>
      <c r="C366" s="85">
        <v>6742.18</v>
      </c>
      <c r="D366" s="85">
        <v>5384.67</v>
      </c>
      <c r="E366" s="85">
        <v>1357.5</v>
      </c>
      <c r="F366" s="85">
        <v>0.8</v>
      </c>
      <c r="G366" s="85">
        <v>3.05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5" t="s">
        <v>799</v>
      </c>
      <c r="B367" s="85" t="s">
        <v>775</v>
      </c>
      <c r="C367" s="85">
        <v>1867.13</v>
      </c>
      <c r="D367" s="85">
        <v>1491.19</v>
      </c>
      <c r="E367" s="85">
        <v>375.94</v>
      </c>
      <c r="F367" s="85">
        <v>0.8</v>
      </c>
      <c r="G367" s="85">
        <v>3.7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5" t="s">
        <v>800</v>
      </c>
      <c r="B368" s="85" t="s">
        <v>775</v>
      </c>
      <c r="C368" s="85">
        <v>2501.81</v>
      </c>
      <c r="D368" s="85">
        <v>1998.08</v>
      </c>
      <c r="E368" s="85">
        <v>503.73</v>
      </c>
      <c r="F368" s="85">
        <v>0.8</v>
      </c>
      <c r="G368" s="85">
        <v>3.57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5" t="s">
        <v>801</v>
      </c>
      <c r="B369" s="85" t="s">
        <v>775</v>
      </c>
      <c r="C369" s="85">
        <v>10307.6</v>
      </c>
      <c r="D369" s="85">
        <v>8059.17</v>
      </c>
      <c r="E369" s="85">
        <v>2248.4299999999998</v>
      </c>
      <c r="F369" s="85">
        <v>0.78</v>
      </c>
      <c r="G369" s="85">
        <v>3.04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5" t="s">
        <v>802</v>
      </c>
      <c r="B370" s="85" t="s">
        <v>775</v>
      </c>
      <c r="C370" s="85">
        <v>8361.81</v>
      </c>
      <c r="D370" s="85">
        <v>6573.45</v>
      </c>
      <c r="E370" s="85">
        <v>1788.36</v>
      </c>
      <c r="F370" s="85">
        <v>0.79</v>
      </c>
      <c r="G370" s="85">
        <v>3.04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5" t="s">
        <v>803</v>
      </c>
      <c r="B371" s="85" t="s">
        <v>775</v>
      </c>
      <c r="C371" s="85">
        <v>10296.31</v>
      </c>
      <c r="D371" s="85">
        <v>8051.09</v>
      </c>
      <c r="E371" s="85">
        <v>2245.21</v>
      </c>
      <c r="F371" s="85">
        <v>0.78</v>
      </c>
      <c r="G371" s="85">
        <v>3.04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5" t="s">
        <v>804</v>
      </c>
      <c r="B372" s="85" t="s">
        <v>775</v>
      </c>
      <c r="C372" s="85">
        <v>2719.33</v>
      </c>
      <c r="D372" s="85">
        <v>2151.34</v>
      </c>
      <c r="E372" s="85">
        <v>567.99</v>
      </c>
      <c r="F372" s="85">
        <v>0.79</v>
      </c>
      <c r="G372" s="85">
        <v>3.5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5" t="s">
        <v>805</v>
      </c>
      <c r="B373" s="85" t="s">
        <v>775</v>
      </c>
      <c r="C373" s="85">
        <v>2743.87</v>
      </c>
      <c r="D373" s="85">
        <v>2157.13</v>
      </c>
      <c r="E373" s="85">
        <v>586.74</v>
      </c>
      <c r="F373" s="85">
        <v>0.79</v>
      </c>
      <c r="G373" s="85">
        <v>3.49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5" t="s">
        <v>806</v>
      </c>
      <c r="B374" s="85" t="s">
        <v>775</v>
      </c>
      <c r="C374" s="85">
        <v>10418.6</v>
      </c>
      <c r="D374" s="85">
        <v>8106.92</v>
      </c>
      <c r="E374" s="85">
        <v>2311.6799999999998</v>
      </c>
      <c r="F374" s="85">
        <v>0.78</v>
      </c>
      <c r="G374" s="85">
        <v>3.03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5" t="s">
        <v>807</v>
      </c>
      <c r="B375" s="85" t="s">
        <v>775</v>
      </c>
      <c r="C375" s="85">
        <v>2850.11</v>
      </c>
      <c r="D375" s="85">
        <v>2230.2600000000002</v>
      </c>
      <c r="E375" s="85">
        <v>619.85</v>
      </c>
      <c r="F375" s="85">
        <v>0.78</v>
      </c>
      <c r="G375" s="85">
        <v>3.45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5" t="s">
        <v>808</v>
      </c>
      <c r="B376" s="85" t="s">
        <v>775</v>
      </c>
      <c r="C376" s="85">
        <v>10403.950000000001</v>
      </c>
      <c r="D376" s="85">
        <v>8087.78</v>
      </c>
      <c r="E376" s="85">
        <v>2316.17</v>
      </c>
      <c r="F376" s="85">
        <v>0.78</v>
      </c>
      <c r="G376" s="85">
        <v>3.03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5" t="s">
        <v>809</v>
      </c>
      <c r="B377" s="85" t="s">
        <v>775</v>
      </c>
      <c r="C377" s="85">
        <v>2718.82</v>
      </c>
      <c r="D377" s="85">
        <v>2137.1</v>
      </c>
      <c r="E377" s="85">
        <v>581.72</v>
      </c>
      <c r="F377" s="85">
        <v>0.79</v>
      </c>
      <c r="G377" s="85">
        <v>3.49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5" t="s">
        <v>810</v>
      </c>
      <c r="B378" s="85" t="s">
        <v>775</v>
      </c>
      <c r="C378" s="85">
        <v>7601.9</v>
      </c>
      <c r="D378" s="85">
        <v>6071.3</v>
      </c>
      <c r="E378" s="85">
        <v>1530.6</v>
      </c>
      <c r="F378" s="85">
        <v>0.8</v>
      </c>
      <c r="G378" s="85">
        <v>4.04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5" t="s">
        <v>819</v>
      </c>
      <c r="B379" s="85" t="s">
        <v>775</v>
      </c>
      <c r="C379" s="85">
        <v>3878.57</v>
      </c>
      <c r="D379" s="85">
        <v>3097.64</v>
      </c>
      <c r="E379" s="85">
        <v>780.93</v>
      </c>
      <c r="F379" s="85">
        <v>0.8</v>
      </c>
      <c r="G379" s="85">
        <v>4.04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5" t="s">
        <v>820</v>
      </c>
      <c r="B380" s="85" t="s">
        <v>775</v>
      </c>
      <c r="C380" s="85">
        <v>3540.78</v>
      </c>
      <c r="D380" s="85">
        <v>2827.86</v>
      </c>
      <c r="E380" s="85">
        <v>712.92</v>
      </c>
      <c r="F380" s="85">
        <v>0.8</v>
      </c>
      <c r="G380" s="85">
        <v>4.04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5" t="s">
        <v>821</v>
      </c>
      <c r="B381" s="85" t="s">
        <v>775</v>
      </c>
      <c r="C381" s="85">
        <v>17051.38</v>
      </c>
      <c r="D381" s="85">
        <v>12299.86</v>
      </c>
      <c r="E381" s="85">
        <v>4751.51</v>
      </c>
      <c r="F381" s="85">
        <v>0.72</v>
      </c>
      <c r="G381" s="85">
        <v>3.78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5" t="s">
        <v>811</v>
      </c>
      <c r="B382" s="85" t="s">
        <v>775</v>
      </c>
      <c r="C382" s="85">
        <v>18587.52</v>
      </c>
      <c r="D382" s="85">
        <v>12566.71</v>
      </c>
      <c r="E382" s="85">
        <v>6020.81</v>
      </c>
      <c r="F382" s="85">
        <v>0.68</v>
      </c>
      <c r="G382" s="85">
        <v>3.65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5" t="s">
        <v>812</v>
      </c>
      <c r="B383" s="85" t="s">
        <v>775</v>
      </c>
      <c r="C383" s="85">
        <v>1103.1500000000001</v>
      </c>
      <c r="D383" s="85">
        <v>881.03</v>
      </c>
      <c r="E383" s="85">
        <v>222.11</v>
      </c>
      <c r="F383" s="85">
        <v>0.8</v>
      </c>
      <c r="G383" s="85">
        <v>4.04</v>
      </c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85" t="s">
        <v>813</v>
      </c>
      <c r="B384" s="85" t="s">
        <v>775</v>
      </c>
      <c r="C384" s="85">
        <v>10659.87</v>
      </c>
      <c r="D384" s="85">
        <v>7206.96</v>
      </c>
      <c r="E384" s="85">
        <v>3452.91</v>
      </c>
      <c r="F384" s="85">
        <v>0.68</v>
      </c>
      <c r="G384" s="85">
        <v>3.65</v>
      </c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5" t="s">
        <v>814</v>
      </c>
      <c r="B385" s="85" t="s">
        <v>775</v>
      </c>
      <c r="C385" s="85">
        <v>794.76</v>
      </c>
      <c r="D385" s="85">
        <v>616.4</v>
      </c>
      <c r="E385" s="85">
        <v>178.36</v>
      </c>
      <c r="F385" s="85">
        <v>0.78</v>
      </c>
      <c r="G385" s="85">
        <v>3.96</v>
      </c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5" t="s">
        <v>815</v>
      </c>
      <c r="B386" s="85" t="s">
        <v>775</v>
      </c>
      <c r="C386" s="85">
        <v>5884.72</v>
      </c>
      <c r="D386" s="85">
        <v>4426.67</v>
      </c>
      <c r="E386" s="85">
        <v>1458.05</v>
      </c>
      <c r="F386" s="85">
        <v>0.75</v>
      </c>
      <c r="G386" s="85">
        <v>3.88</v>
      </c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5" t="s">
        <v>816</v>
      </c>
      <c r="B387" s="85" t="s">
        <v>775</v>
      </c>
      <c r="C387" s="85">
        <v>27792.52</v>
      </c>
      <c r="D387" s="85">
        <v>22118.42</v>
      </c>
      <c r="E387" s="85">
        <v>5674.1</v>
      </c>
      <c r="F387" s="85">
        <v>0.8</v>
      </c>
      <c r="G387" s="85">
        <v>3.76</v>
      </c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5" t="s">
        <v>817</v>
      </c>
      <c r="B388" s="85" t="s">
        <v>775</v>
      </c>
      <c r="C388" s="85">
        <v>2912.98</v>
      </c>
      <c r="D388" s="85">
        <v>1969.42</v>
      </c>
      <c r="E388" s="85">
        <v>943.56</v>
      </c>
      <c r="F388" s="85">
        <v>0.68</v>
      </c>
      <c r="G388" s="85">
        <v>3.65</v>
      </c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5" t="s">
        <v>818</v>
      </c>
      <c r="B389" s="85" t="s">
        <v>775</v>
      </c>
      <c r="C389" s="85">
        <v>5800.96</v>
      </c>
      <c r="D389" s="85">
        <v>4251.2299999999996</v>
      </c>
      <c r="E389" s="85">
        <v>1549.73</v>
      </c>
      <c r="F389" s="85">
        <v>0.73</v>
      </c>
      <c r="G389" s="85">
        <v>3.82</v>
      </c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77"/>
      <c r="B391" s="85" t="s">
        <v>381</v>
      </c>
      <c r="C391" s="85" t="s">
        <v>770</v>
      </c>
      <c r="D391" s="85" t="s">
        <v>769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5" t="s">
        <v>830</v>
      </c>
      <c r="B392" s="85" t="s">
        <v>823</v>
      </c>
      <c r="C392" s="85">
        <v>890.43</v>
      </c>
      <c r="D392" s="85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5" t="s">
        <v>845</v>
      </c>
      <c r="B393" s="85" t="s">
        <v>823</v>
      </c>
      <c r="C393" s="85">
        <v>855.41</v>
      </c>
      <c r="D393" s="85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5" t="s">
        <v>859</v>
      </c>
      <c r="B394" s="85" t="s">
        <v>823</v>
      </c>
      <c r="C394" s="85">
        <v>905.71</v>
      </c>
      <c r="D394" s="85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5" t="s">
        <v>873</v>
      </c>
      <c r="B395" s="85" t="s">
        <v>823</v>
      </c>
      <c r="C395" s="85">
        <v>2484.66</v>
      </c>
      <c r="D395" s="85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5" t="s">
        <v>831</v>
      </c>
      <c r="B396" s="85" t="s">
        <v>823</v>
      </c>
      <c r="C396" s="85">
        <v>0</v>
      </c>
      <c r="D396" s="85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5" t="s">
        <v>844</v>
      </c>
      <c r="B397" s="85" t="s">
        <v>823</v>
      </c>
      <c r="C397" s="85">
        <v>0</v>
      </c>
      <c r="D397" s="85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5" t="s">
        <v>858</v>
      </c>
      <c r="B398" s="85" t="s">
        <v>823</v>
      </c>
      <c r="C398" s="85">
        <v>0</v>
      </c>
      <c r="D398" s="85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5" t="s">
        <v>872</v>
      </c>
      <c r="B399" s="85" t="s">
        <v>823</v>
      </c>
      <c r="C399" s="85">
        <v>858.51</v>
      </c>
      <c r="D399" s="85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5" t="s">
        <v>825</v>
      </c>
      <c r="B400" s="85" t="s">
        <v>823</v>
      </c>
      <c r="C400" s="85">
        <v>1525.19</v>
      </c>
      <c r="D400" s="85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5" t="s">
        <v>826</v>
      </c>
      <c r="B401" s="85" t="s">
        <v>823</v>
      </c>
      <c r="C401" s="85">
        <v>1550.16</v>
      </c>
      <c r="D401" s="85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5" t="s">
        <v>827</v>
      </c>
      <c r="B402" s="85" t="s">
        <v>823</v>
      </c>
      <c r="C402" s="85">
        <v>1778.56</v>
      </c>
      <c r="D402" s="85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5" t="s">
        <v>828</v>
      </c>
      <c r="B403" s="85" t="s">
        <v>823</v>
      </c>
      <c r="C403" s="85">
        <v>1768.72</v>
      </c>
      <c r="D403" s="85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5" t="s">
        <v>829</v>
      </c>
      <c r="B404" s="85" t="s">
        <v>823</v>
      </c>
      <c r="C404" s="85">
        <v>1547.45</v>
      </c>
      <c r="D404" s="85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5" t="s">
        <v>834</v>
      </c>
      <c r="B405" s="85" t="s">
        <v>823</v>
      </c>
      <c r="C405" s="85">
        <v>2118.64</v>
      </c>
      <c r="D405" s="85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5" t="s">
        <v>835</v>
      </c>
      <c r="B406" s="85" t="s">
        <v>823</v>
      </c>
      <c r="C406" s="85">
        <v>5748.19</v>
      </c>
      <c r="D406" s="85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5" t="s">
        <v>836</v>
      </c>
      <c r="B407" s="85" t="s">
        <v>823</v>
      </c>
      <c r="C407" s="85">
        <v>4498.75</v>
      </c>
      <c r="D407" s="85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5" t="s">
        <v>837</v>
      </c>
      <c r="B408" s="85" t="s">
        <v>823</v>
      </c>
      <c r="C408" s="85">
        <v>5659.14</v>
      </c>
      <c r="D408" s="85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5" t="s">
        <v>838</v>
      </c>
      <c r="B409" s="85" t="s">
        <v>823</v>
      </c>
      <c r="C409" s="85">
        <v>1669.32</v>
      </c>
      <c r="D409" s="85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5" t="s">
        <v>839</v>
      </c>
      <c r="B410" s="85" t="s">
        <v>823</v>
      </c>
      <c r="C410" s="85">
        <v>1639.58</v>
      </c>
      <c r="D410" s="85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5" t="s">
        <v>840</v>
      </c>
      <c r="B411" s="85" t="s">
        <v>823</v>
      </c>
      <c r="C411" s="85">
        <v>5375.43</v>
      </c>
      <c r="D411" s="85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5" t="s">
        <v>841</v>
      </c>
      <c r="B412" s="85" t="s">
        <v>823</v>
      </c>
      <c r="C412" s="85">
        <v>1139.6600000000001</v>
      </c>
      <c r="D412" s="85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5" t="s">
        <v>842</v>
      </c>
      <c r="B413" s="85" t="s">
        <v>823</v>
      </c>
      <c r="C413" s="85">
        <v>5543.26</v>
      </c>
      <c r="D413" s="85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5" t="s">
        <v>843</v>
      </c>
      <c r="B414" s="85" t="s">
        <v>823</v>
      </c>
      <c r="C414" s="85">
        <v>1575.3</v>
      </c>
      <c r="D414" s="85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5" t="s">
        <v>848</v>
      </c>
      <c r="B415" s="85" t="s">
        <v>823</v>
      </c>
      <c r="C415" s="85">
        <v>2181.4299999999998</v>
      </c>
      <c r="D415" s="85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5" t="s">
        <v>849</v>
      </c>
      <c r="B416" s="85" t="s">
        <v>823</v>
      </c>
      <c r="C416" s="85">
        <v>5933.32</v>
      </c>
      <c r="D416" s="85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5" t="s">
        <v>850</v>
      </c>
      <c r="B417" s="85" t="s">
        <v>823</v>
      </c>
      <c r="C417" s="85">
        <v>4756.67</v>
      </c>
      <c r="D417" s="85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5" t="s">
        <v>851</v>
      </c>
      <c r="B418" s="85" t="s">
        <v>823</v>
      </c>
      <c r="C418" s="85">
        <v>5912.77</v>
      </c>
      <c r="D418" s="85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5" t="s">
        <v>852</v>
      </c>
      <c r="B419" s="85" t="s">
        <v>823</v>
      </c>
      <c r="C419" s="85">
        <v>1727.85</v>
      </c>
      <c r="D419" s="85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5" t="s">
        <v>853</v>
      </c>
      <c r="B420" s="85" t="s">
        <v>823</v>
      </c>
      <c r="C420" s="85">
        <v>1705.38</v>
      </c>
      <c r="D420" s="85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5" t="s">
        <v>854</v>
      </c>
      <c r="B421" s="85" t="s">
        <v>823</v>
      </c>
      <c r="C421" s="85">
        <v>5870.44</v>
      </c>
      <c r="D421" s="85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5" t="s">
        <v>855</v>
      </c>
      <c r="B422" s="85" t="s">
        <v>823</v>
      </c>
      <c r="C422" s="85">
        <v>1508.8</v>
      </c>
      <c r="D422" s="85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5" t="s">
        <v>856</v>
      </c>
      <c r="B423" s="85" t="s">
        <v>823</v>
      </c>
      <c r="C423" s="85">
        <v>5856.44</v>
      </c>
      <c r="D423" s="85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5" t="s">
        <v>857</v>
      </c>
      <c r="B424" s="85" t="s">
        <v>823</v>
      </c>
      <c r="C424" s="85">
        <v>1652.28</v>
      </c>
      <c r="D424" s="85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5" t="s">
        <v>862</v>
      </c>
      <c r="B425" s="85" t="s">
        <v>823</v>
      </c>
      <c r="C425" s="85">
        <v>4007.86</v>
      </c>
      <c r="D425" s="85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5" t="s">
        <v>863</v>
      </c>
      <c r="B426" s="85" t="s">
        <v>823</v>
      </c>
      <c r="C426" s="85">
        <v>16476.84</v>
      </c>
      <c r="D426" s="85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5" t="s">
        <v>864</v>
      </c>
      <c r="B427" s="85" t="s">
        <v>823</v>
      </c>
      <c r="C427" s="85">
        <v>13294.02</v>
      </c>
      <c r="D427" s="85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5" t="s">
        <v>865</v>
      </c>
      <c r="B428" s="85" t="s">
        <v>823</v>
      </c>
      <c r="C428" s="85">
        <v>16465.14</v>
      </c>
      <c r="D428" s="85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5" t="s">
        <v>866</v>
      </c>
      <c r="B429" s="85" t="s">
        <v>823</v>
      </c>
      <c r="C429" s="85">
        <v>4392.96</v>
      </c>
      <c r="D429" s="85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5" t="s">
        <v>867</v>
      </c>
      <c r="B430" s="85" t="s">
        <v>823</v>
      </c>
      <c r="C430" s="85">
        <v>4375.5200000000004</v>
      </c>
      <c r="D430" s="85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5" t="s">
        <v>868</v>
      </c>
      <c r="B431" s="85" t="s">
        <v>823</v>
      </c>
      <c r="C431" s="85">
        <v>16476.509999999998</v>
      </c>
      <c r="D431" s="85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5" t="s">
        <v>869</v>
      </c>
      <c r="B432" s="85" t="s">
        <v>823</v>
      </c>
      <c r="C432" s="85">
        <v>4475.1099999999997</v>
      </c>
      <c r="D432" s="85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5" t="s">
        <v>870</v>
      </c>
      <c r="B433" s="85" t="s">
        <v>823</v>
      </c>
      <c r="C433" s="85">
        <v>16429.78</v>
      </c>
      <c r="D433" s="85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5" t="s">
        <v>871</v>
      </c>
      <c r="B434" s="85" t="s">
        <v>823</v>
      </c>
      <c r="C434" s="85">
        <v>4341.8999999999996</v>
      </c>
      <c r="D434" s="85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5" t="s">
        <v>822</v>
      </c>
      <c r="B435" s="85" t="s">
        <v>823</v>
      </c>
      <c r="C435" s="85">
        <v>771.93</v>
      </c>
      <c r="D435" s="85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5" t="s">
        <v>832</v>
      </c>
      <c r="B436" s="85" t="s">
        <v>823</v>
      </c>
      <c r="C436" s="85">
        <v>718.64</v>
      </c>
      <c r="D436" s="85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5" t="s">
        <v>846</v>
      </c>
      <c r="B437" s="85" t="s">
        <v>823</v>
      </c>
      <c r="C437" s="85">
        <v>756.05</v>
      </c>
      <c r="D437" s="85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5" t="s">
        <v>860</v>
      </c>
      <c r="B438" s="85" t="s">
        <v>823</v>
      </c>
      <c r="C438" s="85">
        <v>2309.34</v>
      </c>
      <c r="D438" s="85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5" t="s">
        <v>824</v>
      </c>
      <c r="B439" s="85" t="s">
        <v>823</v>
      </c>
      <c r="C439" s="85">
        <v>473.29</v>
      </c>
      <c r="D439" s="85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5" t="s">
        <v>833</v>
      </c>
      <c r="B440" s="85" t="s">
        <v>823</v>
      </c>
      <c r="C440" s="85">
        <v>504.86</v>
      </c>
      <c r="D440" s="85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5" t="s">
        <v>847</v>
      </c>
      <c r="B441" s="85" t="s">
        <v>823</v>
      </c>
      <c r="C441" s="85">
        <v>544.16</v>
      </c>
      <c r="D441" s="85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5" t="s">
        <v>861</v>
      </c>
      <c r="B442" s="85" t="s">
        <v>823</v>
      </c>
      <c r="C442" s="85">
        <v>1490.18</v>
      </c>
      <c r="D442" s="85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5" t="s">
        <v>874</v>
      </c>
      <c r="B443" s="85" t="s">
        <v>875</v>
      </c>
      <c r="C443" s="85">
        <v>12192.37</v>
      </c>
      <c r="D443" s="85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5" t="s">
        <v>884</v>
      </c>
      <c r="B444" s="85" t="s">
        <v>875</v>
      </c>
      <c r="C444" s="85">
        <v>6919.2</v>
      </c>
      <c r="D444" s="85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5" t="s">
        <v>885</v>
      </c>
      <c r="B445" s="85" t="s">
        <v>875</v>
      </c>
      <c r="C445" s="85">
        <v>6473.56</v>
      </c>
      <c r="D445" s="85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5" t="s">
        <v>886</v>
      </c>
      <c r="B446" s="85" t="s">
        <v>875</v>
      </c>
      <c r="C446" s="85">
        <v>19575.22</v>
      </c>
      <c r="D446" s="85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5" t="s">
        <v>876</v>
      </c>
      <c r="B447" s="85" t="s">
        <v>875</v>
      </c>
      <c r="C447" s="85">
        <v>40688.550000000003</v>
      </c>
      <c r="D447" s="85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85" t="s">
        <v>877</v>
      </c>
      <c r="B448" s="85" t="s">
        <v>875</v>
      </c>
      <c r="C448" s="85">
        <v>1455.45</v>
      </c>
      <c r="D448" s="85">
        <v>0.8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85" t="s">
        <v>878</v>
      </c>
      <c r="B449" s="85" t="s">
        <v>875</v>
      </c>
      <c r="C449" s="85">
        <v>34046.51</v>
      </c>
      <c r="D449" s="85">
        <v>0.8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5" t="s">
        <v>879</v>
      </c>
      <c r="B450" s="85" t="s">
        <v>875</v>
      </c>
      <c r="C450" s="85">
        <v>1451.32</v>
      </c>
      <c r="D450" s="85">
        <v>0.8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5" t="s">
        <v>880</v>
      </c>
      <c r="B451" s="85" t="s">
        <v>875</v>
      </c>
      <c r="C451" s="85">
        <v>11841.2</v>
      </c>
      <c r="D451" s="85">
        <v>0.8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5" t="s">
        <v>881</v>
      </c>
      <c r="B452" s="85" t="s">
        <v>875</v>
      </c>
      <c r="C452" s="85">
        <v>44606.19</v>
      </c>
      <c r="D452" s="85">
        <v>0.8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5" t="s">
        <v>882</v>
      </c>
      <c r="B453" s="85" t="s">
        <v>875</v>
      </c>
      <c r="C453" s="85">
        <v>8883.8799999999992</v>
      </c>
      <c r="D453" s="85">
        <v>0.8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5" t="s">
        <v>883</v>
      </c>
      <c r="B454" s="85" t="s">
        <v>875</v>
      </c>
      <c r="C454" s="85">
        <v>12030.86</v>
      </c>
      <c r="D454" s="85">
        <v>0.8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77"/>
      <c r="B456" s="85" t="s">
        <v>381</v>
      </c>
      <c r="C456" s="85" t="s">
        <v>887</v>
      </c>
      <c r="D456" s="85" t="s">
        <v>888</v>
      </c>
      <c r="E456" s="85" t="s">
        <v>889</v>
      </c>
      <c r="F456" s="85" t="s">
        <v>890</v>
      </c>
      <c r="G456" s="85" t="s">
        <v>891</v>
      </c>
      <c r="H456" s="85" t="s">
        <v>892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5" t="s">
        <v>904</v>
      </c>
      <c r="B457" s="85" t="s">
        <v>894</v>
      </c>
      <c r="C457" s="85">
        <v>0.54</v>
      </c>
      <c r="D457" s="85">
        <v>49.8</v>
      </c>
      <c r="E457" s="85">
        <v>0.03</v>
      </c>
      <c r="F457" s="85">
        <v>2.9</v>
      </c>
      <c r="G457" s="85">
        <v>1</v>
      </c>
      <c r="H457" s="85" t="s">
        <v>895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5" t="s">
        <v>919</v>
      </c>
      <c r="B458" s="85" t="s">
        <v>894</v>
      </c>
      <c r="C458" s="85">
        <v>0.54</v>
      </c>
      <c r="D458" s="85">
        <v>49.8</v>
      </c>
      <c r="E458" s="85">
        <v>0.03</v>
      </c>
      <c r="F458" s="85">
        <v>2.79</v>
      </c>
      <c r="G458" s="85">
        <v>1</v>
      </c>
      <c r="H458" s="85" t="s">
        <v>895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5" t="s">
        <v>933</v>
      </c>
      <c r="B459" s="85" t="s">
        <v>894</v>
      </c>
      <c r="C459" s="85">
        <v>0.54</v>
      </c>
      <c r="D459" s="85">
        <v>49.8</v>
      </c>
      <c r="E459" s="85">
        <v>0.03</v>
      </c>
      <c r="F459" s="85">
        <v>2.95</v>
      </c>
      <c r="G459" s="85">
        <v>1</v>
      </c>
      <c r="H459" s="85" t="s">
        <v>895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5" t="s">
        <v>947</v>
      </c>
      <c r="B460" s="85" t="s">
        <v>894</v>
      </c>
      <c r="C460" s="85">
        <v>0.54</v>
      </c>
      <c r="D460" s="85">
        <v>49.8</v>
      </c>
      <c r="E460" s="85">
        <v>0.09</v>
      </c>
      <c r="F460" s="85">
        <v>8.1</v>
      </c>
      <c r="G460" s="85">
        <v>1</v>
      </c>
      <c r="H460" s="85" t="s">
        <v>895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5" t="s">
        <v>905</v>
      </c>
      <c r="B461" s="85" t="s">
        <v>894</v>
      </c>
      <c r="C461" s="85">
        <v>0.54</v>
      </c>
      <c r="D461" s="85">
        <v>49.8</v>
      </c>
      <c r="E461" s="85">
        <v>0</v>
      </c>
      <c r="F461" s="85">
        <v>0</v>
      </c>
      <c r="G461" s="85">
        <v>1</v>
      </c>
      <c r="H461" s="85" t="s">
        <v>895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5" t="s">
        <v>918</v>
      </c>
      <c r="B462" s="85" t="s">
        <v>894</v>
      </c>
      <c r="C462" s="85">
        <v>0.54</v>
      </c>
      <c r="D462" s="85">
        <v>49.8</v>
      </c>
      <c r="E462" s="85">
        <v>0</v>
      </c>
      <c r="F462" s="85">
        <v>0</v>
      </c>
      <c r="G462" s="85">
        <v>1</v>
      </c>
      <c r="H462" s="85" t="s">
        <v>895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5" t="s">
        <v>932</v>
      </c>
      <c r="B463" s="85" t="s">
        <v>894</v>
      </c>
      <c r="C463" s="85">
        <v>0.54</v>
      </c>
      <c r="D463" s="85">
        <v>49.8</v>
      </c>
      <c r="E463" s="85">
        <v>0</v>
      </c>
      <c r="F463" s="85">
        <v>0</v>
      </c>
      <c r="G463" s="85">
        <v>1</v>
      </c>
      <c r="H463" s="85" t="s">
        <v>895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5" t="s">
        <v>946</v>
      </c>
      <c r="B464" s="85" t="s">
        <v>894</v>
      </c>
      <c r="C464" s="85">
        <v>0.54</v>
      </c>
      <c r="D464" s="85">
        <v>49.8</v>
      </c>
      <c r="E464" s="85">
        <v>0.03</v>
      </c>
      <c r="F464" s="85">
        <v>2.8</v>
      </c>
      <c r="G464" s="85">
        <v>1</v>
      </c>
      <c r="H464" s="85" t="s">
        <v>895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5" t="s">
        <v>897</v>
      </c>
      <c r="B465" s="85" t="s">
        <v>898</v>
      </c>
      <c r="C465" s="85">
        <v>0.52</v>
      </c>
      <c r="D465" s="85">
        <v>331</v>
      </c>
      <c r="E465" s="85">
        <v>0.09</v>
      </c>
      <c r="F465" s="85">
        <v>55.33</v>
      </c>
      <c r="G465" s="85">
        <v>1</v>
      </c>
      <c r="H465" s="85" t="s">
        <v>899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5" t="s">
        <v>900</v>
      </c>
      <c r="B466" s="85" t="s">
        <v>898</v>
      </c>
      <c r="C466" s="85">
        <v>0.52</v>
      </c>
      <c r="D466" s="85">
        <v>331</v>
      </c>
      <c r="E466" s="85">
        <v>0.09</v>
      </c>
      <c r="F466" s="85">
        <v>56.56</v>
      </c>
      <c r="G466" s="85">
        <v>1</v>
      </c>
      <c r="H466" s="85" t="s">
        <v>899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5" t="s">
        <v>901</v>
      </c>
      <c r="B467" s="85" t="s">
        <v>898</v>
      </c>
      <c r="C467" s="85">
        <v>0.52</v>
      </c>
      <c r="D467" s="85">
        <v>331</v>
      </c>
      <c r="E467" s="85">
        <v>0.09</v>
      </c>
      <c r="F467" s="85">
        <v>57.97</v>
      </c>
      <c r="G467" s="85">
        <v>1</v>
      </c>
      <c r="H467" s="85" t="s">
        <v>899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5" t="s">
        <v>902</v>
      </c>
      <c r="B468" s="85" t="s">
        <v>898</v>
      </c>
      <c r="C468" s="85">
        <v>0.52</v>
      </c>
      <c r="D468" s="85">
        <v>331</v>
      </c>
      <c r="E468" s="85">
        <v>0.08</v>
      </c>
      <c r="F468" s="85">
        <v>48.27</v>
      </c>
      <c r="G468" s="85">
        <v>1</v>
      </c>
      <c r="H468" s="85" t="s">
        <v>899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5" t="s">
        <v>903</v>
      </c>
      <c r="B469" s="85" t="s">
        <v>898</v>
      </c>
      <c r="C469" s="85">
        <v>0.52</v>
      </c>
      <c r="D469" s="85">
        <v>331</v>
      </c>
      <c r="E469" s="85">
        <v>0.08</v>
      </c>
      <c r="F469" s="85">
        <v>53.58</v>
      </c>
      <c r="G469" s="85">
        <v>1</v>
      </c>
      <c r="H469" s="85" t="s">
        <v>899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5" t="s">
        <v>908</v>
      </c>
      <c r="B470" s="85" t="s">
        <v>898</v>
      </c>
      <c r="C470" s="85">
        <v>0.52</v>
      </c>
      <c r="D470" s="85">
        <v>331</v>
      </c>
      <c r="E470" s="85">
        <v>0.13</v>
      </c>
      <c r="F470" s="85">
        <v>81.86</v>
      </c>
      <c r="G470" s="85">
        <v>1</v>
      </c>
      <c r="H470" s="85" t="s">
        <v>899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5" t="s">
        <v>909</v>
      </c>
      <c r="B471" s="85" t="s">
        <v>898</v>
      </c>
      <c r="C471" s="85">
        <v>0.52</v>
      </c>
      <c r="D471" s="85">
        <v>331</v>
      </c>
      <c r="E471" s="85">
        <v>0.46</v>
      </c>
      <c r="F471" s="85">
        <v>292.64</v>
      </c>
      <c r="G471" s="85">
        <v>1</v>
      </c>
      <c r="H471" s="85" t="s">
        <v>899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5" t="s">
        <v>910</v>
      </c>
      <c r="B472" s="85" t="s">
        <v>898</v>
      </c>
      <c r="C472" s="85">
        <v>0.52</v>
      </c>
      <c r="D472" s="85">
        <v>331</v>
      </c>
      <c r="E472" s="85">
        <v>0.38</v>
      </c>
      <c r="F472" s="85">
        <v>240.77</v>
      </c>
      <c r="G472" s="85">
        <v>1</v>
      </c>
      <c r="H472" s="85" t="s">
        <v>899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5" t="s">
        <v>911</v>
      </c>
      <c r="B473" s="85" t="s">
        <v>898</v>
      </c>
      <c r="C473" s="85">
        <v>0.52</v>
      </c>
      <c r="D473" s="85">
        <v>331</v>
      </c>
      <c r="E473" s="85">
        <v>0.45</v>
      </c>
      <c r="F473" s="85">
        <v>283.48</v>
      </c>
      <c r="G473" s="85">
        <v>1</v>
      </c>
      <c r="H473" s="85" t="s">
        <v>899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5" t="s">
        <v>912</v>
      </c>
      <c r="B474" s="85" t="s">
        <v>898</v>
      </c>
      <c r="C474" s="85">
        <v>0.52</v>
      </c>
      <c r="D474" s="85">
        <v>331</v>
      </c>
      <c r="E474" s="85">
        <v>0.12</v>
      </c>
      <c r="F474" s="85">
        <v>78.53</v>
      </c>
      <c r="G474" s="85">
        <v>1</v>
      </c>
      <c r="H474" s="85" t="s">
        <v>899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5" t="s">
        <v>913</v>
      </c>
      <c r="B475" s="85" t="s">
        <v>898</v>
      </c>
      <c r="C475" s="85">
        <v>0.52</v>
      </c>
      <c r="D475" s="85">
        <v>331</v>
      </c>
      <c r="E475" s="85">
        <v>0.11</v>
      </c>
      <c r="F475" s="85">
        <v>69.319999999999993</v>
      </c>
      <c r="G475" s="85">
        <v>1</v>
      </c>
      <c r="H475" s="85" t="s">
        <v>899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5" t="s">
        <v>914</v>
      </c>
      <c r="B476" s="85" t="s">
        <v>898</v>
      </c>
      <c r="C476" s="85">
        <v>0.52</v>
      </c>
      <c r="D476" s="85">
        <v>331</v>
      </c>
      <c r="E476" s="85">
        <v>0.43</v>
      </c>
      <c r="F476" s="85">
        <v>276.38</v>
      </c>
      <c r="G476" s="85">
        <v>1</v>
      </c>
      <c r="H476" s="85" t="s">
        <v>899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5" t="s">
        <v>915</v>
      </c>
      <c r="B477" s="85" t="s">
        <v>898</v>
      </c>
      <c r="C477" s="85">
        <v>0.52</v>
      </c>
      <c r="D477" s="85">
        <v>331</v>
      </c>
      <c r="E477" s="85">
        <v>0.14000000000000001</v>
      </c>
      <c r="F477" s="85">
        <v>88.94</v>
      </c>
      <c r="G477" s="85">
        <v>1</v>
      </c>
      <c r="H477" s="85" t="s">
        <v>899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5" t="s">
        <v>916</v>
      </c>
      <c r="B478" s="85" t="s">
        <v>898</v>
      </c>
      <c r="C478" s="85">
        <v>0.52</v>
      </c>
      <c r="D478" s="85">
        <v>331</v>
      </c>
      <c r="E478" s="85">
        <v>0.39</v>
      </c>
      <c r="F478" s="85">
        <v>248.22</v>
      </c>
      <c r="G478" s="85">
        <v>1</v>
      </c>
      <c r="H478" s="85" t="s">
        <v>899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5" t="s">
        <v>917</v>
      </c>
      <c r="B479" s="85" t="s">
        <v>898</v>
      </c>
      <c r="C479" s="85">
        <v>0.52</v>
      </c>
      <c r="D479" s="85">
        <v>331</v>
      </c>
      <c r="E479" s="85">
        <v>0.11</v>
      </c>
      <c r="F479" s="85">
        <v>69.08</v>
      </c>
      <c r="G479" s="85">
        <v>1</v>
      </c>
      <c r="H479" s="85" t="s">
        <v>899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5" t="s">
        <v>922</v>
      </c>
      <c r="B480" s="85" t="s">
        <v>898</v>
      </c>
      <c r="C480" s="85">
        <v>0.52</v>
      </c>
      <c r="D480" s="85">
        <v>331</v>
      </c>
      <c r="E480" s="85">
        <v>0.13</v>
      </c>
      <c r="F480" s="85">
        <v>81.45</v>
      </c>
      <c r="G480" s="85">
        <v>1</v>
      </c>
      <c r="H480" s="85" t="s">
        <v>899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5" t="s">
        <v>923</v>
      </c>
      <c r="B481" s="85" t="s">
        <v>898</v>
      </c>
      <c r="C481" s="85">
        <v>0.52</v>
      </c>
      <c r="D481" s="85">
        <v>331</v>
      </c>
      <c r="E481" s="85">
        <v>0.46</v>
      </c>
      <c r="F481" s="85">
        <v>293.66000000000003</v>
      </c>
      <c r="G481" s="85">
        <v>1</v>
      </c>
      <c r="H481" s="85" t="s">
        <v>899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5" t="s">
        <v>924</v>
      </c>
      <c r="B482" s="85" t="s">
        <v>898</v>
      </c>
      <c r="C482" s="85">
        <v>0.52</v>
      </c>
      <c r="D482" s="85">
        <v>331</v>
      </c>
      <c r="E482" s="85">
        <v>0.39</v>
      </c>
      <c r="F482" s="85">
        <v>247.57</v>
      </c>
      <c r="G482" s="85">
        <v>1</v>
      </c>
      <c r="H482" s="85" t="s">
        <v>899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5" t="s">
        <v>925</v>
      </c>
      <c r="B483" s="85" t="s">
        <v>898</v>
      </c>
      <c r="C483" s="85">
        <v>0.52</v>
      </c>
      <c r="D483" s="85">
        <v>331</v>
      </c>
      <c r="E483" s="85">
        <v>0.46</v>
      </c>
      <c r="F483" s="85">
        <v>293.23</v>
      </c>
      <c r="G483" s="85">
        <v>1</v>
      </c>
      <c r="H483" s="85" t="s">
        <v>899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5" t="s">
        <v>926</v>
      </c>
      <c r="B484" s="85" t="s">
        <v>898</v>
      </c>
      <c r="C484" s="85">
        <v>0.52</v>
      </c>
      <c r="D484" s="85">
        <v>331</v>
      </c>
      <c r="E484" s="85">
        <v>0.13</v>
      </c>
      <c r="F484" s="85">
        <v>81.36</v>
      </c>
      <c r="G484" s="85">
        <v>1</v>
      </c>
      <c r="H484" s="85" t="s">
        <v>899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5" t="s">
        <v>927</v>
      </c>
      <c r="B485" s="85" t="s">
        <v>898</v>
      </c>
      <c r="C485" s="85">
        <v>0.52</v>
      </c>
      <c r="D485" s="85">
        <v>331</v>
      </c>
      <c r="E485" s="85">
        <v>0.11</v>
      </c>
      <c r="F485" s="85">
        <v>72.28</v>
      </c>
      <c r="G485" s="85">
        <v>1</v>
      </c>
      <c r="H485" s="85" t="s">
        <v>899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5" t="s">
        <v>928</v>
      </c>
      <c r="B486" s="85" t="s">
        <v>898</v>
      </c>
      <c r="C486" s="85">
        <v>0.52</v>
      </c>
      <c r="D486" s="85">
        <v>331</v>
      </c>
      <c r="E486" s="85">
        <v>0.42</v>
      </c>
      <c r="F486" s="85">
        <v>264.18</v>
      </c>
      <c r="G486" s="85">
        <v>1</v>
      </c>
      <c r="H486" s="85" t="s">
        <v>899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5" t="s">
        <v>929</v>
      </c>
      <c r="B487" s="85" t="s">
        <v>898</v>
      </c>
      <c r="C487" s="85">
        <v>0.52</v>
      </c>
      <c r="D487" s="85">
        <v>331</v>
      </c>
      <c r="E487" s="85">
        <v>0.11</v>
      </c>
      <c r="F487" s="85">
        <v>70.48</v>
      </c>
      <c r="G487" s="85">
        <v>1</v>
      </c>
      <c r="H487" s="85" t="s">
        <v>899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5" t="s">
        <v>930</v>
      </c>
      <c r="B488" s="85" t="s">
        <v>898</v>
      </c>
      <c r="C488" s="85">
        <v>0.52</v>
      </c>
      <c r="D488" s="85">
        <v>331</v>
      </c>
      <c r="E488" s="85">
        <v>0.41</v>
      </c>
      <c r="F488" s="85">
        <v>259.26</v>
      </c>
      <c r="G488" s="85">
        <v>1</v>
      </c>
      <c r="H488" s="85" t="s">
        <v>899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5" t="s">
        <v>931</v>
      </c>
      <c r="B489" s="85" t="s">
        <v>898</v>
      </c>
      <c r="C489" s="85">
        <v>0.52</v>
      </c>
      <c r="D489" s="85">
        <v>331</v>
      </c>
      <c r="E489" s="85">
        <v>0.11</v>
      </c>
      <c r="F489" s="85">
        <v>71.8</v>
      </c>
      <c r="G489" s="85">
        <v>1</v>
      </c>
      <c r="H489" s="85" t="s">
        <v>899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5" t="s">
        <v>936</v>
      </c>
      <c r="B490" s="85" t="s">
        <v>898</v>
      </c>
      <c r="C490" s="85">
        <v>0.52</v>
      </c>
      <c r="D490" s="85">
        <v>331</v>
      </c>
      <c r="E490" s="85">
        <v>0.15</v>
      </c>
      <c r="F490" s="85">
        <v>96.2</v>
      </c>
      <c r="G490" s="85">
        <v>1</v>
      </c>
      <c r="H490" s="85" t="s">
        <v>899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5" t="s">
        <v>937</v>
      </c>
      <c r="B491" s="85" t="s">
        <v>898</v>
      </c>
      <c r="C491" s="85">
        <v>0.52</v>
      </c>
      <c r="D491" s="85">
        <v>331</v>
      </c>
      <c r="E491" s="85">
        <v>0.59</v>
      </c>
      <c r="F491" s="85">
        <v>378.26</v>
      </c>
      <c r="G491" s="85">
        <v>1</v>
      </c>
      <c r="H491" s="85" t="s">
        <v>899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5" t="s">
        <v>938</v>
      </c>
      <c r="B492" s="85" t="s">
        <v>898</v>
      </c>
      <c r="C492" s="85">
        <v>0.52</v>
      </c>
      <c r="D492" s="85">
        <v>331</v>
      </c>
      <c r="E492" s="85">
        <v>0.49</v>
      </c>
      <c r="F492" s="85">
        <v>310.58</v>
      </c>
      <c r="G492" s="85">
        <v>1</v>
      </c>
      <c r="H492" s="85" t="s">
        <v>899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5" t="s">
        <v>939</v>
      </c>
      <c r="B493" s="85" t="s">
        <v>898</v>
      </c>
      <c r="C493" s="85">
        <v>0.52</v>
      </c>
      <c r="D493" s="85">
        <v>331</v>
      </c>
      <c r="E493" s="85">
        <v>0.59</v>
      </c>
      <c r="F493" s="85">
        <v>377.93</v>
      </c>
      <c r="G493" s="85">
        <v>1</v>
      </c>
      <c r="H493" s="85" t="s">
        <v>899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5" t="s">
        <v>940</v>
      </c>
      <c r="B494" s="85" t="s">
        <v>898</v>
      </c>
      <c r="C494" s="85">
        <v>0.52</v>
      </c>
      <c r="D494" s="85">
        <v>331</v>
      </c>
      <c r="E494" s="85">
        <v>0.16</v>
      </c>
      <c r="F494" s="85">
        <v>102.43</v>
      </c>
      <c r="G494" s="85">
        <v>1</v>
      </c>
      <c r="H494" s="85" t="s">
        <v>899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5" t="s">
        <v>941</v>
      </c>
      <c r="B495" s="85" t="s">
        <v>898</v>
      </c>
      <c r="C495" s="85">
        <v>0.52</v>
      </c>
      <c r="D495" s="85">
        <v>331</v>
      </c>
      <c r="E495" s="85">
        <v>0.16</v>
      </c>
      <c r="F495" s="85">
        <v>101.93</v>
      </c>
      <c r="G495" s="85">
        <v>1</v>
      </c>
      <c r="H495" s="85" t="s">
        <v>899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5" t="s">
        <v>942</v>
      </c>
      <c r="B496" s="85" t="s">
        <v>898</v>
      </c>
      <c r="C496" s="85">
        <v>0.52</v>
      </c>
      <c r="D496" s="85">
        <v>331</v>
      </c>
      <c r="E496" s="85">
        <v>0.59</v>
      </c>
      <c r="F496" s="85">
        <v>378.25</v>
      </c>
      <c r="G496" s="85">
        <v>1</v>
      </c>
      <c r="H496" s="85" t="s">
        <v>899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5" t="s">
        <v>943</v>
      </c>
      <c r="B497" s="85" t="s">
        <v>898</v>
      </c>
      <c r="C497" s="85">
        <v>0.52</v>
      </c>
      <c r="D497" s="85">
        <v>331</v>
      </c>
      <c r="E497" s="85">
        <v>0.16</v>
      </c>
      <c r="F497" s="85">
        <v>104.79</v>
      </c>
      <c r="G497" s="85">
        <v>1</v>
      </c>
      <c r="H497" s="85" t="s">
        <v>899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5" t="s">
        <v>944</v>
      </c>
      <c r="B498" s="85" t="s">
        <v>898</v>
      </c>
      <c r="C498" s="85">
        <v>0.52</v>
      </c>
      <c r="D498" s="85">
        <v>331</v>
      </c>
      <c r="E498" s="85">
        <v>0.59</v>
      </c>
      <c r="F498" s="85">
        <v>376.91</v>
      </c>
      <c r="G498" s="85">
        <v>1</v>
      </c>
      <c r="H498" s="85" t="s">
        <v>899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5" t="s">
        <v>945</v>
      </c>
      <c r="B499" s="85" t="s">
        <v>898</v>
      </c>
      <c r="C499" s="85">
        <v>0.52</v>
      </c>
      <c r="D499" s="85">
        <v>331</v>
      </c>
      <c r="E499" s="85">
        <v>0.16</v>
      </c>
      <c r="F499" s="85">
        <v>100.96</v>
      </c>
      <c r="G499" s="85">
        <v>1</v>
      </c>
      <c r="H499" s="85" t="s">
        <v>899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5" t="s">
        <v>893</v>
      </c>
      <c r="B500" s="85" t="s">
        <v>894</v>
      </c>
      <c r="C500" s="85">
        <v>0.54</v>
      </c>
      <c r="D500" s="85">
        <v>49.8</v>
      </c>
      <c r="E500" s="85">
        <v>0.03</v>
      </c>
      <c r="F500" s="85">
        <v>2.52</v>
      </c>
      <c r="G500" s="85">
        <v>1</v>
      </c>
      <c r="H500" s="85" t="s">
        <v>895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5" t="s">
        <v>906</v>
      </c>
      <c r="B501" s="85" t="s">
        <v>894</v>
      </c>
      <c r="C501" s="85">
        <v>0.54</v>
      </c>
      <c r="D501" s="85">
        <v>49.8</v>
      </c>
      <c r="E501" s="85">
        <v>0.03</v>
      </c>
      <c r="F501" s="85">
        <v>2.34</v>
      </c>
      <c r="G501" s="85">
        <v>1</v>
      </c>
      <c r="H501" s="85" t="s">
        <v>895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5" t="s">
        <v>920</v>
      </c>
      <c r="B502" s="85" t="s">
        <v>894</v>
      </c>
      <c r="C502" s="85">
        <v>0.54</v>
      </c>
      <c r="D502" s="85">
        <v>49.8</v>
      </c>
      <c r="E502" s="85">
        <v>0.03</v>
      </c>
      <c r="F502" s="85">
        <v>2.4700000000000002</v>
      </c>
      <c r="G502" s="85">
        <v>1</v>
      </c>
      <c r="H502" s="85" t="s">
        <v>895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5" t="s">
        <v>934</v>
      </c>
      <c r="B503" s="85" t="s">
        <v>894</v>
      </c>
      <c r="C503" s="85">
        <v>0.54</v>
      </c>
      <c r="D503" s="85">
        <v>49.8</v>
      </c>
      <c r="E503" s="85">
        <v>0.08</v>
      </c>
      <c r="F503" s="85">
        <v>7.53</v>
      </c>
      <c r="G503" s="85">
        <v>1</v>
      </c>
      <c r="H503" s="85" t="s">
        <v>895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5" t="s">
        <v>896</v>
      </c>
      <c r="B504" s="85" t="s">
        <v>894</v>
      </c>
      <c r="C504" s="85">
        <v>0.54</v>
      </c>
      <c r="D504" s="85">
        <v>49.8</v>
      </c>
      <c r="E504" s="85">
        <v>0.02</v>
      </c>
      <c r="F504" s="85">
        <v>1.54</v>
      </c>
      <c r="G504" s="85">
        <v>1</v>
      </c>
      <c r="H504" s="85" t="s">
        <v>895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5" t="s">
        <v>907</v>
      </c>
      <c r="B505" s="85" t="s">
        <v>894</v>
      </c>
      <c r="C505" s="85">
        <v>0.54</v>
      </c>
      <c r="D505" s="85">
        <v>49.8</v>
      </c>
      <c r="E505" s="85">
        <v>0.02</v>
      </c>
      <c r="F505" s="85">
        <v>1.65</v>
      </c>
      <c r="G505" s="85">
        <v>1</v>
      </c>
      <c r="H505" s="85" t="s">
        <v>895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5" t="s">
        <v>921</v>
      </c>
      <c r="B506" s="85" t="s">
        <v>894</v>
      </c>
      <c r="C506" s="85">
        <v>0.54</v>
      </c>
      <c r="D506" s="85">
        <v>49.8</v>
      </c>
      <c r="E506" s="85">
        <v>0.02</v>
      </c>
      <c r="F506" s="85">
        <v>1.78</v>
      </c>
      <c r="G506" s="85">
        <v>1</v>
      </c>
      <c r="H506" s="85" t="s">
        <v>895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5" t="s">
        <v>935</v>
      </c>
      <c r="B507" s="85" t="s">
        <v>894</v>
      </c>
      <c r="C507" s="85">
        <v>0.54</v>
      </c>
      <c r="D507" s="85">
        <v>49.8</v>
      </c>
      <c r="E507" s="85">
        <v>0.05</v>
      </c>
      <c r="F507" s="85">
        <v>4.8600000000000003</v>
      </c>
      <c r="G507" s="85">
        <v>1</v>
      </c>
      <c r="H507" s="85" t="s">
        <v>895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5" t="s">
        <v>948</v>
      </c>
      <c r="B508" s="85" t="s">
        <v>894</v>
      </c>
      <c r="C508" s="85">
        <v>0.54</v>
      </c>
      <c r="D508" s="85">
        <v>622</v>
      </c>
      <c r="E508" s="85">
        <v>0.46</v>
      </c>
      <c r="F508" s="85">
        <v>532.66999999999996</v>
      </c>
      <c r="G508" s="85">
        <v>1</v>
      </c>
      <c r="H508" s="85" t="s">
        <v>949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5" t="s">
        <v>958</v>
      </c>
      <c r="B509" s="85" t="s">
        <v>894</v>
      </c>
      <c r="C509" s="85">
        <v>0.54</v>
      </c>
      <c r="D509" s="85">
        <v>622</v>
      </c>
      <c r="E509" s="85">
        <v>0.23</v>
      </c>
      <c r="F509" s="85">
        <v>271.77</v>
      </c>
      <c r="G509" s="85">
        <v>1</v>
      </c>
      <c r="H509" s="85" t="s">
        <v>949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5" t="s">
        <v>959</v>
      </c>
      <c r="B510" s="85" t="s">
        <v>894</v>
      </c>
      <c r="C510" s="85">
        <v>0.54</v>
      </c>
      <c r="D510" s="85">
        <v>622</v>
      </c>
      <c r="E510" s="85">
        <v>0.21</v>
      </c>
      <c r="F510" s="85">
        <v>248.1</v>
      </c>
      <c r="G510" s="85">
        <v>1</v>
      </c>
      <c r="H510" s="85" t="s">
        <v>949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5" t="s">
        <v>960</v>
      </c>
      <c r="B511" s="85" t="s">
        <v>894</v>
      </c>
      <c r="C511" s="85">
        <v>0.54</v>
      </c>
      <c r="D511" s="85">
        <v>622</v>
      </c>
      <c r="E511" s="85">
        <v>0.81</v>
      </c>
      <c r="F511" s="85">
        <v>943.54</v>
      </c>
      <c r="G511" s="85">
        <v>1</v>
      </c>
      <c r="H511" s="85" t="s">
        <v>949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5" t="s">
        <v>950</v>
      </c>
      <c r="B512" s="85" t="s">
        <v>894</v>
      </c>
      <c r="C512" s="85">
        <v>0.54</v>
      </c>
      <c r="D512" s="85">
        <v>622</v>
      </c>
      <c r="E512" s="85">
        <v>0.75</v>
      </c>
      <c r="F512" s="85">
        <v>868.21</v>
      </c>
      <c r="G512" s="85">
        <v>1</v>
      </c>
      <c r="H512" s="85" t="s">
        <v>949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85" t="s">
        <v>951</v>
      </c>
      <c r="B513" s="85" t="s">
        <v>894</v>
      </c>
      <c r="C513" s="85">
        <v>0.54</v>
      </c>
      <c r="D513" s="85">
        <v>622</v>
      </c>
      <c r="E513" s="85">
        <v>7.0000000000000007E-2</v>
      </c>
      <c r="F513" s="85">
        <v>77.3</v>
      </c>
      <c r="G513" s="85">
        <v>1</v>
      </c>
      <c r="H513" s="85" t="s">
        <v>949</v>
      </c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85" t="s">
        <v>952</v>
      </c>
      <c r="B514" s="85" t="s">
        <v>894</v>
      </c>
      <c r="C514" s="85">
        <v>0.54</v>
      </c>
      <c r="D514" s="85">
        <v>622</v>
      </c>
      <c r="E514" s="85">
        <v>0.43</v>
      </c>
      <c r="F514" s="85">
        <v>497.92</v>
      </c>
      <c r="G514" s="85">
        <v>1</v>
      </c>
      <c r="H514" s="85" t="s">
        <v>949</v>
      </c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5" t="s">
        <v>953</v>
      </c>
      <c r="B515" s="85" t="s">
        <v>894</v>
      </c>
      <c r="C515" s="85">
        <v>0.54</v>
      </c>
      <c r="D515" s="85">
        <v>622</v>
      </c>
      <c r="E515" s="85">
        <v>0.04</v>
      </c>
      <c r="F515" s="85">
        <v>52.19</v>
      </c>
      <c r="G515" s="85">
        <v>1</v>
      </c>
      <c r="H515" s="85" t="s">
        <v>949</v>
      </c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85" t="s">
        <v>954</v>
      </c>
      <c r="B516" s="85" t="s">
        <v>894</v>
      </c>
      <c r="C516" s="85">
        <v>0.54</v>
      </c>
      <c r="D516" s="85">
        <v>622</v>
      </c>
      <c r="E516" s="85">
        <v>0.31</v>
      </c>
      <c r="F516" s="85">
        <v>360.27</v>
      </c>
      <c r="G516" s="85">
        <v>1</v>
      </c>
      <c r="H516" s="85" t="s">
        <v>949</v>
      </c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85" t="s">
        <v>955</v>
      </c>
      <c r="B517" s="85" t="s">
        <v>894</v>
      </c>
      <c r="C517" s="85">
        <v>0.55000000000000004</v>
      </c>
      <c r="D517" s="85">
        <v>622</v>
      </c>
      <c r="E517" s="85">
        <v>1.67</v>
      </c>
      <c r="F517" s="85">
        <v>1898</v>
      </c>
      <c r="G517" s="85">
        <v>1</v>
      </c>
      <c r="H517" s="85" t="s">
        <v>949</v>
      </c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5" t="s">
        <v>956</v>
      </c>
      <c r="B518" s="85" t="s">
        <v>894</v>
      </c>
      <c r="C518" s="85">
        <v>0.54</v>
      </c>
      <c r="D518" s="85">
        <v>622</v>
      </c>
      <c r="E518" s="85">
        <v>0.12</v>
      </c>
      <c r="F518" s="85">
        <v>136.06</v>
      </c>
      <c r="G518" s="85">
        <v>1</v>
      </c>
      <c r="H518" s="85" t="s">
        <v>949</v>
      </c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85" t="s">
        <v>957</v>
      </c>
      <c r="B519" s="85" t="s">
        <v>894</v>
      </c>
      <c r="C519" s="85">
        <v>0.54</v>
      </c>
      <c r="D519" s="85">
        <v>622</v>
      </c>
      <c r="E519" s="85">
        <v>0.28999999999999998</v>
      </c>
      <c r="F519" s="85">
        <v>333.72</v>
      </c>
      <c r="G519" s="85">
        <v>1</v>
      </c>
      <c r="H519" s="85" t="s">
        <v>949</v>
      </c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77"/>
      <c r="B521" s="85" t="s">
        <v>381</v>
      </c>
      <c r="C521" s="85" t="s">
        <v>961</v>
      </c>
      <c r="D521" s="85" t="s">
        <v>962</v>
      </c>
      <c r="E521" s="85" t="s">
        <v>963</v>
      </c>
      <c r="F521" s="85" t="s">
        <v>964</v>
      </c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5" t="s">
        <v>965</v>
      </c>
      <c r="B522" s="85" t="s">
        <v>966</v>
      </c>
      <c r="C522" s="85" t="s">
        <v>967</v>
      </c>
      <c r="D522" s="85">
        <v>179352</v>
      </c>
      <c r="E522" s="85">
        <v>84.78</v>
      </c>
      <c r="F522" s="85">
        <v>0.9</v>
      </c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77"/>
      <c r="B524" s="85" t="s">
        <v>381</v>
      </c>
      <c r="C524" s="85" t="s">
        <v>968</v>
      </c>
      <c r="D524" s="85" t="s">
        <v>969</v>
      </c>
      <c r="E524" s="85" t="s">
        <v>970</v>
      </c>
      <c r="F524" s="85" t="s">
        <v>971</v>
      </c>
      <c r="G524" s="85" t="s">
        <v>972</v>
      </c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5" t="s">
        <v>973</v>
      </c>
      <c r="B525" s="85" t="s">
        <v>974</v>
      </c>
      <c r="C525" s="85">
        <v>2</v>
      </c>
      <c r="D525" s="85">
        <v>845000</v>
      </c>
      <c r="E525" s="85">
        <v>0.8</v>
      </c>
      <c r="F525" s="85">
        <v>0.34</v>
      </c>
      <c r="G525" s="85">
        <v>0.67</v>
      </c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77"/>
      <c r="B527" s="85" t="s">
        <v>975</v>
      </c>
      <c r="C527" s="85" t="s">
        <v>976</v>
      </c>
      <c r="D527" s="85" t="s">
        <v>977</v>
      </c>
      <c r="E527" s="85" t="s">
        <v>978</v>
      </c>
      <c r="F527" s="85" t="s">
        <v>979</v>
      </c>
      <c r="G527" s="85" t="s">
        <v>980</v>
      </c>
      <c r="H527" s="85" t="s">
        <v>981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5" t="s">
        <v>982</v>
      </c>
      <c r="B528" s="85">
        <v>71316.047500000001</v>
      </c>
      <c r="C528" s="85">
        <v>117.5355</v>
      </c>
      <c r="D528" s="85">
        <v>172.25909999999999</v>
      </c>
      <c r="E528" s="85">
        <v>0</v>
      </c>
      <c r="F528" s="85">
        <v>1.2999999999999999E-3</v>
      </c>
      <c r="G528" s="85">
        <v>113187.24980000001</v>
      </c>
      <c r="H528" s="85">
        <v>29729.729200000002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5" t="s">
        <v>983</v>
      </c>
      <c r="B529" s="85">
        <v>61239.763599999998</v>
      </c>
      <c r="C529" s="85">
        <v>100.9323</v>
      </c>
      <c r="D529" s="85">
        <v>147.93199999999999</v>
      </c>
      <c r="E529" s="85">
        <v>0</v>
      </c>
      <c r="F529" s="85">
        <v>1.1000000000000001E-3</v>
      </c>
      <c r="G529" s="85">
        <v>97202.483999999997</v>
      </c>
      <c r="H529" s="85">
        <v>25529.534599999999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5" t="s">
        <v>984</v>
      </c>
      <c r="B530" s="85">
        <v>57135.131200000003</v>
      </c>
      <c r="C530" s="85">
        <v>94.342399999999998</v>
      </c>
      <c r="D530" s="85">
        <v>138.58690000000001</v>
      </c>
      <c r="E530" s="85">
        <v>0</v>
      </c>
      <c r="F530" s="85">
        <v>1E-3</v>
      </c>
      <c r="G530" s="85">
        <v>91062.903900000005</v>
      </c>
      <c r="H530" s="85">
        <v>23835.141100000001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5" t="s">
        <v>985</v>
      </c>
      <c r="B531" s="85">
        <v>45349.708700000003</v>
      </c>
      <c r="C531" s="85">
        <v>75.641199999999998</v>
      </c>
      <c r="D531" s="85">
        <v>112.4717</v>
      </c>
      <c r="E531" s="85">
        <v>0</v>
      </c>
      <c r="F531" s="85">
        <v>8.0000000000000004E-4</v>
      </c>
      <c r="G531" s="85">
        <v>73906.526899999997</v>
      </c>
      <c r="H531" s="85">
        <v>18991.152399999999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5" t="s">
        <v>391</v>
      </c>
      <c r="B532" s="85">
        <v>42329.385199999997</v>
      </c>
      <c r="C532" s="85">
        <v>71.711600000000004</v>
      </c>
      <c r="D532" s="85">
        <v>108.5894</v>
      </c>
      <c r="E532" s="85">
        <v>0</v>
      </c>
      <c r="F532" s="85">
        <v>8.0000000000000004E-4</v>
      </c>
      <c r="G532" s="85">
        <v>71360.313099999999</v>
      </c>
      <c r="H532" s="85">
        <v>17832.253100000002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5" t="s">
        <v>986</v>
      </c>
      <c r="B533" s="85">
        <v>41315.483800000002</v>
      </c>
      <c r="C533" s="85">
        <v>71.300399999999996</v>
      </c>
      <c r="D533" s="85">
        <v>110.24250000000001</v>
      </c>
      <c r="E533" s="85">
        <v>0</v>
      </c>
      <c r="F533" s="85">
        <v>8.0000000000000004E-4</v>
      </c>
      <c r="G533" s="85">
        <v>72452.328299999994</v>
      </c>
      <c r="H533" s="85">
        <v>17530.007300000001</v>
      </c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5" t="s">
        <v>987</v>
      </c>
      <c r="B534" s="85">
        <v>45729.490100000003</v>
      </c>
      <c r="C534" s="85">
        <v>79.685199999999995</v>
      </c>
      <c r="D534" s="85">
        <v>124.51900000000001</v>
      </c>
      <c r="E534" s="85">
        <v>0</v>
      </c>
      <c r="F534" s="85">
        <v>8.9999999999999998E-4</v>
      </c>
      <c r="G534" s="85">
        <v>81838.101500000004</v>
      </c>
      <c r="H534" s="85">
        <v>19476.199199999999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5" t="s">
        <v>988</v>
      </c>
      <c r="B535" s="85">
        <v>44093.111299999997</v>
      </c>
      <c r="C535" s="85">
        <v>76.582899999999995</v>
      </c>
      <c r="D535" s="85">
        <v>119.2465</v>
      </c>
      <c r="E535" s="85">
        <v>0</v>
      </c>
      <c r="F535" s="85">
        <v>8.9999999999999998E-4</v>
      </c>
      <c r="G535" s="85">
        <v>78371.834099999993</v>
      </c>
      <c r="H535" s="85">
        <v>18755.290199999999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5" t="s">
        <v>989</v>
      </c>
      <c r="B536" s="85">
        <v>40567.144200000002</v>
      </c>
      <c r="C536" s="85">
        <v>69.611999999999995</v>
      </c>
      <c r="D536" s="85">
        <v>106.9533</v>
      </c>
      <c r="E536" s="85">
        <v>0</v>
      </c>
      <c r="F536" s="85">
        <v>8.0000000000000004E-4</v>
      </c>
      <c r="G536" s="85">
        <v>70288.973299999998</v>
      </c>
      <c r="H536" s="85">
        <v>17174.5494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85" t="s">
        <v>990</v>
      </c>
      <c r="B537" s="85">
        <v>44441.737399999998</v>
      </c>
      <c r="C537" s="85">
        <v>75.105599999999995</v>
      </c>
      <c r="D537" s="85">
        <v>113.4072</v>
      </c>
      <c r="E537" s="85">
        <v>0</v>
      </c>
      <c r="F537" s="85">
        <v>8.0000000000000004E-4</v>
      </c>
      <c r="G537" s="85">
        <v>74525.598599999998</v>
      </c>
      <c r="H537" s="85">
        <v>18704.4866</v>
      </c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85" t="s">
        <v>991</v>
      </c>
      <c r="B538" s="85">
        <v>52617.332799999996</v>
      </c>
      <c r="C538" s="85">
        <v>87.645899999999997</v>
      </c>
      <c r="D538" s="85">
        <v>130.11410000000001</v>
      </c>
      <c r="E538" s="85">
        <v>0</v>
      </c>
      <c r="F538" s="85">
        <v>1E-3</v>
      </c>
      <c r="G538" s="85">
        <v>85498.994500000001</v>
      </c>
      <c r="H538" s="85">
        <v>22023.4077</v>
      </c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85" t="s">
        <v>992</v>
      </c>
      <c r="B539" s="85">
        <v>67384.220100000006</v>
      </c>
      <c r="C539" s="85">
        <v>111.2752</v>
      </c>
      <c r="D539" s="85">
        <v>163.4776</v>
      </c>
      <c r="E539" s="85">
        <v>0</v>
      </c>
      <c r="F539" s="85">
        <v>1.1999999999999999E-3</v>
      </c>
      <c r="G539" s="85">
        <v>107418.16130000001</v>
      </c>
      <c r="H539" s="85">
        <v>28111.663400000001</v>
      </c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85"/>
      <c r="B540" s="85"/>
      <c r="C540" s="85"/>
      <c r="D540" s="85"/>
      <c r="E540" s="85"/>
      <c r="F540" s="85"/>
      <c r="G540" s="85"/>
      <c r="H540" s="85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85" t="s">
        <v>993</v>
      </c>
      <c r="B541" s="85">
        <v>613518.55599999998</v>
      </c>
      <c r="C541" s="85">
        <v>1031.3702000000001</v>
      </c>
      <c r="D541" s="85">
        <v>1547.7992999999999</v>
      </c>
      <c r="E541" s="85">
        <v>0</v>
      </c>
      <c r="F541" s="85">
        <v>1.15E-2</v>
      </c>
      <c r="G541" s="86">
        <v>1017110</v>
      </c>
      <c r="H541" s="85">
        <v>257693.4142</v>
      </c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85" t="s">
        <v>994</v>
      </c>
      <c r="B542" s="85">
        <v>40567.144200000002</v>
      </c>
      <c r="C542" s="85">
        <v>69.611999999999995</v>
      </c>
      <c r="D542" s="85">
        <v>106.9533</v>
      </c>
      <c r="E542" s="85">
        <v>0</v>
      </c>
      <c r="F542" s="85">
        <v>8.0000000000000004E-4</v>
      </c>
      <c r="G542" s="85">
        <v>70288.973299999998</v>
      </c>
      <c r="H542" s="85">
        <v>17174.5494</v>
      </c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85" t="s">
        <v>995</v>
      </c>
      <c r="B543" s="85">
        <v>71316.047500000001</v>
      </c>
      <c r="C543" s="85">
        <v>117.5355</v>
      </c>
      <c r="D543" s="85">
        <v>172.25909999999999</v>
      </c>
      <c r="E543" s="85">
        <v>0</v>
      </c>
      <c r="F543" s="85">
        <v>1.2999999999999999E-3</v>
      </c>
      <c r="G543" s="85">
        <v>113187.24980000001</v>
      </c>
      <c r="H543" s="85">
        <v>29729.729200000002</v>
      </c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77"/>
      <c r="B545" s="85" t="s">
        <v>996</v>
      </c>
      <c r="C545" s="85" t="s">
        <v>997</v>
      </c>
      <c r="D545" s="85" t="s">
        <v>998</v>
      </c>
      <c r="E545" s="85" t="s">
        <v>999</v>
      </c>
      <c r="F545" s="85" t="s">
        <v>1000</v>
      </c>
      <c r="G545" s="85" t="s">
        <v>1001</v>
      </c>
      <c r="H545" s="85" t="s">
        <v>1002</v>
      </c>
      <c r="I545" s="85" t="s">
        <v>1003</v>
      </c>
      <c r="J545" s="85" t="s">
        <v>1004</v>
      </c>
      <c r="K545" s="85" t="s">
        <v>1005</v>
      </c>
      <c r="L545" s="85" t="s">
        <v>1006</v>
      </c>
      <c r="M545" s="85" t="s">
        <v>1007</v>
      </c>
      <c r="N545" s="85" t="s">
        <v>1008</v>
      </c>
      <c r="O545" s="85" t="s">
        <v>1009</v>
      </c>
      <c r="P545" s="85" t="s">
        <v>1010</v>
      </c>
      <c r="Q545" s="85" t="s">
        <v>1011</v>
      </c>
      <c r="R545" s="85" t="s">
        <v>1012</v>
      </c>
      <c r="S545" s="85" t="s">
        <v>1013</v>
      </c>
    </row>
    <row r="546" spans="1:19">
      <c r="A546" s="85" t="s">
        <v>982</v>
      </c>
      <c r="B546" s="86">
        <v>262642000000</v>
      </c>
      <c r="C546" s="85">
        <v>168254.31899999999</v>
      </c>
      <c r="D546" s="85" t="s">
        <v>1173</v>
      </c>
      <c r="E546" s="85">
        <v>24311.728999999999</v>
      </c>
      <c r="F546" s="85">
        <v>51279.599000000002</v>
      </c>
      <c r="G546" s="85">
        <v>7968.74</v>
      </c>
      <c r="H546" s="85">
        <v>82128.471999999994</v>
      </c>
      <c r="I546" s="85">
        <v>0</v>
      </c>
      <c r="J546" s="85">
        <v>2481</v>
      </c>
      <c r="K546" s="85">
        <v>84.778000000000006</v>
      </c>
      <c r="L546" s="85">
        <v>0</v>
      </c>
      <c r="M546" s="85">
        <v>0</v>
      </c>
      <c r="N546" s="85">
        <v>0</v>
      </c>
      <c r="O546" s="85">
        <v>0</v>
      </c>
      <c r="P546" s="85">
        <v>0</v>
      </c>
      <c r="Q546" s="85">
        <v>0</v>
      </c>
      <c r="R546" s="85">
        <v>0</v>
      </c>
      <c r="S546" s="85">
        <v>0</v>
      </c>
    </row>
    <row r="547" spans="1:19">
      <c r="A547" s="85" t="s">
        <v>983</v>
      </c>
      <c r="B547" s="86">
        <v>225551000000</v>
      </c>
      <c r="C547" s="85">
        <v>168542.44500000001</v>
      </c>
      <c r="D547" s="85" t="s">
        <v>1174</v>
      </c>
      <c r="E547" s="85">
        <v>24311.728999999999</v>
      </c>
      <c r="F547" s="85">
        <v>51279.599000000002</v>
      </c>
      <c r="G547" s="85">
        <v>7979.6689999999999</v>
      </c>
      <c r="H547" s="85">
        <v>82405.668999999994</v>
      </c>
      <c r="I547" s="85">
        <v>0</v>
      </c>
      <c r="J547" s="85">
        <v>2481</v>
      </c>
      <c r="K547" s="85">
        <v>84.778000000000006</v>
      </c>
      <c r="L547" s="85">
        <v>0</v>
      </c>
      <c r="M547" s="85">
        <v>0</v>
      </c>
      <c r="N547" s="85">
        <v>0</v>
      </c>
      <c r="O547" s="85">
        <v>0</v>
      </c>
      <c r="P547" s="85">
        <v>0</v>
      </c>
      <c r="Q547" s="85">
        <v>0</v>
      </c>
      <c r="R547" s="85">
        <v>0</v>
      </c>
      <c r="S547" s="85">
        <v>0</v>
      </c>
    </row>
    <row r="548" spans="1:19">
      <c r="A548" s="85" t="s">
        <v>984</v>
      </c>
      <c r="B548" s="86">
        <v>211305000000</v>
      </c>
      <c r="C548" s="85">
        <v>148316.71900000001</v>
      </c>
      <c r="D548" s="85" t="s">
        <v>1175</v>
      </c>
      <c r="E548" s="85">
        <v>24311.728999999999</v>
      </c>
      <c r="F548" s="85">
        <v>51279.599000000002</v>
      </c>
      <c r="G548" s="85">
        <v>7592.69</v>
      </c>
      <c r="H548" s="85">
        <v>65047.921999999999</v>
      </c>
      <c r="I548" s="85">
        <v>0</v>
      </c>
      <c r="J548" s="85">
        <v>0</v>
      </c>
      <c r="K548" s="85">
        <v>84.778000000000006</v>
      </c>
      <c r="L548" s="85">
        <v>0</v>
      </c>
      <c r="M548" s="85">
        <v>0</v>
      </c>
      <c r="N548" s="85">
        <v>0</v>
      </c>
      <c r="O548" s="85">
        <v>0</v>
      </c>
      <c r="P548" s="85">
        <v>0</v>
      </c>
      <c r="Q548" s="85">
        <v>0</v>
      </c>
      <c r="R548" s="85">
        <v>0</v>
      </c>
      <c r="S548" s="85">
        <v>0</v>
      </c>
    </row>
    <row r="549" spans="1:19">
      <c r="A549" s="85" t="s">
        <v>985</v>
      </c>
      <c r="B549" s="86">
        <v>171495000000</v>
      </c>
      <c r="C549" s="85">
        <v>117887.929</v>
      </c>
      <c r="D549" s="85" t="s">
        <v>1176</v>
      </c>
      <c r="E549" s="85">
        <v>24311.728999999999</v>
      </c>
      <c r="F549" s="85">
        <v>51279.599000000002</v>
      </c>
      <c r="G549" s="85">
        <v>7118.2979999999998</v>
      </c>
      <c r="H549" s="85">
        <v>33970.052000000003</v>
      </c>
      <c r="I549" s="85">
        <v>1123.472</v>
      </c>
      <c r="J549" s="85">
        <v>0</v>
      </c>
      <c r="K549" s="85">
        <v>84.778000000000006</v>
      </c>
      <c r="L549" s="85">
        <v>0</v>
      </c>
      <c r="M549" s="85">
        <v>0</v>
      </c>
      <c r="N549" s="85">
        <v>0</v>
      </c>
      <c r="O549" s="85">
        <v>0</v>
      </c>
      <c r="P549" s="85">
        <v>0</v>
      </c>
      <c r="Q549" s="85">
        <v>0</v>
      </c>
      <c r="R549" s="85">
        <v>0</v>
      </c>
      <c r="S549" s="85">
        <v>0</v>
      </c>
    </row>
    <row r="550" spans="1:19">
      <c r="A550" s="85" t="s">
        <v>391</v>
      </c>
      <c r="B550" s="86">
        <v>165586000000</v>
      </c>
      <c r="C550" s="85">
        <v>107036.537</v>
      </c>
      <c r="D550" s="85" t="s">
        <v>1042</v>
      </c>
      <c r="E550" s="85">
        <v>26328.66</v>
      </c>
      <c r="F550" s="85">
        <v>57998.832999999999</v>
      </c>
      <c r="G550" s="85">
        <v>7739.8440000000001</v>
      </c>
      <c r="H550" s="85">
        <v>0</v>
      </c>
      <c r="I550" s="85">
        <v>14884.422</v>
      </c>
      <c r="J550" s="85">
        <v>0</v>
      </c>
      <c r="K550" s="85">
        <v>84.778000000000006</v>
      </c>
      <c r="L550" s="85">
        <v>0</v>
      </c>
      <c r="M550" s="85">
        <v>0</v>
      </c>
      <c r="N550" s="85">
        <v>0</v>
      </c>
      <c r="O550" s="85">
        <v>0</v>
      </c>
      <c r="P550" s="85">
        <v>0</v>
      </c>
      <c r="Q550" s="85">
        <v>0</v>
      </c>
      <c r="R550" s="85">
        <v>0</v>
      </c>
      <c r="S550" s="85">
        <v>0</v>
      </c>
    </row>
    <row r="551" spans="1:19">
      <c r="A551" s="85" t="s">
        <v>986</v>
      </c>
      <c r="B551" s="86">
        <v>168120000000</v>
      </c>
      <c r="C551" s="85">
        <v>119320.49400000001</v>
      </c>
      <c r="D551" s="85" t="s">
        <v>1177</v>
      </c>
      <c r="E551" s="85">
        <v>36517.966999999997</v>
      </c>
      <c r="F551" s="85">
        <v>38824.769999999997</v>
      </c>
      <c r="G551" s="85">
        <v>9371.7070000000003</v>
      </c>
      <c r="H551" s="85">
        <v>0</v>
      </c>
      <c r="I551" s="85">
        <v>32040.272000000001</v>
      </c>
      <c r="J551" s="85">
        <v>2481</v>
      </c>
      <c r="K551" s="85">
        <v>84.778000000000006</v>
      </c>
      <c r="L551" s="85">
        <v>0</v>
      </c>
      <c r="M551" s="85">
        <v>0</v>
      </c>
      <c r="N551" s="85">
        <v>0</v>
      </c>
      <c r="O551" s="85">
        <v>0</v>
      </c>
      <c r="P551" s="85">
        <v>0</v>
      </c>
      <c r="Q551" s="85">
        <v>0</v>
      </c>
      <c r="R551" s="85">
        <v>0</v>
      </c>
      <c r="S551" s="85">
        <v>0</v>
      </c>
    </row>
    <row r="552" spans="1:19">
      <c r="A552" s="85" t="s">
        <v>987</v>
      </c>
      <c r="B552" s="86">
        <v>189899000000</v>
      </c>
      <c r="C552" s="85">
        <v>132159.095</v>
      </c>
      <c r="D552" s="85" t="s">
        <v>1070</v>
      </c>
      <c r="E552" s="85">
        <v>26328.66</v>
      </c>
      <c r="F552" s="85">
        <v>57998.832999999999</v>
      </c>
      <c r="G552" s="85">
        <v>9449.4079999999994</v>
      </c>
      <c r="H552" s="85">
        <v>0</v>
      </c>
      <c r="I552" s="85">
        <v>38297.415999999997</v>
      </c>
      <c r="J552" s="85">
        <v>0</v>
      </c>
      <c r="K552" s="85">
        <v>84.778000000000006</v>
      </c>
      <c r="L552" s="85">
        <v>0</v>
      </c>
      <c r="M552" s="85">
        <v>0</v>
      </c>
      <c r="N552" s="85">
        <v>0</v>
      </c>
      <c r="O552" s="85">
        <v>0</v>
      </c>
      <c r="P552" s="85">
        <v>0</v>
      </c>
      <c r="Q552" s="85">
        <v>0</v>
      </c>
      <c r="R552" s="85">
        <v>0</v>
      </c>
      <c r="S552" s="85">
        <v>0</v>
      </c>
    </row>
    <row r="553" spans="1:19">
      <c r="A553" s="85" t="s">
        <v>988</v>
      </c>
      <c r="B553" s="86">
        <v>181856000000</v>
      </c>
      <c r="C553" s="85">
        <v>126864.682</v>
      </c>
      <c r="D553" s="85" t="s">
        <v>1178</v>
      </c>
      <c r="E553" s="85">
        <v>36433.633999999998</v>
      </c>
      <c r="F553" s="85">
        <v>38807.224999999999</v>
      </c>
      <c r="G553" s="85">
        <v>9906.9130000000005</v>
      </c>
      <c r="H553" s="85">
        <v>0</v>
      </c>
      <c r="I553" s="85">
        <v>39151.131999999998</v>
      </c>
      <c r="J553" s="85">
        <v>2481</v>
      </c>
      <c r="K553" s="85">
        <v>84.778000000000006</v>
      </c>
      <c r="L553" s="85">
        <v>0</v>
      </c>
      <c r="M553" s="85">
        <v>0</v>
      </c>
      <c r="N553" s="85">
        <v>0</v>
      </c>
      <c r="O553" s="85">
        <v>0</v>
      </c>
      <c r="P553" s="85">
        <v>0</v>
      </c>
      <c r="Q553" s="85">
        <v>0</v>
      </c>
      <c r="R553" s="85">
        <v>0</v>
      </c>
      <c r="S553" s="85">
        <v>0</v>
      </c>
    </row>
    <row r="554" spans="1:19">
      <c r="A554" s="85" t="s">
        <v>989</v>
      </c>
      <c r="B554" s="86">
        <v>163100000000</v>
      </c>
      <c r="C554" s="85">
        <v>110202.511</v>
      </c>
      <c r="D554" s="85" t="s">
        <v>1179</v>
      </c>
      <c r="E554" s="85">
        <v>36517.966999999997</v>
      </c>
      <c r="F554" s="85">
        <v>38824.769999999997</v>
      </c>
      <c r="G554" s="85">
        <v>8749.6020000000008</v>
      </c>
      <c r="H554" s="85">
        <v>0</v>
      </c>
      <c r="I554" s="85">
        <v>23544.394</v>
      </c>
      <c r="J554" s="85">
        <v>2481</v>
      </c>
      <c r="K554" s="85">
        <v>84.778000000000006</v>
      </c>
      <c r="L554" s="85">
        <v>0</v>
      </c>
      <c r="M554" s="85">
        <v>0</v>
      </c>
      <c r="N554" s="85">
        <v>0</v>
      </c>
      <c r="O554" s="85">
        <v>0</v>
      </c>
      <c r="P554" s="85">
        <v>0</v>
      </c>
      <c r="Q554" s="85">
        <v>0</v>
      </c>
      <c r="R554" s="85">
        <v>0</v>
      </c>
      <c r="S554" s="85">
        <v>0</v>
      </c>
    </row>
    <row r="555" spans="1:19">
      <c r="A555" s="85" t="s">
        <v>990</v>
      </c>
      <c r="B555" s="86">
        <v>172931000000</v>
      </c>
      <c r="C555" s="85">
        <v>111887.08100000001</v>
      </c>
      <c r="D555" s="85" t="s">
        <v>1109</v>
      </c>
      <c r="E555" s="85">
        <v>26328.66</v>
      </c>
      <c r="F555" s="85">
        <v>57998.832999999999</v>
      </c>
      <c r="G555" s="85">
        <v>7050.32</v>
      </c>
      <c r="H555" s="85">
        <v>16938.010999999999</v>
      </c>
      <c r="I555" s="85">
        <v>3486.4789999999998</v>
      </c>
      <c r="J555" s="85">
        <v>0</v>
      </c>
      <c r="K555" s="85">
        <v>84.778000000000006</v>
      </c>
      <c r="L555" s="85">
        <v>0</v>
      </c>
      <c r="M555" s="85">
        <v>0</v>
      </c>
      <c r="N555" s="85">
        <v>0</v>
      </c>
      <c r="O555" s="85">
        <v>0</v>
      </c>
      <c r="P555" s="85">
        <v>0</v>
      </c>
      <c r="Q555" s="85">
        <v>0</v>
      </c>
      <c r="R555" s="85">
        <v>0</v>
      </c>
      <c r="S555" s="85">
        <v>0</v>
      </c>
    </row>
    <row r="556" spans="1:19">
      <c r="A556" s="85" t="s">
        <v>991</v>
      </c>
      <c r="B556" s="86">
        <v>198394000000</v>
      </c>
      <c r="C556" s="85">
        <v>148646.40700000001</v>
      </c>
      <c r="D556" s="85" t="s">
        <v>1071</v>
      </c>
      <c r="E556" s="85">
        <v>26328.66</v>
      </c>
      <c r="F556" s="85">
        <v>57998.832999999999</v>
      </c>
      <c r="G556" s="85">
        <v>7415.4579999999996</v>
      </c>
      <c r="H556" s="85">
        <v>56818.678</v>
      </c>
      <c r="I556" s="85">
        <v>0</v>
      </c>
      <c r="J556" s="85">
        <v>0</v>
      </c>
      <c r="K556" s="85">
        <v>84.778000000000006</v>
      </c>
      <c r="L556" s="85">
        <v>0</v>
      </c>
      <c r="M556" s="85">
        <v>0</v>
      </c>
      <c r="N556" s="85">
        <v>0</v>
      </c>
      <c r="O556" s="85">
        <v>0</v>
      </c>
      <c r="P556" s="85">
        <v>0</v>
      </c>
      <c r="Q556" s="85">
        <v>0</v>
      </c>
      <c r="R556" s="85">
        <v>0</v>
      </c>
      <c r="S556" s="85">
        <v>0</v>
      </c>
    </row>
    <row r="557" spans="1:19">
      <c r="A557" s="85" t="s">
        <v>992</v>
      </c>
      <c r="B557" s="86">
        <v>249256000000</v>
      </c>
      <c r="C557" s="85">
        <v>171289.89499999999</v>
      </c>
      <c r="D557" s="85" t="s">
        <v>1062</v>
      </c>
      <c r="E557" s="85">
        <v>26328.66</v>
      </c>
      <c r="F557" s="85">
        <v>57998.832999999999</v>
      </c>
      <c r="G557" s="85">
        <v>7893.3329999999996</v>
      </c>
      <c r="H557" s="85">
        <v>78984.289999999994</v>
      </c>
      <c r="I557" s="85">
        <v>0</v>
      </c>
      <c r="J557" s="85">
        <v>0</v>
      </c>
      <c r="K557" s="85">
        <v>84.778000000000006</v>
      </c>
      <c r="L557" s="85">
        <v>0</v>
      </c>
      <c r="M557" s="85">
        <v>0</v>
      </c>
      <c r="N557" s="85">
        <v>0</v>
      </c>
      <c r="O557" s="85">
        <v>0</v>
      </c>
      <c r="P557" s="85">
        <v>0</v>
      </c>
      <c r="Q557" s="85">
        <v>0</v>
      </c>
      <c r="R557" s="85">
        <v>0</v>
      </c>
      <c r="S557" s="85">
        <v>0</v>
      </c>
    </row>
    <row r="558" spans="1:19">
      <c r="A558" s="85"/>
      <c r="B558" s="85"/>
      <c r="C558" s="85"/>
      <c r="D558" s="85"/>
      <c r="E558" s="85"/>
      <c r="F558" s="85"/>
      <c r="G558" s="85"/>
      <c r="H558" s="85"/>
      <c r="I558" s="85"/>
      <c r="J558" s="85"/>
      <c r="K558" s="85"/>
      <c r="L558" s="85"/>
      <c r="M558" s="85"/>
      <c r="N558" s="85"/>
      <c r="O558" s="85"/>
      <c r="P558" s="85"/>
      <c r="Q558" s="85"/>
      <c r="R558" s="85"/>
      <c r="S558" s="85"/>
    </row>
    <row r="559" spans="1:19">
      <c r="A559" s="85" t="s">
        <v>993</v>
      </c>
      <c r="B559" s="86">
        <v>2360140000000</v>
      </c>
      <c r="C559" s="85"/>
      <c r="D559" s="85"/>
      <c r="E559" s="85"/>
      <c r="F559" s="85"/>
      <c r="G559" s="85"/>
      <c r="H559" s="85"/>
      <c r="I559" s="85"/>
      <c r="J559" s="85"/>
      <c r="K559" s="85"/>
      <c r="L559" s="85">
        <v>0</v>
      </c>
      <c r="M559" s="85">
        <v>0</v>
      </c>
      <c r="N559" s="85">
        <v>0</v>
      </c>
      <c r="O559" s="85">
        <v>0</v>
      </c>
      <c r="P559" s="85">
        <v>0</v>
      </c>
      <c r="Q559" s="85">
        <v>0</v>
      </c>
      <c r="R559" s="85">
        <v>0</v>
      </c>
      <c r="S559" s="85">
        <v>0</v>
      </c>
    </row>
    <row r="560" spans="1:19">
      <c r="A560" s="85" t="s">
        <v>994</v>
      </c>
      <c r="B560" s="86">
        <v>163100000000</v>
      </c>
      <c r="C560" s="85">
        <v>107036.537</v>
      </c>
      <c r="D560" s="85"/>
      <c r="E560" s="85">
        <v>24311.728999999999</v>
      </c>
      <c r="F560" s="85">
        <v>38807.224999999999</v>
      </c>
      <c r="G560" s="85">
        <v>7050.32</v>
      </c>
      <c r="H560" s="85">
        <v>0</v>
      </c>
      <c r="I560" s="85">
        <v>0</v>
      </c>
      <c r="J560" s="85">
        <v>0</v>
      </c>
      <c r="K560" s="85">
        <v>84.778000000000006</v>
      </c>
      <c r="L560" s="85">
        <v>0</v>
      </c>
      <c r="M560" s="85">
        <v>0</v>
      </c>
      <c r="N560" s="85">
        <v>0</v>
      </c>
      <c r="O560" s="85">
        <v>0</v>
      </c>
      <c r="P560" s="85">
        <v>0</v>
      </c>
      <c r="Q560" s="85">
        <v>0</v>
      </c>
      <c r="R560" s="85">
        <v>0</v>
      </c>
      <c r="S560" s="85">
        <v>0</v>
      </c>
    </row>
    <row r="561" spans="1:19">
      <c r="A561" s="85" t="s">
        <v>995</v>
      </c>
      <c r="B561" s="86">
        <v>262642000000</v>
      </c>
      <c r="C561" s="85">
        <v>171289.89499999999</v>
      </c>
      <c r="D561" s="85"/>
      <c r="E561" s="85">
        <v>36517.966999999997</v>
      </c>
      <c r="F561" s="85">
        <v>57998.832999999999</v>
      </c>
      <c r="G561" s="85">
        <v>9906.9130000000005</v>
      </c>
      <c r="H561" s="85">
        <v>82405.668999999994</v>
      </c>
      <c r="I561" s="85">
        <v>39151.131999999998</v>
      </c>
      <c r="J561" s="85">
        <v>2481</v>
      </c>
      <c r="K561" s="85">
        <v>84.778000000000006</v>
      </c>
      <c r="L561" s="85">
        <v>0</v>
      </c>
      <c r="M561" s="85">
        <v>0</v>
      </c>
      <c r="N561" s="85">
        <v>0</v>
      </c>
      <c r="O561" s="85">
        <v>0</v>
      </c>
      <c r="P561" s="85">
        <v>0</v>
      </c>
      <c r="Q561" s="85">
        <v>0</v>
      </c>
      <c r="R561" s="85">
        <v>0</v>
      </c>
      <c r="S561" s="85">
        <v>0</v>
      </c>
    </row>
    <row r="562" spans="1:19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77"/>
      <c r="B563" s="85" t="s">
        <v>1024</v>
      </c>
      <c r="C563" s="85" t="s">
        <v>1025</v>
      </c>
      <c r="D563" s="85" t="s">
        <v>271</v>
      </c>
      <c r="E563" s="85" t="s">
        <v>220</v>
      </c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85" t="s">
        <v>1026</v>
      </c>
      <c r="B564" s="85">
        <v>35972.15</v>
      </c>
      <c r="C564" s="85">
        <v>14663.9</v>
      </c>
      <c r="D564" s="85">
        <v>0</v>
      </c>
      <c r="E564" s="85">
        <v>50636.04</v>
      </c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85" t="s">
        <v>1027</v>
      </c>
      <c r="B565" s="85">
        <v>8.9600000000000009</v>
      </c>
      <c r="C565" s="85">
        <v>3.65</v>
      </c>
      <c r="D565" s="85">
        <v>0</v>
      </c>
      <c r="E565" s="85">
        <v>12.62</v>
      </c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85" t="s">
        <v>1028</v>
      </c>
      <c r="B566" s="85">
        <v>9.1</v>
      </c>
      <c r="C566" s="85">
        <v>3.71</v>
      </c>
      <c r="D566" s="85">
        <v>0</v>
      </c>
      <c r="E566" s="85">
        <v>12.81</v>
      </c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1"/>
  <dimension ref="A1:S566"/>
  <sheetViews>
    <sheetView workbookViewId="0"/>
  </sheetViews>
  <sheetFormatPr defaultRowHeight="10.5"/>
  <cols>
    <col min="1" max="1" width="38.6640625" style="76" customWidth="1"/>
    <col min="2" max="2" width="32.5" style="76" customWidth="1"/>
    <col min="3" max="3" width="33.6640625" style="76" customWidth="1"/>
    <col min="4" max="4" width="38.6640625" style="76" customWidth="1"/>
    <col min="5" max="5" width="45.6640625" style="76" customWidth="1"/>
    <col min="6" max="6" width="50" style="76" customWidth="1"/>
    <col min="7" max="7" width="43.6640625" style="76" customWidth="1"/>
    <col min="8" max="9" width="38.33203125" style="76" customWidth="1"/>
    <col min="10" max="10" width="46.1640625" style="76" customWidth="1"/>
    <col min="11" max="11" width="36.5" style="76" customWidth="1"/>
    <col min="12" max="12" width="45" style="76" customWidth="1"/>
    <col min="13" max="13" width="50.1640625" style="76" customWidth="1"/>
    <col min="14" max="15" width="44.83203125" style="76" customWidth="1"/>
    <col min="16" max="16" width="45.33203125" style="76" customWidth="1"/>
    <col min="17" max="17" width="44.83203125" style="76" customWidth="1"/>
    <col min="18" max="18" width="42.6640625" style="76" customWidth="1"/>
    <col min="19" max="19" width="48.1640625" style="76" customWidth="1"/>
    <col min="20" max="27" width="9.33203125" style="76" customWidth="1"/>
    <col min="28" max="16384" width="9.33203125" style="76"/>
  </cols>
  <sheetData>
    <row r="1" spans="1:19">
      <c r="A1" s="77"/>
      <c r="B1" s="85" t="s">
        <v>423</v>
      </c>
      <c r="C1" s="85" t="s">
        <v>424</v>
      </c>
      <c r="D1" s="85" t="s">
        <v>425</v>
      </c>
      <c r="E1"/>
      <c r="F1"/>
      <c r="G1"/>
      <c r="H1"/>
      <c r="I1"/>
      <c r="J1"/>
      <c r="K1"/>
      <c r="L1"/>
      <c r="M1"/>
      <c r="N1"/>
      <c r="O1"/>
      <c r="P1"/>
      <c r="Q1"/>
      <c r="R1"/>
      <c r="S1"/>
    </row>
    <row r="2" spans="1:19">
      <c r="A2" s="85" t="s">
        <v>426</v>
      </c>
      <c r="B2" s="85">
        <v>5125.38</v>
      </c>
      <c r="C2" s="85">
        <v>1277.01</v>
      </c>
      <c r="D2" s="85">
        <v>1296.45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</row>
    <row r="3" spans="1:19">
      <c r="A3" s="85" t="s">
        <v>427</v>
      </c>
      <c r="B3" s="85">
        <v>5125.38</v>
      </c>
      <c r="C3" s="85">
        <v>1277.01</v>
      </c>
      <c r="D3" s="85">
        <v>1296.45</v>
      </c>
      <c r="E3"/>
      <c r="F3"/>
      <c r="G3"/>
      <c r="H3"/>
      <c r="I3"/>
      <c r="J3"/>
      <c r="K3"/>
      <c r="L3"/>
      <c r="M3"/>
      <c r="N3"/>
      <c r="O3"/>
      <c r="P3"/>
      <c r="Q3"/>
      <c r="R3"/>
      <c r="S3"/>
    </row>
    <row r="4" spans="1:19">
      <c r="A4" s="85" t="s">
        <v>428</v>
      </c>
      <c r="B4" s="85">
        <v>12247.81</v>
      </c>
      <c r="C4" s="85">
        <v>3051.59</v>
      </c>
      <c r="D4" s="85">
        <v>3098.06</v>
      </c>
      <c r="E4"/>
      <c r="F4"/>
      <c r="G4"/>
      <c r="H4"/>
      <c r="I4"/>
      <c r="J4"/>
      <c r="K4"/>
      <c r="L4"/>
      <c r="M4"/>
      <c r="N4"/>
      <c r="O4"/>
      <c r="P4"/>
      <c r="Q4"/>
      <c r="R4"/>
      <c r="S4"/>
    </row>
    <row r="5" spans="1:19">
      <c r="A5" s="85" t="s">
        <v>429</v>
      </c>
      <c r="B5" s="85">
        <v>12247.81</v>
      </c>
      <c r="C5" s="85">
        <v>3051.59</v>
      </c>
      <c r="D5" s="85">
        <v>3098.06</v>
      </c>
      <c r="E5"/>
      <c r="F5"/>
      <c r="G5"/>
      <c r="H5"/>
      <c r="I5"/>
      <c r="J5"/>
      <c r="K5"/>
      <c r="L5"/>
      <c r="M5"/>
      <c r="N5"/>
      <c r="O5"/>
      <c r="P5"/>
      <c r="Q5"/>
      <c r="R5"/>
      <c r="S5"/>
    </row>
    <row r="6" spans="1:19">
      <c r="A6"/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</row>
    <row r="7" spans="1:19">
      <c r="A7" s="77"/>
      <c r="B7" s="85" t="s">
        <v>430</v>
      </c>
      <c r="C7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</row>
    <row r="8" spans="1:19">
      <c r="A8" s="85" t="s">
        <v>431</v>
      </c>
      <c r="B8" s="85">
        <v>4013.59</v>
      </c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</row>
    <row r="9" spans="1:19">
      <c r="A9" s="85" t="s">
        <v>432</v>
      </c>
      <c r="B9" s="85">
        <v>3953.39</v>
      </c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</row>
    <row r="10" spans="1:19">
      <c r="A10" s="85" t="s">
        <v>433</v>
      </c>
      <c r="B10" s="85">
        <v>60.2</v>
      </c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</row>
    <row r="11" spans="1:19">
      <c r="A11"/>
      <c r="B11"/>
      <c r="C1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</row>
    <row r="12" spans="1:19">
      <c r="A12" s="77"/>
      <c r="B12" s="85" t="s">
        <v>434</v>
      </c>
      <c r="C12" s="85" t="s">
        <v>435</v>
      </c>
      <c r="D12" s="85" t="s">
        <v>436</v>
      </c>
      <c r="E12" s="85" t="s">
        <v>437</v>
      </c>
      <c r="F12" s="85" t="s">
        <v>438</v>
      </c>
      <c r="G12" s="85" t="s">
        <v>439</v>
      </c>
      <c r="H12"/>
      <c r="I12"/>
      <c r="J12"/>
      <c r="K12"/>
      <c r="L12"/>
      <c r="M12"/>
      <c r="N12"/>
      <c r="O12"/>
      <c r="P12"/>
      <c r="Q12"/>
      <c r="R12"/>
      <c r="S12"/>
    </row>
    <row r="13" spans="1:19">
      <c r="A13" s="85" t="s">
        <v>336</v>
      </c>
      <c r="B13" s="85">
        <v>811.42</v>
      </c>
      <c r="C13" s="85">
        <v>1401.77</v>
      </c>
      <c r="D13" s="85">
        <v>0</v>
      </c>
      <c r="E13" s="85">
        <v>0</v>
      </c>
      <c r="F13" s="85">
        <v>0</v>
      </c>
      <c r="G13" s="85">
        <v>0</v>
      </c>
      <c r="H13"/>
      <c r="I13"/>
      <c r="J13"/>
      <c r="K13"/>
      <c r="L13"/>
      <c r="M13"/>
      <c r="N13"/>
      <c r="O13"/>
      <c r="P13"/>
      <c r="Q13"/>
      <c r="R13"/>
      <c r="S13"/>
    </row>
    <row r="14" spans="1:19">
      <c r="A14" s="85" t="s">
        <v>337</v>
      </c>
      <c r="B14" s="85">
        <v>151.66999999999999</v>
      </c>
      <c r="C14" s="85">
        <v>0</v>
      </c>
      <c r="D14" s="85">
        <v>0</v>
      </c>
      <c r="E14" s="85">
        <v>0</v>
      </c>
      <c r="F14" s="85">
        <v>0</v>
      </c>
      <c r="G14" s="85">
        <v>0</v>
      </c>
      <c r="H14"/>
      <c r="I14"/>
      <c r="J14"/>
      <c r="K14"/>
      <c r="L14"/>
      <c r="M14"/>
      <c r="N14"/>
      <c r="O14"/>
      <c r="P14"/>
      <c r="Q14"/>
      <c r="R14"/>
      <c r="S14"/>
    </row>
    <row r="15" spans="1:19">
      <c r="A15" s="85" t="s">
        <v>345</v>
      </c>
      <c r="B15" s="85">
        <v>628.34</v>
      </c>
      <c r="C15" s="85">
        <v>0</v>
      </c>
      <c r="D15" s="85">
        <v>0</v>
      </c>
      <c r="E15" s="85">
        <v>0</v>
      </c>
      <c r="F15" s="85">
        <v>0</v>
      </c>
      <c r="G15" s="85">
        <v>0</v>
      </c>
      <c r="H15"/>
      <c r="I15"/>
      <c r="J15"/>
      <c r="K15"/>
      <c r="L15"/>
      <c r="M15"/>
      <c r="N15"/>
      <c r="O15"/>
      <c r="P15"/>
      <c r="Q15"/>
      <c r="R15"/>
      <c r="S15"/>
    </row>
    <row r="16" spans="1:19">
      <c r="A16" s="85" t="s">
        <v>346</v>
      </c>
      <c r="B16" s="85">
        <v>38.68</v>
      </c>
      <c r="C16" s="85">
        <v>0</v>
      </c>
      <c r="D16" s="85">
        <v>0</v>
      </c>
      <c r="E16" s="85">
        <v>0</v>
      </c>
      <c r="F16" s="85">
        <v>0</v>
      </c>
      <c r="G16" s="85">
        <v>0</v>
      </c>
      <c r="H16"/>
      <c r="I16"/>
      <c r="J16"/>
      <c r="K16"/>
      <c r="L16"/>
      <c r="M16"/>
      <c r="N16"/>
      <c r="O16"/>
      <c r="P16"/>
      <c r="Q16"/>
      <c r="R16"/>
      <c r="S16"/>
    </row>
    <row r="17" spans="1:19">
      <c r="A17" s="85" t="s">
        <v>347</v>
      </c>
      <c r="B17" s="85">
        <v>812.22</v>
      </c>
      <c r="C17" s="85">
        <v>189.48</v>
      </c>
      <c r="D17" s="85">
        <v>0</v>
      </c>
      <c r="E17" s="85">
        <v>0</v>
      </c>
      <c r="F17" s="85">
        <v>0</v>
      </c>
      <c r="G17" s="85">
        <v>0</v>
      </c>
      <c r="H17"/>
      <c r="I17"/>
      <c r="J17"/>
      <c r="K17"/>
      <c r="L17"/>
      <c r="M17"/>
      <c r="N17"/>
      <c r="O17"/>
      <c r="P17"/>
      <c r="Q17"/>
      <c r="R17"/>
      <c r="S17"/>
    </row>
    <row r="18" spans="1:19">
      <c r="A18" s="85" t="s">
        <v>348</v>
      </c>
      <c r="B18" s="85">
        <v>0</v>
      </c>
      <c r="C18" s="85">
        <v>0</v>
      </c>
      <c r="D18" s="85">
        <v>0</v>
      </c>
      <c r="E18" s="85">
        <v>0</v>
      </c>
      <c r="F18" s="85">
        <v>0</v>
      </c>
      <c r="G18" s="85">
        <v>0</v>
      </c>
      <c r="H18"/>
      <c r="I18"/>
      <c r="J18"/>
      <c r="K18"/>
      <c r="L18"/>
      <c r="M18"/>
      <c r="N18"/>
      <c r="O18"/>
      <c r="P18"/>
      <c r="Q18"/>
      <c r="R18"/>
      <c r="S18"/>
    </row>
    <row r="19" spans="1:19">
      <c r="A19" s="85" t="s">
        <v>349</v>
      </c>
      <c r="B19" s="85">
        <v>236.81</v>
      </c>
      <c r="C19" s="85">
        <v>0</v>
      </c>
      <c r="D19" s="85">
        <v>0</v>
      </c>
      <c r="E19" s="85">
        <v>0</v>
      </c>
      <c r="F19" s="85">
        <v>0</v>
      </c>
      <c r="G19" s="85">
        <v>0</v>
      </c>
      <c r="H19"/>
      <c r="I19"/>
      <c r="J19"/>
      <c r="K19"/>
      <c r="L19"/>
      <c r="M19"/>
      <c r="N19"/>
      <c r="O19"/>
      <c r="P19"/>
      <c r="Q19"/>
      <c r="R19"/>
      <c r="S19"/>
    </row>
    <row r="20" spans="1:19">
      <c r="A20" s="85" t="s">
        <v>350</v>
      </c>
      <c r="B20" s="85">
        <v>2.67</v>
      </c>
      <c r="C20" s="85">
        <v>0</v>
      </c>
      <c r="D20" s="85">
        <v>0</v>
      </c>
      <c r="E20" s="85">
        <v>0</v>
      </c>
      <c r="F20" s="85">
        <v>0</v>
      </c>
      <c r="G20" s="85">
        <v>0</v>
      </c>
      <c r="H20"/>
      <c r="I20"/>
      <c r="J20"/>
      <c r="K20"/>
      <c r="L20"/>
      <c r="M20"/>
      <c r="N20"/>
      <c r="O20"/>
      <c r="P20"/>
      <c r="Q20"/>
      <c r="R20"/>
      <c r="S20"/>
    </row>
    <row r="21" spans="1:19">
      <c r="A21" s="85" t="s">
        <v>351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/>
      <c r="I21"/>
      <c r="J21"/>
      <c r="K21"/>
      <c r="L21"/>
      <c r="M21"/>
      <c r="N21"/>
      <c r="O21"/>
      <c r="P21"/>
      <c r="Q21"/>
      <c r="R21"/>
      <c r="S21"/>
    </row>
    <row r="22" spans="1:19">
      <c r="A22" s="85" t="s">
        <v>352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/>
      <c r="I22"/>
      <c r="J22"/>
      <c r="K22"/>
      <c r="L22"/>
      <c r="M22"/>
      <c r="N22"/>
      <c r="O22"/>
      <c r="P22"/>
      <c r="Q22"/>
      <c r="R22"/>
      <c r="S22"/>
    </row>
    <row r="23" spans="1:19">
      <c r="A23" s="85" t="s">
        <v>331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/>
      <c r="I23"/>
      <c r="J23"/>
      <c r="K23"/>
      <c r="L23"/>
      <c r="M23"/>
      <c r="N23"/>
      <c r="O23"/>
      <c r="P23"/>
      <c r="Q23"/>
      <c r="R23"/>
      <c r="S23"/>
    </row>
    <row r="24" spans="1:19">
      <c r="A24" s="85" t="s">
        <v>353</v>
      </c>
      <c r="B24" s="85">
        <v>0</v>
      </c>
      <c r="C24" s="85">
        <v>852.32</v>
      </c>
      <c r="D24" s="85">
        <v>0</v>
      </c>
      <c r="E24" s="85">
        <v>0</v>
      </c>
      <c r="F24" s="85">
        <v>0</v>
      </c>
      <c r="G24" s="85">
        <v>3470.09</v>
      </c>
      <c r="H24"/>
      <c r="I24"/>
      <c r="J24"/>
      <c r="K24"/>
      <c r="L24"/>
      <c r="M24"/>
      <c r="N24"/>
      <c r="O24"/>
      <c r="P24"/>
      <c r="Q24"/>
      <c r="R24"/>
      <c r="S24"/>
    </row>
    <row r="25" spans="1:19">
      <c r="A25" s="85" t="s">
        <v>354</v>
      </c>
      <c r="B25" s="85">
        <v>0</v>
      </c>
      <c r="C25" s="85">
        <v>0</v>
      </c>
      <c r="D25" s="85">
        <v>0</v>
      </c>
      <c r="E25" s="85">
        <v>0</v>
      </c>
      <c r="F25" s="85">
        <v>0</v>
      </c>
      <c r="G25" s="85">
        <v>0</v>
      </c>
      <c r="H25"/>
      <c r="I25"/>
      <c r="J25"/>
      <c r="K25"/>
      <c r="L25"/>
      <c r="M25"/>
      <c r="N25"/>
      <c r="O25"/>
      <c r="P25"/>
      <c r="Q25"/>
      <c r="R25"/>
      <c r="S25"/>
    </row>
    <row r="26" spans="1:19">
      <c r="A26" s="85" t="s">
        <v>355</v>
      </c>
      <c r="B26" s="85">
        <v>0</v>
      </c>
      <c r="C26" s="85">
        <v>0</v>
      </c>
      <c r="D26" s="85">
        <v>0</v>
      </c>
      <c r="E26" s="85">
        <v>0</v>
      </c>
      <c r="F26" s="85">
        <v>0</v>
      </c>
      <c r="G26" s="85">
        <v>0</v>
      </c>
      <c r="H26"/>
      <c r="I26"/>
      <c r="J26"/>
      <c r="K26"/>
      <c r="L26"/>
      <c r="M26"/>
      <c r="N26"/>
      <c r="O26"/>
      <c r="P26"/>
      <c r="Q26"/>
      <c r="R26"/>
      <c r="S26"/>
    </row>
    <row r="27" spans="1:19">
      <c r="A27" s="85"/>
      <c r="B27" s="85"/>
      <c r="C27" s="85"/>
      <c r="D27" s="85"/>
      <c r="E27" s="85"/>
      <c r="F27" s="85"/>
      <c r="G27" s="85"/>
      <c r="H27"/>
      <c r="I27"/>
      <c r="J27"/>
      <c r="K27"/>
      <c r="L27"/>
      <c r="M27"/>
      <c r="N27"/>
      <c r="O27"/>
      <c r="P27"/>
      <c r="Q27"/>
      <c r="R27"/>
      <c r="S27"/>
    </row>
    <row r="28" spans="1:19">
      <c r="A28" s="85" t="s">
        <v>356</v>
      </c>
      <c r="B28" s="85">
        <v>2681.81</v>
      </c>
      <c r="C28" s="85">
        <v>2443.5700000000002</v>
      </c>
      <c r="D28" s="85">
        <v>0</v>
      </c>
      <c r="E28" s="85">
        <v>0</v>
      </c>
      <c r="F28" s="85">
        <v>0</v>
      </c>
      <c r="G28" s="85">
        <v>3470.09</v>
      </c>
      <c r="H28"/>
      <c r="I28"/>
      <c r="J28"/>
      <c r="K28"/>
      <c r="L28"/>
      <c r="M28"/>
      <c r="N28"/>
      <c r="O28"/>
      <c r="P28"/>
      <c r="Q28"/>
      <c r="R28"/>
      <c r="S28"/>
    </row>
    <row r="29" spans="1:19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>
      <c r="A30" s="77"/>
      <c r="B30" s="85" t="s">
        <v>430</v>
      </c>
      <c r="C30" s="85" t="s">
        <v>199</v>
      </c>
      <c r="D30" s="85" t="s">
        <v>440</v>
      </c>
      <c r="E30" s="85" t="s">
        <v>441</v>
      </c>
      <c r="F30" s="85" t="s">
        <v>442</v>
      </c>
      <c r="G30" s="85" t="s">
        <v>443</v>
      </c>
      <c r="H30" s="85" t="s">
        <v>444</v>
      </c>
      <c r="I30" s="85" t="s">
        <v>445</v>
      </c>
      <c r="J30" s="85" t="s">
        <v>446</v>
      </c>
      <c r="K30"/>
      <c r="L30"/>
      <c r="M30"/>
      <c r="N30"/>
      <c r="O30"/>
      <c r="P30"/>
      <c r="Q30"/>
      <c r="R30"/>
      <c r="S30"/>
    </row>
    <row r="31" spans="1:19">
      <c r="A31" s="85" t="s">
        <v>449</v>
      </c>
      <c r="B31" s="85">
        <v>150.51</v>
      </c>
      <c r="C31" s="85" t="s">
        <v>448</v>
      </c>
      <c r="D31" s="85">
        <v>504.62</v>
      </c>
      <c r="E31" s="85">
        <v>1</v>
      </c>
      <c r="F31" s="85">
        <v>32.700000000000003</v>
      </c>
      <c r="G31" s="85">
        <v>9.82</v>
      </c>
      <c r="H31" s="85">
        <v>5.38</v>
      </c>
      <c r="I31" s="85"/>
      <c r="J31" s="85">
        <v>0</v>
      </c>
      <c r="K31"/>
      <c r="L31"/>
      <c r="M31"/>
      <c r="N31"/>
      <c r="O31"/>
      <c r="P31"/>
      <c r="Q31"/>
      <c r="R31"/>
      <c r="S31"/>
    </row>
    <row r="32" spans="1:19">
      <c r="A32" s="85" t="s">
        <v>469</v>
      </c>
      <c r="B32" s="85">
        <v>125.42</v>
      </c>
      <c r="C32" s="85" t="s">
        <v>448</v>
      </c>
      <c r="D32" s="85">
        <v>344.05</v>
      </c>
      <c r="E32" s="85">
        <v>1</v>
      </c>
      <c r="F32" s="85">
        <v>18.39</v>
      </c>
      <c r="G32" s="85">
        <v>2.62</v>
      </c>
      <c r="H32" s="85">
        <v>5.38</v>
      </c>
      <c r="I32" s="85"/>
      <c r="J32" s="85">
        <v>0</v>
      </c>
      <c r="K32"/>
      <c r="L32"/>
      <c r="M32"/>
      <c r="N32"/>
      <c r="O32"/>
      <c r="P32"/>
      <c r="Q32"/>
      <c r="R32"/>
      <c r="S32"/>
    </row>
    <row r="33" spans="1:19">
      <c r="A33" s="85" t="s">
        <v>485</v>
      </c>
      <c r="B33" s="85">
        <v>125.42</v>
      </c>
      <c r="C33" s="85" t="s">
        <v>448</v>
      </c>
      <c r="D33" s="85">
        <v>344.05</v>
      </c>
      <c r="E33" s="85">
        <v>1</v>
      </c>
      <c r="F33" s="85">
        <v>18.39</v>
      </c>
      <c r="G33" s="85">
        <v>2.62</v>
      </c>
      <c r="H33" s="85">
        <v>5.38</v>
      </c>
      <c r="I33" s="85"/>
      <c r="J33" s="85">
        <v>0</v>
      </c>
      <c r="K33"/>
      <c r="L33"/>
      <c r="M33"/>
      <c r="N33"/>
      <c r="O33"/>
      <c r="P33"/>
      <c r="Q33"/>
      <c r="R33"/>
      <c r="S33"/>
    </row>
    <row r="34" spans="1:19">
      <c r="A34" s="85" t="s">
        <v>501</v>
      </c>
      <c r="B34" s="85">
        <v>125.42</v>
      </c>
      <c r="C34" s="85" t="s">
        <v>448</v>
      </c>
      <c r="D34" s="85">
        <v>344.05</v>
      </c>
      <c r="E34" s="85">
        <v>1</v>
      </c>
      <c r="F34" s="85">
        <v>18.39</v>
      </c>
      <c r="G34" s="85">
        <v>2.62</v>
      </c>
      <c r="H34" s="85">
        <v>5.38</v>
      </c>
      <c r="I34" s="85"/>
      <c r="J34" s="85">
        <v>0</v>
      </c>
      <c r="K34"/>
      <c r="L34"/>
      <c r="M34"/>
      <c r="N34"/>
      <c r="O34"/>
      <c r="P34"/>
      <c r="Q34"/>
      <c r="R34"/>
      <c r="S34"/>
    </row>
    <row r="35" spans="1:19">
      <c r="A35" s="85" t="s">
        <v>462</v>
      </c>
      <c r="B35" s="85">
        <v>15.05</v>
      </c>
      <c r="C35" s="85" t="s">
        <v>463</v>
      </c>
      <c r="D35" s="85">
        <v>50.46</v>
      </c>
      <c r="E35" s="85">
        <v>1</v>
      </c>
      <c r="F35" s="85">
        <v>6.13</v>
      </c>
      <c r="G35" s="85">
        <v>0</v>
      </c>
      <c r="H35" s="85">
        <v>0</v>
      </c>
      <c r="I35" s="85"/>
      <c r="J35" s="85">
        <v>2133.5061000000001</v>
      </c>
      <c r="K35"/>
      <c r="L35"/>
      <c r="M35"/>
      <c r="N35"/>
      <c r="O35"/>
      <c r="P35"/>
      <c r="Q35"/>
      <c r="R35"/>
      <c r="S35"/>
    </row>
    <row r="36" spans="1:19">
      <c r="A36" s="85" t="s">
        <v>478</v>
      </c>
      <c r="B36" s="85">
        <v>15.05</v>
      </c>
      <c r="C36" s="85" t="s">
        <v>463</v>
      </c>
      <c r="D36" s="85">
        <v>41.29</v>
      </c>
      <c r="E36" s="85">
        <v>1</v>
      </c>
      <c r="F36" s="85">
        <v>5.0199999999999996</v>
      </c>
      <c r="G36" s="85">
        <v>0</v>
      </c>
      <c r="H36" s="85">
        <v>0</v>
      </c>
      <c r="I36" s="85"/>
      <c r="J36" s="85">
        <v>0</v>
      </c>
      <c r="K36"/>
      <c r="L36"/>
      <c r="M36"/>
      <c r="N36"/>
      <c r="O36"/>
      <c r="P36"/>
      <c r="Q36"/>
      <c r="R36"/>
      <c r="S36"/>
    </row>
    <row r="37" spans="1:19">
      <c r="A37" s="85" t="s">
        <v>494</v>
      </c>
      <c r="B37" s="85">
        <v>15.05</v>
      </c>
      <c r="C37" s="85" t="s">
        <v>463</v>
      </c>
      <c r="D37" s="85">
        <v>41.29</v>
      </c>
      <c r="E37" s="85">
        <v>1</v>
      </c>
      <c r="F37" s="85">
        <v>5.0199999999999996</v>
      </c>
      <c r="G37" s="85">
        <v>0</v>
      </c>
      <c r="H37" s="85">
        <v>0</v>
      </c>
      <c r="I37" s="85"/>
      <c r="J37" s="85">
        <v>0</v>
      </c>
      <c r="K37"/>
      <c r="L37"/>
      <c r="M37"/>
      <c r="N37"/>
      <c r="O37"/>
      <c r="P37"/>
      <c r="Q37"/>
      <c r="R37"/>
      <c r="S37"/>
    </row>
    <row r="38" spans="1:19">
      <c r="A38" s="85" t="s">
        <v>510</v>
      </c>
      <c r="B38" s="85">
        <v>15.05</v>
      </c>
      <c r="C38" s="85" t="s">
        <v>463</v>
      </c>
      <c r="D38" s="85">
        <v>41.29</v>
      </c>
      <c r="E38" s="85">
        <v>1</v>
      </c>
      <c r="F38" s="85">
        <v>5.0199999999999996</v>
      </c>
      <c r="G38" s="85">
        <v>0</v>
      </c>
      <c r="H38" s="85">
        <v>0</v>
      </c>
      <c r="I38" s="85"/>
      <c r="J38" s="85">
        <v>0</v>
      </c>
      <c r="K38"/>
      <c r="L38"/>
      <c r="M38"/>
      <c r="N38"/>
      <c r="O38"/>
      <c r="P38"/>
      <c r="Q38"/>
      <c r="R38"/>
      <c r="S38"/>
    </row>
    <row r="39" spans="1:19">
      <c r="A39" s="85" t="s">
        <v>460</v>
      </c>
      <c r="B39" s="85">
        <v>32.61</v>
      </c>
      <c r="C39" s="85" t="s">
        <v>448</v>
      </c>
      <c r="D39" s="85">
        <v>109.33</v>
      </c>
      <c r="E39" s="85">
        <v>1</v>
      </c>
      <c r="F39" s="85">
        <v>13.29</v>
      </c>
      <c r="G39" s="85">
        <v>1.64</v>
      </c>
      <c r="H39" s="85">
        <v>12.9</v>
      </c>
      <c r="I39" s="85">
        <v>2.96</v>
      </c>
      <c r="J39" s="85">
        <v>77.16</v>
      </c>
      <c r="K39"/>
      <c r="L39"/>
      <c r="M39"/>
      <c r="N39"/>
      <c r="O39"/>
      <c r="P39"/>
      <c r="Q39"/>
      <c r="R39"/>
      <c r="S39"/>
    </row>
    <row r="40" spans="1:19">
      <c r="A40" s="85" t="s">
        <v>464</v>
      </c>
      <c r="B40" s="85">
        <v>32.61</v>
      </c>
      <c r="C40" s="85" t="s">
        <v>448</v>
      </c>
      <c r="D40" s="85">
        <v>109.33</v>
      </c>
      <c r="E40" s="85">
        <v>1</v>
      </c>
      <c r="F40" s="85">
        <v>13.29</v>
      </c>
      <c r="G40" s="85">
        <v>1.65</v>
      </c>
      <c r="H40" s="85">
        <v>9.6999999999999993</v>
      </c>
      <c r="I40" s="85">
        <v>2.96</v>
      </c>
      <c r="J40" s="85">
        <v>11.5</v>
      </c>
      <c r="K40"/>
      <c r="L40"/>
      <c r="M40"/>
      <c r="N40"/>
      <c r="O40"/>
      <c r="P40"/>
      <c r="Q40"/>
      <c r="R40"/>
      <c r="S40"/>
    </row>
    <row r="41" spans="1:19">
      <c r="A41" s="85" t="s">
        <v>451</v>
      </c>
      <c r="B41" s="85">
        <v>163.06</v>
      </c>
      <c r="C41" s="85" t="s">
        <v>448</v>
      </c>
      <c r="D41" s="85">
        <v>546.70000000000005</v>
      </c>
      <c r="E41" s="85">
        <v>1</v>
      </c>
      <c r="F41" s="85">
        <v>94.02</v>
      </c>
      <c r="G41" s="85">
        <v>14.83</v>
      </c>
      <c r="H41" s="85">
        <v>11.84</v>
      </c>
      <c r="I41" s="85">
        <v>3.08</v>
      </c>
      <c r="J41" s="85">
        <v>15.4</v>
      </c>
      <c r="K41"/>
      <c r="L41"/>
      <c r="M41"/>
      <c r="N41"/>
      <c r="O41"/>
      <c r="P41"/>
      <c r="Q41"/>
      <c r="R41"/>
      <c r="S41"/>
    </row>
    <row r="42" spans="1:19">
      <c r="A42" s="85" t="s">
        <v>465</v>
      </c>
      <c r="B42" s="85">
        <v>130.44</v>
      </c>
      <c r="C42" s="85" t="s">
        <v>448</v>
      </c>
      <c r="D42" s="85">
        <v>437.33</v>
      </c>
      <c r="E42" s="85">
        <v>1</v>
      </c>
      <c r="F42" s="85">
        <v>53.14</v>
      </c>
      <c r="G42" s="85">
        <v>6.58</v>
      </c>
      <c r="H42" s="85">
        <v>11.84</v>
      </c>
      <c r="I42" s="85">
        <v>13.04</v>
      </c>
      <c r="J42" s="85">
        <v>12.9</v>
      </c>
      <c r="K42"/>
      <c r="L42"/>
      <c r="M42"/>
      <c r="N42"/>
      <c r="O42"/>
      <c r="P42"/>
      <c r="Q42"/>
      <c r="R42"/>
      <c r="S42"/>
    </row>
    <row r="43" spans="1:19">
      <c r="A43" s="85" t="s">
        <v>466</v>
      </c>
      <c r="B43" s="85">
        <v>20.07</v>
      </c>
      <c r="C43" s="85" t="s">
        <v>448</v>
      </c>
      <c r="D43" s="85">
        <v>67.28</v>
      </c>
      <c r="E43" s="85">
        <v>1</v>
      </c>
      <c r="F43" s="85">
        <v>35.770000000000003</v>
      </c>
      <c r="G43" s="85">
        <v>0</v>
      </c>
      <c r="H43" s="85">
        <v>6.46</v>
      </c>
      <c r="I43" s="85"/>
      <c r="J43" s="85">
        <v>0</v>
      </c>
      <c r="K43"/>
      <c r="L43"/>
      <c r="M43"/>
      <c r="N43"/>
      <c r="O43"/>
      <c r="P43"/>
      <c r="Q43"/>
      <c r="R43"/>
      <c r="S43"/>
    </row>
    <row r="44" spans="1:19">
      <c r="A44" s="85" t="s">
        <v>483</v>
      </c>
      <c r="B44" s="85">
        <v>20.07</v>
      </c>
      <c r="C44" s="85" t="s">
        <v>448</v>
      </c>
      <c r="D44" s="85">
        <v>55.05</v>
      </c>
      <c r="E44" s="85">
        <v>1</v>
      </c>
      <c r="F44" s="85">
        <v>29.26</v>
      </c>
      <c r="G44" s="85">
        <v>0</v>
      </c>
      <c r="H44" s="85">
        <v>6.46</v>
      </c>
      <c r="I44" s="85"/>
      <c r="J44" s="85">
        <v>0</v>
      </c>
      <c r="K44"/>
      <c r="L44"/>
      <c r="M44"/>
      <c r="N44"/>
      <c r="O44"/>
      <c r="P44"/>
      <c r="Q44"/>
      <c r="R44"/>
      <c r="S44"/>
    </row>
    <row r="45" spans="1:19">
      <c r="A45" s="85" t="s">
        <v>499</v>
      </c>
      <c r="B45" s="85">
        <v>20.07</v>
      </c>
      <c r="C45" s="85" t="s">
        <v>448</v>
      </c>
      <c r="D45" s="85">
        <v>55.05</v>
      </c>
      <c r="E45" s="85">
        <v>1</v>
      </c>
      <c r="F45" s="85">
        <v>29.26</v>
      </c>
      <c r="G45" s="85">
        <v>0</v>
      </c>
      <c r="H45" s="85">
        <v>6.46</v>
      </c>
      <c r="I45" s="85"/>
      <c r="J45" s="85">
        <v>0</v>
      </c>
      <c r="K45"/>
      <c r="L45"/>
      <c r="M45"/>
      <c r="N45"/>
      <c r="O45"/>
      <c r="P45"/>
      <c r="Q45"/>
      <c r="R45"/>
      <c r="S45"/>
    </row>
    <row r="46" spans="1:19">
      <c r="A46" s="85" t="s">
        <v>515</v>
      </c>
      <c r="B46" s="85">
        <v>20.07</v>
      </c>
      <c r="C46" s="85" t="s">
        <v>448</v>
      </c>
      <c r="D46" s="85">
        <v>55.05</v>
      </c>
      <c r="E46" s="85">
        <v>1</v>
      </c>
      <c r="F46" s="85">
        <v>29.26</v>
      </c>
      <c r="G46" s="85">
        <v>0</v>
      </c>
      <c r="H46" s="85">
        <v>6.46</v>
      </c>
      <c r="I46" s="85"/>
      <c r="J46" s="85">
        <v>0</v>
      </c>
      <c r="K46"/>
      <c r="L46"/>
      <c r="M46"/>
      <c r="N46"/>
      <c r="O46"/>
      <c r="P46"/>
      <c r="Q46"/>
      <c r="R46"/>
      <c r="S46"/>
    </row>
    <row r="47" spans="1:19">
      <c r="A47" s="85" t="s">
        <v>467</v>
      </c>
      <c r="B47" s="85">
        <v>12.54</v>
      </c>
      <c r="C47" s="85" t="s">
        <v>448</v>
      </c>
      <c r="D47" s="85">
        <v>42.05</v>
      </c>
      <c r="E47" s="85">
        <v>1</v>
      </c>
      <c r="F47" s="85">
        <v>5.1100000000000003</v>
      </c>
      <c r="G47" s="85">
        <v>0</v>
      </c>
      <c r="H47" s="85">
        <v>8.6</v>
      </c>
      <c r="I47" s="85"/>
      <c r="J47" s="85">
        <v>0</v>
      </c>
      <c r="K47"/>
      <c r="L47"/>
      <c r="M47"/>
      <c r="N47"/>
      <c r="O47"/>
      <c r="P47"/>
      <c r="Q47"/>
      <c r="R47"/>
      <c r="S47"/>
    </row>
    <row r="48" spans="1:19">
      <c r="A48" s="85" t="s">
        <v>482</v>
      </c>
      <c r="B48" s="85">
        <v>12.54</v>
      </c>
      <c r="C48" s="85" t="s">
        <v>448</v>
      </c>
      <c r="D48" s="85">
        <v>34.409999999999997</v>
      </c>
      <c r="E48" s="85">
        <v>1</v>
      </c>
      <c r="F48" s="85">
        <v>4.18</v>
      </c>
      <c r="G48" s="85">
        <v>0</v>
      </c>
      <c r="H48" s="85">
        <v>8.6</v>
      </c>
      <c r="I48" s="85"/>
      <c r="J48" s="85">
        <v>0</v>
      </c>
      <c r="K48"/>
      <c r="L48"/>
      <c r="M48"/>
      <c r="N48"/>
      <c r="O48"/>
      <c r="P48"/>
      <c r="Q48"/>
      <c r="R48"/>
      <c r="S48"/>
    </row>
    <row r="49" spans="1:19">
      <c r="A49" s="85" t="s">
        <v>498</v>
      </c>
      <c r="B49" s="85">
        <v>12.54</v>
      </c>
      <c r="C49" s="85" t="s">
        <v>448</v>
      </c>
      <c r="D49" s="85">
        <v>34.409999999999997</v>
      </c>
      <c r="E49" s="85">
        <v>1</v>
      </c>
      <c r="F49" s="85">
        <v>4.18</v>
      </c>
      <c r="G49" s="85">
        <v>0</v>
      </c>
      <c r="H49" s="85">
        <v>8.6</v>
      </c>
      <c r="I49" s="85"/>
      <c r="J49" s="85">
        <v>0</v>
      </c>
      <c r="K49"/>
      <c r="L49"/>
      <c r="M49"/>
      <c r="N49"/>
      <c r="O49"/>
      <c r="P49"/>
      <c r="Q49"/>
      <c r="R49"/>
      <c r="S49"/>
    </row>
    <row r="50" spans="1:19">
      <c r="A50" s="85" t="s">
        <v>514</v>
      </c>
      <c r="B50" s="85">
        <v>12.54</v>
      </c>
      <c r="C50" s="85" t="s">
        <v>448</v>
      </c>
      <c r="D50" s="85">
        <v>34.409999999999997</v>
      </c>
      <c r="E50" s="85">
        <v>1</v>
      </c>
      <c r="F50" s="85">
        <v>4.18</v>
      </c>
      <c r="G50" s="85">
        <v>0</v>
      </c>
      <c r="H50" s="85">
        <v>8.6</v>
      </c>
      <c r="I50" s="85"/>
      <c r="J50" s="85">
        <v>0</v>
      </c>
      <c r="K50"/>
      <c r="L50"/>
      <c r="M50"/>
      <c r="N50"/>
      <c r="O50"/>
      <c r="P50"/>
      <c r="Q50"/>
      <c r="R50"/>
      <c r="S50"/>
    </row>
    <row r="51" spans="1:19">
      <c r="A51" s="85" t="s">
        <v>455</v>
      </c>
      <c r="B51" s="85">
        <v>32.61</v>
      </c>
      <c r="C51" s="85" t="s">
        <v>448</v>
      </c>
      <c r="D51" s="85">
        <v>109.34</v>
      </c>
      <c r="E51" s="85">
        <v>1</v>
      </c>
      <c r="F51" s="85">
        <v>13.29</v>
      </c>
      <c r="G51" s="85">
        <v>1.64</v>
      </c>
      <c r="H51" s="85">
        <v>11.84</v>
      </c>
      <c r="I51" s="85">
        <v>23.41</v>
      </c>
      <c r="J51" s="85">
        <v>14.3</v>
      </c>
      <c r="K51"/>
      <c r="L51"/>
      <c r="M51"/>
      <c r="N51"/>
      <c r="O51"/>
      <c r="P51"/>
      <c r="Q51"/>
      <c r="R51"/>
      <c r="S51"/>
    </row>
    <row r="52" spans="1:19">
      <c r="A52" s="85" t="s">
        <v>456</v>
      </c>
      <c r="B52" s="85">
        <v>32.61</v>
      </c>
      <c r="C52" s="85" t="s">
        <v>448</v>
      </c>
      <c r="D52" s="85">
        <v>109.34</v>
      </c>
      <c r="E52" s="85">
        <v>1</v>
      </c>
      <c r="F52" s="85">
        <v>13.29</v>
      </c>
      <c r="G52" s="85">
        <v>1.64</v>
      </c>
      <c r="H52" s="85">
        <v>11.84</v>
      </c>
      <c r="I52" s="85">
        <v>23.41</v>
      </c>
      <c r="J52" s="85">
        <v>14.3</v>
      </c>
      <c r="K52"/>
      <c r="L52"/>
      <c r="M52"/>
      <c r="N52"/>
      <c r="O52"/>
      <c r="P52"/>
      <c r="Q52"/>
      <c r="R52"/>
      <c r="S52"/>
    </row>
    <row r="53" spans="1:19">
      <c r="A53" s="85" t="s">
        <v>457</v>
      </c>
      <c r="B53" s="85">
        <v>32.61</v>
      </c>
      <c r="C53" s="85" t="s">
        <v>448</v>
      </c>
      <c r="D53" s="85">
        <v>109.34</v>
      </c>
      <c r="E53" s="85">
        <v>1</v>
      </c>
      <c r="F53" s="85">
        <v>13.29</v>
      </c>
      <c r="G53" s="85">
        <v>1.65</v>
      </c>
      <c r="H53" s="85">
        <v>11.84</v>
      </c>
      <c r="I53" s="85">
        <v>23.41</v>
      </c>
      <c r="J53" s="85">
        <v>14.3</v>
      </c>
      <c r="K53"/>
      <c r="L53"/>
      <c r="M53"/>
      <c r="N53"/>
      <c r="O53"/>
      <c r="P53"/>
      <c r="Q53"/>
      <c r="R53"/>
      <c r="S53"/>
    </row>
    <row r="54" spans="1:19">
      <c r="A54" s="85" t="s">
        <v>458</v>
      </c>
      <c r="B54" s="85">
        <v>32.61</v>
      </c>
      <c r="C54" s="85" t="s">
        <v>448</v>
      </c>
      <c r="D54" s="85">
        <v>109.33</v>
      </c>
      <c r="E54" s="85">
        <v>1</v>
      </c>
      <c r="F54" s="85">
        <v>13.29</v>
      </c>
      <c r="G54" s="85">
        <v>1.65</v>
      </c>
      <c r="H54" s="85">
        <v>11.84</v>
      </c>
      <c r="I54" s="85">
        <v>23.41</v>
      </c>
      <c r="J54" s="85">
        <v>14.3</v>
      </c>
      <c r="K54"/>
      <c r="L54"/>
      <c r="M54"/>
      <c r="N54"/>
      <c r="O54"/>
      <c r="P54"/>
      <c r="Q54"/>
      <c r="R54"/>
      <c r="S54"/>
    </row>
    <row r="55" spans="1:19">
      <c r="A55" s="85" t="s">
        <v>459</v>
      </c>
      <c r="B55" s="85">
        <v>32.61</v>
      </c>
      <c r="C55" s="85" t="s">
        <v>448</v>
      </c>
      <c r="D55" s="85">
        <v>109.33</v>
      </c>
      <c r="E55" s="85">
        <v>1</v>
      </c>
      <c r="F55" s="85">
        <v>13.29</v>
      </c>
      <c r="G55" s="85">
        <v>1.64</v>
      </c>
      <c r="H55" s="85">
        <v>11.84</v>
      </c>
      <c r="I55" s="85">
        <v>23.41</v>
      </c>
      <c r="J55" s="85">
        <v>14.3</v>
      </c>
      <c r="K55"/>
      <c r="L55"/>
      <c r="M55"/>
      <c r="N55"/>
      <c r="O55"/>
      <c r="P55"/>
      <c r="Q55"/>
      <c r="R55"/>
      <c r="S55"/>
    </row>
    <row r="56" spans="1:19">
      <c r="A56" s="85" t="s">
        <v>471</v>
      </c>
      <c r="B56" s="85">
        <v>32.61</v>
      </c>
      <c r="C56" s="85" t="s">
        <v>448</v>
      </c>
      <c r="D56" s="85">
        <v>89.46</v>
      </c>
      <c r="E56" s="85">
        <v>1</v>
      </c>
      <c r="F56" s="85">
        <v>33.450000000000003</v>
      </c>
      <c r="G56" s="85">
        <v>1.64</v>
      </c>
      <c r="H56" s="85">
        <v>11.84</v>
      </c>
      <c r="I56" s="85">
        <v>23.41</v>
      </c>
      <c r="J56" s="85">
        <v>14.3</v>
      </c>
      <c r="K56"/>
      <c r="L56"/>
      <c r="M56"/>
      <c r="N56"/>
      <c r="O56"/>
      <c r="P56"/>
      <c r="Q56"/>
      <c r="R56"/>
      <c r="S56"/>
    </row>
    <row r="57" spans="1:19">
      <c r="A57" s="85" t="s">
        <v>472</v>
      </c>
      <c r="B57" s="85">
        <v>130.44999999999999</v>
      </c>
      <c r="C57" s="85" t="s">
        <v>448</v>
      </c>
      <c r="D57" s="85">
        <v>357.84</v>
      </c>
      <c r="E57" s="85">
        <v>1</v>
      </c>
      <c r="F57" s="85">
        <v>43.48</v>
      </c>
      <c r="G57" s="85">
        <v>6.58</v>
      </c>
      <c r="H57" s="85">
        <v>11.84</v>
      </c>
      <c r="I57" s="85">
        <v>23.41</v>
      </c>
      <c r="J57" s="85">
        <v>14.3</v>
      </c>
      <c r="K57"/>
      <c r="L57"/>
      <c r="M57"/>
      <c r="N57"/>
      <c r="O57"/>
      <c r="P57"/>
      <c r="Q57"/>
      <c r="R57"/>
      <c r="S57"/>
    </row>
    <row r="58" spans="1:19">
      <c r="A58" s="85" t="s">
        <v>473</v>
      </c>
      <c r="B58" s="85">
        <v>105.36</v>
      </c>
      <c r="C58" s="85" t="s">
        <v>448</v>
      </c>
      <c r="D58" s="85">
        <v>289.02</v>
      </c>
      <c r="E58" s="85">
        <v>1</v>
      </c>
      <c r="F58" s="85">
        <v>35.119999999999997</v>
      </c>
      <c r="G58" s="85">
        <v>6.7</v>
      </c>
      <c r="H58" s="85">
        <v>11.84</v>
      </c>
      <c r="I58" s="85">
        <v>21.74</v>
      </c>
      <c r="J58" s="85">
        <v>14.3</v>
      </c>
      <c r="K58"/>
      <c r="L58"/>
      <c r="M58"/>
      <c r="N58"/>
      <c r="O58"/>
      <c r="P58"/>
      <c r="Q58"/>
      <c r="R58"/>
      <c r="S58"/>
    </row>
    <row r="59" spans="1:19">
      <c r="A59" s="85" t="s">
        <v>474</v>
      </c>
      <c r="B59" s="85">
        <v>130.44999999999999</v>
      </c>
      <c r="C59" s="85" t="s">
        <v>448</v>
      </c>
      <c r="D59" s="85">
        <v>357.84</v>
      </c>
      <c r="E59" s="85">
        <v>1</v>
      </c>
      <c r="F59" s="85">
        <v>43.48</v>
      </c>
      <c r="G59" s="85">
        <v>6.58</v>
      </c>
      <c r="H59" s="85">
        <v>11.84</v>
      </c>
      <c r="I59" s="85">
        <v>23.41</v>
      </c>
      <c r="J59" s="85">
        <v>14.3</v>
      </c>
      <c r="K59"/>
      <c r="L59"/>
      <c r="M59"/>
      <c r="N59"/>
      <c r="O59"/>
      <c r="P59"/>
      <c r="Q59"/>
      <c r="R59"/>
      <c r="S59"/>
    </row>
    <row r="60" spans="1:19">
      <c r="A60" s="85" t="s">
        <v>475</v>
      </c>
      <c r="B60" s="85">
        <v>32.61</v>
      </c>
      <c r="C60" s="85" t="s">
        <v>448</v>
      </c>
      <c r="D60" s="85">
        <v>89.46</v>
      </c>
      <c r="E60" s="85">
        <v>1</v>
      </c>
      <c r="F60" s="85">
        <v>10.87</v>
      </c>
      <c r="G60" s="85">
        <v>1.65</v>
      </c>
      <c r="H60" s="85">
        <v>11.84</v>
      </c>
      <c r="I60" s="85">
        <v>23.41</v>
      </c>
      <c r="J60" s="85">
        <v>14.3</v>
      </c>
      <c r="K60"/>
      <c r="L60"/>
      <c r="M60"/>
      <c r="N60"/>
      <c r="O60"/>
      <c r="P60"/>
      <c r="Q60"/>
      <c r="R60"/>
      <c r="S60"/>
    </row>
    <row r="61" spans="1:19">
      <c r="A61" s="85" t="s">
        <v>476</v>
      </c>
      <c r="B61" s="85">
        <v>32.61</v>
      </c>
      <c r="C61" s="85" t="s">
        <v>448</v>
      </c>
      <c r="D61" s="85">
        <v>89.45</v>
      </c>
      <c r="E61" s="85">
        <v>1</v>
      </c>
      <c r="F61" s="85">
        <v>10.87</v>
      </c>
      <c r="G61" s="85">
        <v>1.65</v>
      </c>
      <c r="H61" s="85">
        <v>11.84</v>
      </c>
      <c r="I61" s="85">
        <v>23.41</v>
      </c>
      <c r="J61" s="85">
        <v>14.3</v>
      </c>
      <c r="K61"/>
      <c r="L61"/>
      <c r="M61"/>
      <c r="N61"/>
      <c r="O61"/>
      <c r="P61"/>
      <c r="Q61"/>
      <c r="R61"/>
      <c r="S61"/>
    </row>
    <row r="62" spans="1:19">
      <c r="A62" s="85" t="s">
        <v>477</v>
      </c>
      <c r="B62" s="85">
        <v>130.44</v>
      </c>
      <c r="C62" s="85" t="s">
        <v>448</v>
      </c>
      <c r="D62" s="85">
        <v>357.81</v>
      </c>
      <c r="E62" s="85">
        <v>1</v>
      </c>
      <c r="F62" s="85">
        <v>43.48</v>
      </c>
      <c r="G62" s="85">
        <v>6.58</v>
      </c>
      <c r="H62" s="85">
        <v>11.84</v>
      </c>
      <c r="I62" s="85">
        <v>23.41</v>
      </c>
      <c r="J62" s="85">
        <v>14.3</v>
      </c>
      <c r="K62"/>
      <c r="L62"/>
      <c r="M62"/>
      <c r="N62"/>
      <c r="O62"/>
      <c r="P62"/>
      <c r="Q62"/>
      <c r="R62"/>
      <c r="S62"/>
    </row>
    <row r="63" spans="1:19">
      <c r="A63" s="85" t="s">
        <v>479</v>
      </c>
      <c r="B63" s="85">
        <v>32.61</v>
      </c>
      <c r="C63" s="85" t="s">
        <v>448</v>
      </c>
      <c r="D63" s="85">
        <v>89.45</v>
      </c>
      <c r="E63" s="85">
        <v>1</v>
      </c>
      <c r="F63" s="85">
        <v>10.87</v>
      </c>
      <c r="G63" s="85">
        <v>1.65</v>
      </c>
      <c r="H63" s="85">
        <v>11.84</v>
      </c>
      <c r="I63" s="85">
        <v>23.41</v>
      </c>
      <c r="J63" s="85">
        <v>14.3</v>
      </c>
      <c r="K63"/>
      <c r="L63"/>
      <c r="M63"/>
      <c r="N63"/>
      <c r="O63"/>
      <c r="P63"/>
      <c r="Q63"/>
      <c r="R63"/>
      <c r="S63"/>
    </row>
    <row r="64" spans="1:19">
      <c r="A64" s="85" t="s">
        <v>480</v>
      </c>
      <c r="B64" s="85">
        <v>130.44</v>
      </c>
      <c r="C64" s="85" t="s">
        <v>448</v>
      </c>
      <c r="D64" s="85">
        <v>357.81</v>
      </c>
      <c r="E64" s="85">
        <v>1</v>
      </c>
      <c r="F64" s="85">
        <v>43.48</v>
      </c>
      <c r="G64" s="85">
        <v>6.58</v>
      </c>
      <c r="H64" s="85">
        <v>11.84</v>
      </c>
      <c r="I64" s="85">
        <v>23.41</v>
      </c>
      <c r="J64" s="85">
        <v>14.3</v>
      </c>
      <c r="K64"/>
      <c r="L64"/>
      <c r="M64"/>
      <c r="N64"/>
      <c r="O64"/>
      <c r="P64"/>
      <c r="Q64"/>
      <c r="R64"/>
      <c r="S64"/>
    </row>
    <row r="65" spans="1:19">
      <c r="A65" s="85" t="s">
        <v>481</v>
      </c>
      <c r="B65" s="85">
        <v>32.61</v>
      </c>
      <c r="C65" s="85" t="s">
        <v>448</v>
      </c>
      <c r="D65" s="85">
        <v>89.45</v>
      </c>
      <c r="E65" s="85">
        <v>1</v>
      </c>
      <c r="F65" s="85">
        <v>10.87</v>
      </c>
      <c r="G65" s="85">
        <v>1.64</v>
      </c>
      <c r="H65" s="85">
        <v>11.84</v>
      </c>
      <c r="I65" s="85">
        <v>23.41</v>
      </c>
      <c r="J65" s="85">
        <v>14.3</v>
      </c>
      <c r="K65"/>
      <c r="L65"/>
      <c r="M65"/>
      <c r="N65"/>
      <c r="O65"/>
      <c r="P65"/>
      <c r="Q65"/>
      <c r="R65"/>
      <c r="S65"/>
    </row>
    <row r="66" spans="1:19">
      <c r="A66" s="85" t="s">
        <v>487</v>
      </c>
      <c r="B66" s="85">
        <v>32.61</v>
      </c>
      <c r="C66" s="85" t="s">
        <v>448</v>
      </c>
      <c r="D66" s="85">
        <v>89.46</v>
      </c>
      <c r="E66" s="85">
        <v>1</v>
      </c>
      <c r="F66" s="85">
        <v>33.450000000000003</v>
      </c>
      <c r="G66" s="85">
        <v>1.64</v>
      </c>
      <c r="H66" s="85">
        <v>11.84</v>
      </c>
      <c r="I66" s="85">
        <v>23.41</v>
      </c>
      <c r="J66" s="85">
        <v>14.3</v>
      </c>
      <c r="K66"/>
      <c r="L66"/>
      <c r="M66"/>
      <c r="N66"/>
      <c r="O66"/>
      <c r="P66"/>
      <c r="Q66"/>
      <c r="R66"/>
      <c r="S66"/>
    </row>
    <row r="67" spans="1:19">
      <c r="A67" s="85" t="s">
        <v>488</v>
      </c>
      <c r="B67" s="85">
        <v>130.44999999999999</v>
      </c>
      <c r="C67" s="85" t="s">
        <v>448</v>
      </c>
      <c r="D67" s="85">
        <v>357.84</v>
      </c>
      <c r="E67" s="85">
        <v>1</v>
      </c>
      <c r="F67" s="85">
        <v>43.48</v>
      </c>
      <c r="G67" s="85">
        <v>6.58</v>
      </c>
      <c r="H67" s="85">
        <v>11.84</v>
      </c>
      <c r="I67" s="85">
        <v>23.41</v>
      </c>
      <c r="J67" s="85">
        <v>14.3</v>
      </c>
      <c r="K67"/>
      <c r="L67"/>
      <c r="M67"/>
      <c r="N67"/>
      <c r="O67"/>
      <c r="P67"/>
      <c r="Q67"/>
      <c r="R67"/>
      <c r="S67"/>
    </row>
    <row r="68" spans="1:19">
      <c r="A68" s="85" t="s">
        <v>489</v>
      </c>
      <c r="B68" s="85">
        <v>105.36</v>
      </c>
      <c r="C68" s="85" t="s">
        <v>448</v>
      </c>
      <c r="D68" s="85">
        <v>289.02</v>
      </c>
      <c r="E68" s="85">
        <v>1</v>
      </c>
      <c r="F68" s="85">
        <v>35.119999999999997</v>
      </c>
      <c r="G68" s="85">
        <v>6.7</v>
      </c>
      <c r="H68" s="85">
        <v>11.84</v>
      </c>
      <c r="I68" s="85">
        <v>21.74</v>
      </c>
      <c r="J68" s="85">
        <v>14.3</v>
      </c>
      <c r="K68"/>
      <c r="L68"/>
      <c r="M68"/>
      <c r="N68"/>
      <c r="O68"/>
      <c r="P68"/>
      <c r="Q68"/>
      <c r="R68"/>
      <c r="S68"/>
    </row>
    <row r="69" spans="1:19">
      <c r="A69" s="85" t="s">
        <v>490</v>
      </c>
      <c r="B69" s="85">
        <v>130.44999999999999</v>
      </c>
      <c r="C69" s="85" t="s">
        <v>448</v>
      </c>
      <c r="D69" s="85">
        <v>357.84</v>
      </c>
      <c r="E69" s="85">
        <v>1</v>
      </c>
      <c r="F69" s="85">
        <v>43.48</v>
      </c>
      <c r="G69" s="85">
        <v>6.58</v>
      </c>
      <c r="H69" s="85">
        <v>11.84</v>
      </c>
      <c r="I69" s="85">
        <v>23.41</v>
      </c>
      <c r="J69" s="85">
        <v>14.3</v>
      </c>
      <c r="K69"/>
      <c r="L69"/>
      <c r="M69"/>
      <c r="N69"/>
      <c r="O69"/>
      <c r="P69"/>
      <c r="Q69"/>
      <c r="R69"/>
      <c r="S69"/>
    </row>
    <row r="70" spans="1:19">
      <c r="A70" s="85" t="s">
        <v>491</v>
      </c>
      <c r="B70" s="85">
        <v>32.61</v>
      </c>
      <c r="C70" s="85" t="s">
        <v>448</v>
      </c>
      <c r="D70" s="85">
        <v>89.46</v>
      </c>
      <c r="E70" s="85">
        <v>1</v>
      </c>
      <c r="F70" s="85">
        <v>10.87</v>
      </c>
      <c r="G70" s="85">
        <v>1.65</v>
      </c>
      <c r="H70" s="85">
        <v>11.84</v>
      </c>
      <c r="I70" s="85">
        <v>23.41</v>
      </c>
      <c r="J70" s="85">
        <v>14.3</v>
      </c>
      <c r="K70"/>
      <c r="L70"/>
      <c r="M70"/>
      <c r="N70"/>
      <c r="O70"/>
      <c r="P70"/>
      <c r="Q70"/>
      <c r="R70"/>
      <c r="S70"/>
    </row>
    <row r="71" spans="1:19">
      <c r="A71" s="85" t="s">
        <v>492</v>
      </c>
      <c r="B71" s="85">
        <v>32.61</v>
      </c>
      <c r="C71" s="85" t="s">
        <v>448</v>
      </c>
      <c r="D71" s="85">
        <v>89.45</v>
      </c>
      <c r="E71" s="85">
        <v>1</v>
      </c>
      <c r="F71" s="85">
        <v>10.87</v>
      </c>
      <c r="G71" s="85">
        <v>1.65</v>
      </c>
      <c r="H71" s="85">
        <v>11.84</v>
      </c>
      <c r="I71" s="85">
        <v>23.41</v>
      </c>
      <c r="J71" s="85">
        <v>14.3</v>
      </c>
      <c r="K71"/>
      <c r="L71"/>
      <c r="M71"/>
      <c r="N71"/>
      <c r="O71"/>
      <c r="P71"/>
      <c r="Q71"/>
      <c r="R71"/>
      <c r="S71"/>
    </row>
    <row r="72" spans="1:19">
      <c r="A72" s="85" t="s">
        <v>493</v>
      </c>
      <c r="B72" s="85">
        <v>130.44</v>
      </c>
      <c r="C72" s="85" t="s">
        <v>448</v>
      </c>
      <c r="D72" s="85">
        <v>357.81</v>
      </c>
      <c r="E72" s="85">
        <v>1</v>
      </c>
      <c r="F72" s="85">
        <v>43.48</v>
      </c>
      <c r="G72" s="85">
        <v>6.58</v>
      </c>
      <c r="H72" s="85">
        <v>11.84</v>
      </c>
      <c r="I72" s="85">
        <v>23.41</v>
      </c>
      <c r="J72" s="85">
        <v>14.3</v>
      </c>
      <c r="K72"/>
      <c r="L72"/>
      <c r="M72"/>
      <c r="N72"/>
      <c r="O72"/>
      <c r="P72"/>
      <c r="Q72"/>
      <c r="R72"/>
      <c r="S72"/>
    </row>
    <row r="73" spans="1:19">
      <c r="A73" s="85" t="s">
        <v>495</v>
      </c>
      <c r="B73" s="85">
        <v>32.61</v>
      </c>
      <c r="C73" s="85" t="s">
        <v>448</v>
      </c>
      <c r="D73" s="85">
        <v>89.45</v>
      </c>
      <c r="E73" s="85">
        <v>1</v>
      </c>
      <c r="F73" s="85">
        <v>10.87</v>
      </c>
      <c r="G73" s="85">
        <v>1.65</v>
      </c>
      <c r="H73" s="85">
        <v>11.84</v>
      </c>
      <c r="I73" s="85">
        <v>23.41</v>
      </c>
      <c r="J73" s="85">
        <v>14.3</v>
      </c>
      <c r="K73"/>
      <c r="L73"/>
      <c r="M73"/>
      <c r="N73"/>
      <c r="O73"/>
      <c r="P73"/>
      <c r="Q73"/>
      <c r="R73"/>
      <c r="S73"/>
    </row>
    <row r="74" spans="1:19">
      <c r="A74" s="85" t="s">
        <v>496</v>
      </c>
      <c r="B74" s="85">
        <v>130.44</v>
      </c>
      <c r="C74" s="85" t="s">
        <v>448</v>
      </c>
      <c r="D74" s="85">
        <v>357.81</v>
      </c>
      <c r="E74" s="85">
        <v>1</v>
      </c>
      <c r="F74" s="85">
        <v>43.48</v>
      </c>
      <c r="G74" s="85">
        <v>6.58</v>
      </c>
      <c r="H74" s="85">
        <v>11.84</v>
      </c>
      <c r="I74" s="85">
        <v>23.41</v>
      </c>
      <c r="J74" s="85">
        <v>14.3</v>
      </c>
      <c r="K74"/>
      <c r="L74"/>
      <c r="M74"/>
      <c r="N74"/>
      <c r="O74"/>
      <c r="P74"/>
      <c r="Q74"/>
      <c r="R74"/>
      <c r="S74"/>
    </row>
    <row r="75" spans="1:19">
      <c r="A75" s="85" t="s">
        <v>497</v>
      </c>
      <c r="B75" s="85">
        <v>32.61</v>
      </c>
      <c r="C75" s="85" t="s">
        <v>448</v>
      </c>
      <c r="D75" s="85">
        <v>89.45</v>
      </c>
      <c r="E75" s="85">
        <v>1</v>
      </c>
      <c r="F75" s="85">
        <v>10.87</v>
      </c>
      <c r="G75" s="85">
        <v>1.64</v>
      </c>
      <c r="H75" s="85">
        <v>11.84</v>
      </c>
      <c r="I75" s="85">
        <v>23.41</v>
      </c>
      <c r="J75" s="85">
        <v>14.3</v>
      </c>
      <c r="K75"/>
      <c r="L75"/>
      <c r="M75"/>
      <c r="N75"/>
      <c r="O75"/>
      <c r="P75"/>
      <c r="Q75"/>
      <c r="R75"/>
      <c r="S75"/>
    </row>
    <row r="76" spans="1:19">
      <c r="A76" s="85" t="s">
        <v>503</v>
      </c>
      <c r="B76" s="85">
        <v>32.61</v>
      </c>
      <c r="C76" s="85" t="s">
        <v>448</v>
      </c>
      <c r="D76" s="85">
        <v>89.46</v>
      </c>
      <c r="E76" s="85">
        <v>1</v>
      </c>
      <c r="F76" s="85">
        <v>33.450000000000003</v>
      </c>
      <c r="G76" s="85">
        <v>1.64</v>
      </c>
      <c r="H76" s="85">
        <v>11.84</v>
      </c>
      <c r="I76" s="85">
        <v>23.41</v>
      </c>
      <c r="J76" s="85">
        <v>14.3</v>
      </c>
      <c r="K76"/>
      <c r="L76"/>
      <c r="M76"/>
      <c r="N76"/>
      <c r="O76"/>
      <c r="P76"/>
      <c r="Q76"/>
      <c r="R76"/>
      <c r="S76"/>
    </row>
    <row r="77" spans="1:19">
      <c r="A77" s="85" t="s">
        <v>504</v>
      </c>
      <c r="B77" s="85">
        <v>130.44999999999999</v>
      </c>
      <c r="C77" s="85" t="s">
        <v>448</v>
      </c>
      <c r="D77" s="85">
        <v>357.84</v>
      </c>
      <c r="E77" s="85">
        <v>1</v>
      </c>
      <c r="F77" s="85">
        <v>43.48</v>
      </c>
      <c r="G77" s="85">
        <v>6.58</v>
      </c>
      <c r="H77" s="85">
        <v>11.84</v>
      </c>
      <c r="I77" s="85">
        <v>23.41</v>
      </c>
      <c r="J77" s="85">
        <v>14.3</v>
      </c>
      <c r="K77"/>
      <c r="L77"/>
      <c r="M77"/>
      <c r="N77"/>
      <c r="O77"/>
      <c r="P77"/>
      <c r="Q77"/>
      <c r="R77"/>
      <c r="S77"/>
    </row>
    <row r="78" spans="1:19">
      <c r="A78" s="85" t="s">
        <v>505</v>
      </c>
      <c r="B78" s="85">
        <v>105.36</v>
      </c>
      <c r="C78" s="85" t="s">
        <v>448</v>
      </c>
      <c r="D78" s="85">
        <v>289.02</v>
      </c>
      <c r="E78" s="85">
        <v>1</v>
      </c>
      <c r="F78" s="85">
        <v>35.119999999999997</v>
      </c>
      <c r="G78" s="85">
        <v>6.7</v>
      </c>
      <c r="H78" s="85">
        <v>11.84</v>
      </c>
      <c r="I78" s="85">
        <v>21.74</v>
      </c>
      <c r="J78" s="85">
        <v>14.3</v>
      </c>
      <c r="K78"/>
      <c r="L78"/>
      <c r="M78"/>
      <c r="N78"/>
      <c r="O78"/>
      <c r="P78"/>
      <c r="Q78"/>
      <c r="R78"/>
      <c r="S78"/>
    </row>
    <row r="79" spans="1:19">
      <c r="A79" s="85" t="s">
        <v>506</v>
      </c>
      <c r="B79" s="85">
        <v>130.44999999999999</v>
      </c>
      <c r="C79" s="85" t="s">
        <v>448</v>
      </c>
      <c r="D79" s="85">
        <v>357.84</v>
      </c>
      <c r="E79" s="85">
        <v>1</v>
      </c>
      <c r="F79" s="85">
        <v>43.48</v>
      </c>
      <c r="G79" s="85">
        <v>6.58</v>
      </c>
      <c r="H79" s="85">
        <v>11.84</v>
      </c>
      <c r="I79" s="85">
        <v>23.41</v>
      </c>
      <c r="J79" s="85">
        <v>14.3</v>
      </c>
      <c r="K79"/>
      <c r="L79"/>
      <c r="M79"/>
      <c r="N79"/>
      <c r="O79"/>
      <c r="P79"/>
      <c r="Q79"/>
      <c r="R79"/>
      <c r="S79"/>
    </row>
    <row r="80" spans="1:19">
      <c r="A80" s="85" t="s">
        <v>507</v>
      </c>
      <c r="B80" s="85">
        <v>32.61</v>
      </c>
      <c r="C80" s="85" t="s">
        <v>448</v>
      </c>
      <c r="D80" s="85">
        <v>89.46</v>
      </c>
      <c r="E80" s="85">
        <v>1</v>
      </c>
      <c r="F80" s="85">
        <v>10.87</v>
      </c>
      <c r="G80" s="85">
        <v>1.65</v>
      </c>
      <c r="H80" s="85">
        <v>11.84</v>
      </c>
      <c r="I80" s="85">
        <v>23.41</v>
      </c>
      <c r="J80" s="85">
        <v>14.3</v>
      </c>
      <c r="K80"/>
      <c r="L80"/>
      <c r="M80"/>
      <c r="N80"/>
      <c r="O80"/>
      <c r="P80"/>
      <c r="Q80"/>
      <c r="R80"/>
      <c r="S80"/>
    </row>
    <row r="81" spans="1:19">
      <c r="A81" s="85" t="s">
        <v>508</v>
      </c>
      <c r="B81" s="85">
        <v>32.61</v>
      </c>
      <c r="C81" s="85" t="s">
        <v>448</v>
      </c>
      <c r="D81" s="85">
        <v>89.45</v>
      </c>
      <c r="E81" s="85">
        <v>1</v>
      </c>
      <c r="F81" s="85">
        <v>10.87</v>
      </c>
      <c r="G81" s="85">
        <v>1.65</v>
      </c>
      <c r="H81" s="85">
        <v>11.84</v>
      </c>
      <c r="I81" s="85">
        <v>23.41</v>
      </c>
      <c r="J81" s="85">
        <v>14.3</v>
      </c>
      <c r="K81"/>
      <c r="L81"/>
      <c r="M81"/>
      <c r="N81"/>
      <c r="O81"/>
      <c r="P81"/>
      <c r="Q81"/>
      <c r="R81"/>
      <c r="S81"/>
    </row>
    <row r="82" spans="1:19">
      <c r="A82" s="85" t="s">
        <v>509</v>
      </c>
      <c r="B82" s="85">
        <v>130.44</v>
      </c>
      <c r="C82" s="85" t="s">
        <v>448</v>
      </c>
      <c r="D82" s="85">
        <v>357.81</v>
      </c>
      <c r="E82" s="85">
        <v>1</v>
      </c>
      <c r="F82" s="85">
        <v>43.48</v>
      </c>
      <c r="G82" s="85">
        <v>6.58</v>
      </c>
      <c r="H82" s="85">
        <v>11.84</v>
      </c>
      <c r="I82" s="85">
        <v>23.41</v>
      </c>
      <c r="J82" s="85">
        <v>14.3</v>
      </c>
      <c r="K82"/>
      <c r="L82"/>
      <c r="M82"/>
      <c r="N82"/>
      <c r="O82"/>
      <c r="P82"/>
      <c r="Q82"/>
      <c r="R82"/>
      <c r="S82"/>
    </row>
    <row r="83" spans="1:19">
      <c r="A83" s="85" t="s">
        <v>511</v>
      </c>
      <c r="B83" s="85">
        <v>32.61</v>
      </c>
      <c r="C83" s="85" t="s">
        <v>448</v>
      </c>
      <c r="D83" s="85">
        <v>89.45</v>
      </c>
      <c r="E83" s="85">
        <v>1</v>
      </c>
      <c r="F83" s="85">
        <v>10.87</v>
      </c>
      <c r="G83" s="85">
        <v>1.65</v>
      </c>
      <c r="H83" s="85">
        <v>11.84</v>
      </c>
      <c r="I83" s="85">
        <v>23.41</v>
      </c>
      <c r="J83" s="85">
        <v>14.3</v>
      </c>
      <c r="K83"/>
      <c r="L83"/>
      <c r="M83"/>
      <c r="N83"/>
      <c r="O83"/>
      <c r="P83"/>
      <c r="Q83"/>
      <c r="R83"/>
      <c r="S83"/>
    </row>
    <row r="84" spans="1:19">
      <c r="A84" s="85" t="s">
        <v>512</v>
      </c>
      <c r="B84" s="85">
        <v>130.44</v>
      </c>
      <c r="C84" s="85" t="s">
        <v>448</v>
      </c>
      <c r="D84" s="85">
        <v>357.81</v>
      </c>
      <c r="E84" s="85">
        <v>1</v>
      </c>
      <c r="F84" s="85">
        <v>43.48</v>
      </c>
      <c r="G84" s="85">
        <v>6.58</v>
      </c>
      <c r="H84" s="85">
        <v>11.84</v>
      </c>
      <c r="I84" s="85">
        <v>23.41</v>
      </c>
      <c r="J84" s="85">
        <v>14.3</v>
      </c>
      <c r="K84"/>
      <c r="L84"/>
      <c r="M84"/>
      <c r="N84"/>
      <c r="O84"/>
      <c r="P84"/>
      <c r="Q84"/>
      <c r="R84"/>
      <c r="S84"/>
    </row>
    <row r="85" spans="1:19">
      <c r="A85" s="85" t="s">
        <v>513</v>
      </c>
      <c r="B85" s="85">
        <v>32.61</v>
      </c>
      <c r="C85" s="85" t="s">
        <v>448</v>
      </c>
      <c r="D85" s="85">
        <v>89.45</v>
      </c>
      <c r="E85" s="85">
        <v>1</v>
      </c>
      <c r="F85" s="85">
        <v>10.87</v>
      </c>
      <c r="G85" s="85">
        <v>1.64</v>
      </c>
      <c r="H85" s="85">
        <v>11.84</v>
      </c>
      <c r="I85" s="85">
        <v>23.41</v>
      </c>
      <c r="J85" s="85">
        <v>14.3</v>
      </c>
      <c r="K85"/>
      <c r="L85"/>
      <c r="M85"/>
      <c r="N85"/>
      <c r="O85"/>
      <c r="P85"/>
      <c r="Q85"/>
      <c r="R85"/>
      <c r="S85"/>
    </row>
    <row r="86" spans="1:19">
      <c r="A86" s="85" t="s">
        <v>461</v>
      </c>
      <c r="B86" s="85">
        <v>97.83</v>
      </c>
      <c r="C86" s="85" t="s">
        <v>448</v>
      </c>
      <c r="D86" s="85">
        <v>327.99</v>
      </c>
      <c r="E86" s="85">
        <v>1</v>
      </c>
      <c r="F86" s="85">
        <v>39.86</v>
      </c>
      <c r="G86" s="85">
        <v>4.9400000000000004</v>
      </c>
      <c r="H86" s="85">
        <v>6.46</v>
      </c>
      <c r="I86" s="85">
        <v>8.89</v>
      </c>
      <c r="J86" s="85">
        <v>206.1294</v>
      </c>
      <c r="K86"/>
      <c r="L86"/>
      <c r="M86"/>
      <c r="N86"/>
      <c r="O86"/>
      <c r="P86"/>
      <c r="Q86"/>
      <c r="R86"/>
      <c r="S86"/>
    </row>
    <row r="87" spans="1:19">
      <c r="A87" s="85" t="s">
        <v>454</v>
      </c>
      <c r="B87" s="85">
        <v>32.61</v>
      </c>
      <c r="C87" s="85" t="s">
        <v>448</v>
      </c>
      <c r="D87" s="85">
        <v>109.34</v>
      </c>
      <c r="E87" s="85">
        <v>1</v>
      </c>
      <c r="F87" s="85">
        <v>13.29</v>
      </c>
      <c r="G87" s="85">
        <v>0</v>
      </c>
      <c r="H87" s="85">
        <v>16.16</v>
      </c>
      <c r="I87" s="85"/>
      <c r="J87" s="85">
        <v>0</v>
      </c>
      <c r="K87"/>
      <c r="L87"/>
      <c r="M87"/>
      <c r="N87"/>
      <c r="O87"/>
      <c r="P87"/>
      <c r="Q87"/>
      <c r="R87"/>
      <c r="S87"/>
    </row>
    <row r="88" spans="1:19">
      <c r="A88" s="85" t="s">
        <v>453</v>
      </c>
      <c r="B88" s="85">
        <v>80.27</v>
      </c>
      <c r="C88" s="85" t="s">
        <v>448</v>
      </c>
      <c r="D88" s="85">
        <v>269.14</v>
      </c>
      <c r="E88" s="85">
        <v>1</v>
      </c>
      <c r="F88" s="85">
        <v>32.700000000000003</v>
      </c>
      <c r="G88" s="85">
        <v>4.9400000000000004</v>
      </c>
      <c r="H88" s="85">
        <v>14</v>
      </c>
      <c r="I88" s="85">
        <v>1.87</v>
      </c>
      <c r="J88" s="85">
        <v>12.9</v>
      </c>
      <c r="K88"/>
      <c r="L88"/>
      <c r="M88"/>
      <c r="N88"/>
      <c r="O88"/>
      <c r="P88"/>
      <c r="Q88"/>
      <c r="R88"/>
      <c r="S88"/>
    </row>
    <row r="89" spans="1:19">
      <c r="A89" s="85" t="s">
        <v>447</v>
      </c>
      <c r="B89" s="85">
        <v>20.07</v>
      </c>
      <c r="C89" s="85" t="s">
        <v>448</v>
      </c>
      <c r="D89" s="85">
        <v>67.3</v>
      </c>
      <c r="E89" s="85">
        <v>1</v>
      </c>
      <c r="F89" s="85">
        <v>35.770000000000003</v>
      </c>
      <c r="G89" s="85">
        <v>0</v>
      </c>
      <c r="H89" s="85">
        <v>6.46</v>
      </c>
      <c r="I89" s="85"/>
      <c r="J89" s="85">
        <v>0</v>
      </c>
      <c r="K89"/>
      <c r="L89"/>
      <c r="M89"/>
      <c r="N89"/>
      <c r="O89"/>
      <c r="P89"/>
      <c r="Q89"/>
      <c r="R89"/>
      <c r="S89"/>
    </row>
    <row r="90" spans="1:19">
      <c r="A90" s="85" t="s">
        <v>468</v>
      </c>
      <c r="B90" s="85">
        <v>20.07</v>
      </c>
      <c r="C90" s="85" t="s">
        <v>448</v>
      </c>
      <c r="D90" s="85">
        <v>55.06</v>
      </c>
      <c r="E90" s="85">
        <v>1</v>
      </c>
      <c r="F90" s="85">
        <v>29.27</v>
      </c>
      <c r="G90" s="85">
        <v>0</v>
      </c>
      <c r="H90" s="85">
        <v>6.46</v>
      </c>
      <c r="I90" s="85"/>
      <c r="J90" s="85">
        <v>0</v>
      </c>
      <c r="K90"/>
      <c r="L90"/>
      <c r="M90"/>
      <c r="N90"/>
      <c r="O90"/>
      <c r="P90"/>
      <c r="Q90"/>
      <c r="R90"/>
      <c r="S90"/>
    </row>
    <row r="91" spans="1:19">
      <c r="A91" s="85" t="s">
        <v>484</v>
      </c>
      <c r="B91" s="85">
        <v>20.07</v>
      </c>
      <c r="C91" s="85" t="s">
        <v>448</v>
      </c>
      <c r="D91" s="85">
        <v>55.06</v>
      </c>
      <c r="E91" s="85">
        <v>1</v>
      </c>
      <c r="F91" s="85">
        <v>29.27</v>
      </c>
      <c r="G91" s="85">
        <v>0</v>
      </c>
      <c r="H91" s="85">
        <v>6.46</v>
      </c>
      <c r="I91" s="85"/>
      <c r="J91" s="85">
        <v>0</v>
      </c>
      <c r="K91"/>
      <c r="L91"/>
      <c r="M91"/>
      <c r="N91"/>
      <c r="O91"/>
      <c r="P91"/>
      <c r="Q91"/>
      <c r="R91"/>
      <c r="S91"/>
    </row>
    <row r="92" spans="1:19">
      <c r="A92" s="85" t="s">
        <v>500</v>
      </c>
      <c r="B92" s="85">
        <v>20.07</v>
      </c>
      <c r="C92" s="85" t="s">
        <v>448</v>
      </c>
      <c r="D92" s="85">
        <v>55.06</v>
      </c>
      <c r="E92" s="85">
        <v>1</v>
      </c>
      <c r="F92" s="85">
        <v>29.27</v>
      </c>
      <c r="G92" s="85">
        <v>0</v>
      </c>
      <c r="H92" s="85">
        <v>6.46</v>
      </c>
      <c r="I92" s="85"/>
      <c r="J92" s="85">
        <v>0</v>
      </c>
      <c r="K92"/>
      <c r="L92"/>
      <c r="M92"/>
      <c r="N92"/>
      <c r="O92"/>
      <c r="P92"/>
      <c r="Q92"/>
      <c r="R92"/>
      <c r="S92"/>
    </row>
    <row r="93" spans="1:19">
      <c r="A93" s="85" t="s">
        <v>450</v>
      </c>
      <c r="B93" s="85">
        <v>20.07</v>
      </c>
      <c r="C93" s="85" t="s">
        <v>448</v>
      </c>
      <c r="D93" s="85">
        <v>67.3</v>
      </c>
      <c r="E93" s="85">
        <v>1</v>
      </c>
      <c r="F93" s="85">
        <v>35.770000000000003</v>
      </c>
      <c r="G93" s="85">
        <v>0</v>
      </c>
      <c r="H93" s="85">
        <v>8.6</v>
      </c>
      <c r="I93" s="85"/>
      <c r="J93" s="85">
        <v>0</v>
      </c>
      <c r="K93"/>
      <c r="L93"/>
      <c r="M93"/>
      <c r="N93"/>
      <c r="O93"/>
      <c r="P93"/>
      <c r="Q93"/>
      <c r="R93"/>
      <c r="S93"/>
    </row>
    <row r="94" spans="1:19">
      <c r="A94" s="85" t="s">
        <v>470</v>
      </c>
      <c r="B94" s="85">
        <v>20.07</v>
      </c>
      <c r="C94" s="85" t="s">
        <v>448</v>
      </c>
      <c r="D94" s="85">
        <v>55.07</v>
      </c>
      <c r="E94" s="85">
        <v>1</v>
      </c>
      <c r="F94" s="85">
        <v>29.27</v>
      </c>
      <c r="G94" s="85">
        <v>0</v>
      </c>
      <c r="H94" s="85">
        <v>8.6</v>
      </c>
      <c r="I94" s="85"/>
      <c r="J94" s="85">
        <v>0</v>
      </c>
      <c r="K94"/>
      <c r="L94"/>
      <c r="M94"/>
      <c r="N94"/>
      <c r="O94"/>
      <c r="P94"/>
      <c r="Q94"/>
      <c r="R94"/>
      <c r="S94"/>
    </row>
    <row r="95" spans="1:19">
      <c r="A95" s="85" t="s">
        <v>486</v>
      </c>
      <c r="B95" s="85">
        <v>20.07</v>
      </c>
      <c r="C95" s="85" t="s">
        <v>448</v>
      </c>
      <c r="D95" s="85">
        <v>55.07</v>
      </c>
      <c r="E95" s="85">
        <v>1</v>
      </c>
      <c r="F95" s="85">
        <v>29.27</v>
      </c>
      <c r="G95" s="85">
        <v>0</v>
      </c>
      <c r="H95" s="85">
        <v>8.6</v>
      </c>
      <c r="I95" s="85"/>
      <c r="J95" s="85">
        <v>0</v>
      </c>
      <c r="K95"/>
      <c r="L95"/>
      <c r="M95"/>
      <c r="N95"/>
      <c r="O95"/>
      <c r="P95"/>
      <c r="Q95"/>
      <c r="R95"/>
      <c r="S95"/>
    </row>
    <row r="96" spans="1:19">
      <c r="A96" s="85" t="s">
        <v>502</v>
      </c>
      <c r="B96" s="85">
        <v>20.07</v>
      </c>
      <c r="C96" s="85" t="s">
        <v>448</v>
      </c>
      <c r="D96" s="85">
        <v>55.07</v>
      </c>
      <c r="E96" s="85">
        <v>1</v>
      </c>
      <c r="F96" s="85">
        <v>29.27</v>
      </c>
      <c r="G96" s="85">
        <v>0</v>
      </c>
      <c r="H96" s="85">
        <v>8.6</v>
      </c>
      <c r="I96" s="85"/>
      <c r="J96" s="85">
        <v>0</v>
      </c>
      <c r="K96"/>
      <c r="L96"/>
      <c r="M96"/>
      <c r="N96"/>
      <c r="O96"/>
      <c r="P96"/>
      <c r="Q96"/>
      <c r="R96"/>
      <c r="S96"/>
    </row>
    <row r="97" spans="1:19">
      <c r="A97" s="85" t="s">
        <v>452</v>
      </c>
      <c r="B97" s="85">
        <v>32.61</v>
      </c>
      <c r="C97" s="85" t="s">
        <v>448</v>
      </c>
      <c r="D97" s="85">
        <v>109.34</v>
      </c>
      <c r="E97" s="85">
        <v>1</v>
      </c>
      <c r="F97" s="85">
        <v>13.29</v>
      </c>
      <c r="G97" s="85">
        <v>0</v>
      </c>
      <c r="H97" s="85">
        <v>9.6999999999999993</v>
      </c>
      <c r="I97" s="85">
        <v>32.61</v>
      </c>
      <c r="J97" s="85">
        <v>10.76</v>
      </c>
      <c r="K97"/>
      <c r="L97"/>
      <c r="M97"/>
      <c r="N97"/>
      <c r="O97"/>
      <c r="P97"/>
      <c r="Q97"/>
      <c r="R97"/>
      <c r="S97"/>
    </row>
    <row r="98" spans="1:19">
      <c r="A98" s="85" t="s">
        <v>220</v>
      </c>
      <c r="B98" s="85">
        <v>4013.59</v>
      </c>
      <c r="C98" s="85"/>
      <c r="D98" s="85">
        <v>11621.74</v>
      </c>
      <c r="E98" s="85"/>
      <c r="F98" s="85">
        <v>1694.58</v>
      </c>
      <c r="G98" s="85">
        <v>184.21</v>
      </c>
      <c r="H98" s="85">
        <v>10.414999999999999</v>
      </c>
      <c r="I98" s="85">
        <v>16.11</v>
      </c>
      <c r="J98" s="85">
        <v>24.161999999999999</v>
      </c>
      <c r="K98"/>
      <c r="L98"/>
      <c r="M98"/>
      <c r="N98"/>
      <c r="O98"/>
      <c r="P98"/>
      <c r="Q98"/>
      <c r="R98"/>
      <c r="S98"/>
    </row>
    <row r="99" spans="1:19">
      <c r="A99" s="85" t="s">
        <v>516</v>
      </c>
      <c r="B99" s="85">
        <v>3953.39</v>
      </c>
      <c r="C99" s="85"/>
      <c r="D99" s="85">
        <v>11447.42</v>
      </c>
      <c r="E99" s="85"/>
      <c r="F99" s="85">
        <v>1673.4</v>
      </c>
      <c r="G99" s="85">
        <v>184.21</v>
      </c>
      <c r="H99" s="85">
        <v>10.573600000000001</v>
      </c>
      <c r="I99" s="85">
        <v>15.87</v>
      </c>
      <c r="J99" s="85">
        <v>16.407800000000002</v>
      </c>
      <c r="K99"/>
      <c r="L99"/>
      <c r="M99"/>
      <c r="N99"/>
      <c r="O99"/>
      <c r="P99"/>
      <c r="Q99"/>
      <c r="R99"/>
      <c r="S99"/>
    </row>
    <row r="100" spans="1:19">
      <c r="A100" s="85" t="s">
        <v>517</v>
      </c>
      <c r="B100" s="85">
        <v>60.2</v>
      </c>
      <c r="C100" s="85"/>
      <c r="D100" s="85">
        <v>174.32</v>
      </c>
      <c r="E100" s="85"/>
      <c r="F100" s="85">
        <v>21.18</v>
      </c>
      <c r="G100" s="85">
        <v>0</v>
      </c>
      <c r="H100" s="85">
        <v>0</v>
      </c>
      <c r="I100" s="85"/>
      <c r="J100" s="85">
        <v>533.37649999999996</v>
      </c>
      <c r="K100"/>
      <c r="L100"/>
      <c r="M100"/>
      <c r="N100"/>
      <c r="O100"/>
      <c r="P100"/>
      <c r="Q100"/>
      <c r="R100"/>
      <c r="S100"/>
    </row>
    <row r="101" spans="1:19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</row>
    <row r="102" spans="1:19">
      <c r="A102" s="77"/>
      <c r="B102" s="85" t="s">
        <v>316</v>
      </c>
      <c r="C102" s="85" t="s">
        <v>518</v>
      </c>
      <c r="D102" s="85" t="s">
        <v>519</v>
      </c>
      <c r="E102" s="85" t="s">
        <v>520</v>
      </c>
      <c r="F102" s="85" t="s">
        <v>521</v>
      </c>
      <c r="G102" s="85" t="s">
        <v>522</v>
      </c>
      <c r="H102" s="85" t="s">
        <v>523</v>
      </c>
      <c r="I102" s="85" t="s">
        <v>524</v>
      </c>
      <c r="J102"/>
      <c r="K102"/>
      <c r="L102"/>
      <c r="M102"/>
      <c r="N102"/>
      <c r="O102"/>
      <c r="P102"/>
      <c r="Q102"/>
      <c r="R102"/>
      <c r="S102"/>
    </row>
    <row r="103" spans="1:19">
      <c r="A103" s="85" t="s">
        <v>531</v>
      </c>
      <c r="B103" s="85" t="s">
        <v>1076</v>
      </c>
      <c r="C103" s="85">
        <v>0.22</v>
      </c>
      <c r="D103" s="85">
        <v>0.312</v>
      </c>
      <c r="E103" s="85">
        <v>0.32800000000000001</v>
      </c>
      <c r="F103" s="85">
        <v>10.220000000000001</v>
      </c>
      <c r="G103" s="85">
        <v>0</v>
      </c>
      <c r="H103" s="85">
        <v>90</v>
      </c>
      <c r="I103" s="85" t="s">
        <v>528</v>
      </c>
      <c r="J103"/>
      <c r="K103"/>
      <c r="L103"/>
      <c r="M103"/>
      <c r="N103"/>
      <c r="O103"/>
      <c r="P103"/>
      <c r="Q103"/>
      <c r="R103"/>
      <c r="S103"/>
    </row>
    <row r="104" spans="1:19">
      <c r="A104" s="85" t="s">
        <v>532</v>
      </c>
      <c r="B104" s="85" t="s">
        <v>1076</v>
      </c>
      <c r="C104" s="85">
        <v>0.22</v>
      </c>
      <c r="D104" s="85">
        <v>0.312</v>
      </c>
      <c r="E104" s="85">
        <v>0.32800000000000001</v>
      </c>
      <c r="F104" s="85">
        <v>6.13</v>
      </c>
      <c r="G104" s="85">
        <v>270</v>
      </c>
      <c r="H104" s="85">
        <v>90</v>
      </c>
      <c r="I104" s="85" t="s">
        <v>533</v>
      </c>
      <c r="J104"/>
      <c r="K104"/>
      <c r="L104"/>
      <c r="M104"/>
      <c r="N104"/>
      <c r="O104"/>
      <c r="P104"/>
      <c r="Q104"/>
      <c r="R104"/>
      <c r="S104"/>
    </row>
    <row r="105" spans="1:19">
      <c r="A105" s="85" t="s">
        <v>534</v>
      </c>
      <c r="B105" s="85" t="s">
        <v>1076</v>
      </c>
      <c r="C105" s="85">
        <v>0.22</v>
      </c>
      <c r="D105" s="85">
        <v>0.312</v>
      </c>
      <c r="E105" s="85">
        <v>0.32800000000000001</v>
      </c>
      <c r="F105" s="85">
        <v>10.220000000000001</v>
      </c>
      <c r="G105" s="85">
        <v>180</v>
      </c>
      <c r="H105" s="85">
        <v>90</v>
      </c>
      <c r="I105" s="85" t="s">
        <v>535</v>
      </c>
      <c r="J105"/>
      <c r="K105"/>
      <c r="L105"/>
      <c r="M105"/>
      <c r="N105"/>
      <c r="O105"/>
      <c r="P105"/>
      <c r="Q105"/>
      <c r="R105"/>
      <c r="S105"/>
    </row>
    <row r="106" spans="1:19">
      <c r="A106" s="85" t="s">
        <v>530</v>
      </c>
      <c r="B106" s="85" t="s">
        <v>1076</v>
      </c>
      <c r="C106" s="85">
        <v>0.22</v>
      </c>
      <c r="D106" s="85">
        <v>0.312</v>
      </c>
      <c r="E106" s="85">
        <v>0.32800000000000001</v>
      </c>
      <c r="F106" s="85">
        <v>6.13</v>
      </c>
      <c r="G106" s="85">
        <v>90</v>
      </c>
      <c r="H106" s="85">
        <v>90</v>
      </c>
      <c r="I106" s="85" t="s">
        <v>526</v>
      </c>
      <c r="J106"/>
      <c r="K106"/>
      <c r="L106"/>
      <c r="M106"/>
      <c r="N106"/>
      <c r="O106"/>
      <c r="P106"/>
      <c r="Q106"/>
      <c r="R106"/>
      <c r="S106"/>
    </row>
    <row r="107" spans="1:19">
      <c r="A107" s="85" t="s">
        <v>536</v>
      </c>
      <c r="B107" s="85" t="s">
        <v>1077</v>
      </c>
      <c r="C107" s="85">
        <v>0.3</v>
      </c>
      <c r="D107" s="85">
        <v>1.8620000000000001</v>
      </c>
      <c r="E107" s="85">
        <v>3.4009999999999998</v>
      </c>
      <c r="F107" s="85">
        <v>150.51</v>
      </c>
      <c r="G107" s="85">
        <v>270</v>
      </c>
      <c r="H107" s="85">
        <v>180</v>
      </c>
      <c r="I107" s="85"/>
      <c r="J107"/>
      <c r="K107"/>
      <c r="L107"/>
      <c r="M107"/>
      <c r="N107"/>
      <c r="O107"/>
      <c r="P107"/>
      <c r="Q107"/>
      <c r="R107"/>
      <c r="S107"/>
    </row>
    <row r="108" spans="1:19">
      <c r="A108" s="85" t="s">
        <v>578</v>
      </c>
      <c r="B108" s="85" t="s">
        <v>1076</v>
      </c>
      <c r="C108" s="85">
        <v>0.22</v>
      </c>
      <c r="D108" s="85">
        <v>0.312</v>
      </c>
      <c r="E108" s="85">
        <v>0.32800000000000001</v>
      </c>
      <c r="F108" s="85">
        <v>5.0199999999999996</v>
      </c>
      <c r="G108" s="85">
        <v>270</v>
      </c>
      <c r="H108" s="85">
        <v>90</v>
      </c>
      <c r="I108" s="85" t="s">
        <v>533</v>
      </c>
      <c r="J108"/>
      <c r="K108"/>
      <c r="L108"/>
      <c r="M108"/>
      <c r="N108"/>
      <c r="O108"/>
      <c r="P108"/>
      <c r="Q108"/>
      <c r="R108"/>
      <c r="S108"/>
    </row>
    <row r="109" spans="1:19">
      <c r="A109" s="85" t="s">
        <v>576</v>
      </c>
      <c r="B109" s="85" t="s">
        <v>1076</v>
      </c>
      <c r="C109" s="85">
        <v>0.22</v>
      </c>
      <c r="D109" s="85">
        <v>0.312</v>
      </c>
      <c r="E109" s="85">
        <v>0.32800000000000001</v>
      </c>
      <c r="F109" s="85">
        <v>5.0199999999999996</v>
      </c>
      <c r="G109" s="85">
        <v>90</v>
      </c>
      <c r="H109" s="85">
        <v>90</v>
      </c>
      <c r="I109" s="85" t="s">
        <v>526</v>
      </c>
      <c r="J109"/>
      <c r="K109"/>
      <c r="L109"/>
      <c r="M109"/>
      <c r="N109"/>
      <c r="O109"/>
      <c r="P109"/>
      <c r="Q109"/>
      <c r="R109"/>
      <c r="S109"/>
    </row>
    <row r="110" spans="1:19">
      <c r="A110" s="85" t="s">
        <v>577</v>
      </c>
      <c r="B110" s="85" t="s">
        <v>1076</v>
      </c>
      <c r="C110" s="85">
        <v>0.22</v>
      </c>
      <c r="D110" s="85">
        <v>0.312</v>
      </c>
      <c r="E110" s="85">
        <v>0.32800000000000001</v>
      </c>
      <c r="F110" s="85">
        <v>8.36</v>
      </c>
      <c r="G110" s="85">
        <v>0</v>
      </c>
      <c r="H110" s="85">
        <v>90</v>
      </c>
      <c r="I110" s="85" t="s">
        <v>528</v>
      </c>
      <c r="J110"/>
      <c r="K110"/>
      <c r="L110"/>
      <c r="M110"/>
      <c r="N110"/>
      <c r="O110"/>
      <c r="P110"/>
      <c r="Q110"/>
      <c r="R110"/>
      <c r="S110"/>
    </row>
    <row r="111" spans="1:19">
      <c r="A111" s="85" t="s">
        <v>600</v>
      </c>
      <c r="B111" s="85" t="s">
        <v>1076</v>
      </c>
      <c r="C111" s="85">
        <v>0.22</v>
      </c>
      <c r="D111" s="85">
        <v>0.312</v>
      </c>
      <c r="E111" s="85">
        <v>0.32800000000000001</v>
      </c>
      <c r="F111" s="85">
        <v>5.0199999999999996</v>
      </c>
      <c r="G111" s="85">
        <v>270</v>
      </c>
      <c r="H111" s="85">
        <v>90</v>
      </c>
      <c r="I111" s="85" t="s">
        <v>533</v>
      </c>
      <c r="J111"/>
      <c r="K111"/>
      <c r="L111"/>
      <c r="M111"/>
      <c r="N111"/>
      <c r="O111"/>
      <c r="P111"/>
      <c r="Q111"/>
      <c r="R111"/>
      <c r="S111"/>
    </row>
    <row r="112" spans="1:19">
      <c r="A112" s="85" t="s">
        <v>598</v>
      </c>
      <c r="B112" s="85" t="s">
        <v>1076</v>
      </c>
      <c r="C112" s="85">
        <v>0.22</v>
      </c>
      <c r="D112" s="85">
        <v>0.312</v>
      </c>
      <c r="E112" s="85">
        <v>0.32800000000000001</v>
      </c>
      <c r="F112" s="85">
        <v>5.0199999999999996</v>
      </c>
      <c r="G112" s="85">
        <v>90</v>
      </c>
      <c r="H112" s="85">
        <v>90</v>
      </c>
      <c r="I112" s="85" t="s">
        <v>526</v>
      </c>
      <c r="J112"/>
      <c r="K112"/>
      <c r="L112"/>
      <c r="M112"/>
      <c r="N112"/>
      <c r="O112"/>
      <c r="P112"/>
      <c r="Q112"/>
      <c r="R112"/>
      <c r="S112"/>
    </row>
    <row r="113" spans="1:19">
      <c r="A113" s="85" t="s">
        <v>599</v>
      </c>
      <c r="B113" s="85" t="s">
        <v>1076</v>
      </c>
      <c r="C113" s="85">
        <v>0.22</v>
      </c>
      <c r="D113" s="85">
        <v>0.312</v>
      </c>
      <c r="E113" s="85">
        <v>0.32800000000000001</v>
      </c>
      <c r="F113" s="85">
        <v>8.36</v>
      </c>
      <c r="G113" s="85">
        <v>0</v>
      </c>
      <c r="H113" s="85">
        <v>90</v>
      </c>
      <c r="I113" s="85" t="s">
        <v>528</v>
      </c>
      <c r="J113"/>
      <c r="K113"/>
      <c r="L113"/>
      <c r="M113"/>
      <c r="N113"/>
      <c r="O113"/>
      <c r="P113"/>
      <c r="Q113"/>
      <c r="R113"/>
      <c r="S113"/>
    </row>
    <row r="114" spans="1:19">
      <c r="A114" s="85" t="s">
        <v>623</v>
      </c>
      <c r="B114" s="85" t="s">
        <v>1076</v>
      </c>
      <c r="C114" s="85">
        <v>0.22</v>
      </c>
      <c r="D114" s="85">
        <v>0.312</v>
      </c>
      <c r="E114" s="85">
        <v>0.32800000000000001</v>
      </c>
      <c r="F114" s="85">
        <v>5.0199999999999996</v>
      </c>
      <c r="G114" s="85">
        <v>270</v>
      </c>
      <c r="H114" s="85">
        <v>90</v>
      </c>
      <c r="I114" s="85" t="s">
        <v>533</v>
      </c>
      <c r="J114"/>
      <c r="K114"/>
      <c r="L114"/>
      <c r="M114"/>
      <c r="N114"/>
      <c r="O114"/>
      <c r="P114"/>
      <c r="Q114"/>
      <c r="R114"/>
      <c r="S114"/>
    </row>
    <row r="115" spans="1:19">
      <c r="A115" s="85" t="s">
        <v>621</v>
      </c>
      <c r="B115" s="85" t="s">
        <v>1076</v>
      </c>
      <c r="C115" s="85">
        <v>0.22</v>
      </c>
      <c r="D115" s="85">
        <v>0.312</v>
      </c>
      <c r="E115" s="85">
        <v>0.32800000000000001</v>
      </c>
      <c r="F115" s="85">
        <v>5.0199999999999996</v>
      </c>
      <c r="G115" s="85">
        <v>90</v>
      </c>
      <c r="H115" s="85">
        <v>90</v>
      </c>
      <c r="I115" s="85" t="s">
        <v>526</v>
      </c>
      <c r="J115"/>
      <c r="K115"/>
      <c r="L115"/>
      <c r="M115"/>
      <c r="N115"/>
      <c r="O115"/>
      <c r="P115"/>
      <c r="Q115"/>
      <c r="R115"/>
      <c r="S115"/>
    </row>
    <row r="116" spans="1:19">
      <c r="A116" s="85" t="s">
        <v>622</v>
      </c>
      <c r="B116" s="85" t="s">
        <v>1076</v>
      </c>
      <c r="C116" s="85">
        <v>0.22</v>
      </c>
      <c r="D116" s="85">
        <v>0.312</v>
      </c>
      <c r="E116" s="85">
        <v>0.32800000000000001</v>
      </c>
      <c r="F116" s="85">
        <v>8.36</v>
      </c>
      <c r="G116" s="85">
        <v>0</v>
      </c>
      <c r="H116" s="85">
        <v>90</v>
      </c>
      <c r="I116" s="85" t="s">
        <v>528</v>
      </c>
      <c r="J116"/>
      <c r="K116"/>
      <c r="L116"/>
      <c r="M116"/>
      <c r="N116"/>
      <c r="O116"/>
      <c r="P116"/>
      <c r="Q116"/>
      <c r="R116"/>
      <c r="S116"/>
    </row>
    <row r="117" spans="1:19">
      <c r="A117" s="85" t="s">
        <v>624</v>
      </c>
      <c r="B117" s="85" t="s">
        <v>1078</v>
      </c>
      <c r="C117" s="85">
        <v>0.3</v>
      </c>
      <c r="D117" s="85">
        <v>0.26900000000000002</v>
      </c>
      <c r="E117" s="85">
        <v>0.28299999999999997</v>
      </c>
      <c r="F117" s="85">
        <v>125.42</v>
      </c>
      <c r="G117" s="85">
        <v>90</v>
      </c>
      <c r="H117" s="85">
        <v>0</v>
      </c>
      <c r="I117" s="85"/>
      <c r="J117"/>
      <c r="K117"/>
      <c r="L117"/>
      <c r="M117"/>
      <c r="N117"/>
      <c r="O117"/>
      <c r="P117"/>
      <c r="Q117"/>
      <c r="R117"/>
      <c r="S117"/>
    </row>
    <row r="118" spans="1:19">
      <c r="A118" s="85" t="s">
        <v>563</v>
      </c>
      <c r="B118" s="85" t="s">
        <v>1076</v>
      </c>
      <c r="C118" s="85">
        <v>0.22</v>
      </c>
      <c r="D118" s="85">
        <v>0.312</v>
      </c>
      <c r="E118" s="85">
        <v>0.32800000000000001</v>
      </c>
      <c r="F118" s="85">
        <v>6.13</v>
      </c>
      <c r="G118" s="85">
        <v>0</v>
      </c>
      <c r="H118" s="85">
        <v>90</v>
      </c>
      <c r="I118" s="85" t="s">
        <v>528</v>
      </c>
      <c r="J118"/>
      <c r="K118"/>
      <c r="L118"/>
      <c r="M118"/>
      <c r="N118"/>
      <c r="O118"/>
      <c r="P118"/>
      <c r="Q118"/>
      <c r="R118"/>
      <c r="S118"/>
    </row>
    <row r="119" spans="1:19">
      <c r="A119" s="85" t="s">
        <v>564</v>
      </c>
      <c r="B119" s="85" t="s">
        <v>1077</v>
      </c>
      <c r="C119" s="85">
        <v>0.3</v>
      </c>
      <c r="D119" s="85">
        <v>1.8620000000000001</v>
      </c>
      <c r="E119" s="85">
        <v>3.4009999999999998</v>
      </c>
      <c r="F119" s="85">
        <v>15.05</v>
      </c>
      <c r="G119" s="85">
        <v>90</v>
      </c>
      <c r="H119" s="85">
        <v>180</v>
      </c>
      <c r="I119" s="85"/>
      <c r="J119"/>
      <c r="K119"/>
      <c r="L119"/>
      <c r="M119"/>
      <c r="N119"/>
      <c r="O119"/>
      <c r="P119"/>
      <c r="Q119"/>
      <c r="R119"/>
      <c r="S119"/>
    </row>
    <row r="120" spans="1:19">
      <c r="A120" s="85" t="s">
        <v>589</v>
      </c>
      <c r="B120" s="85" t="s">
        <v>1076</v>
      </c>
      <c r="C120" s="85">
        <v>0.22</v>
      </c>
      <c r="D120" s="85">
        <v>0.312</v>
      </c>
      <c r="E120" s="85">
        <v>0.32800000000000001</v>
      </c>
      <c r="F120" s="85">
        <v>5.0199999999999996</v>
      </c>
      <c r="G120" s="85">
        <v>0</v>
      </c>
      <c r="H120" s="85">
        <v>90</v>
      </c>
      <c r="I120" s="85" t="s">
        <v>528</v>
      </c>
      <c r="J120"/>
      <c r="K120"/>
      <c r="L120"/>
      <c r="M120"/>
      <c r="N120"/>
      <c r="O120"/>
      <c r="P120"/>
      <c r="Q120"/>
      <c r="R120"/>
      <c r="S120"/>
    </row>
    <row r="121" spans="1:19">
      <c r="A121" s="85" t="s">
        <v>611</v>
      </c>
      <c r="B121" s="85" t="s">
        <v>1076</v>
      </c>
      <c r="C121" s="85">
        <v>0.22</v>
      </c>
      <c r="D121" s="85">
        <v>0.312</v>
      </c>
      <c r="E121" s="85">
        <v>0.32800000000000001</v>
      </c>
      <c r="F121" s="85">
        <v>5.0199999999999996</v>
      </c>
      <c r="G121" s="85">
        <v>0</v>
      </c>
      <c r="H121" s="85">
        <v>90</v>
      </c>
      <c r="I121" s="85" t="s">
        <v>528</v>
      </c>
      <c r="J121"/>
      <c r="K121"/>
      <c r="L121"/>
      <c r="M121"/>
      <c r="N121"/>
      <c r="O121"/>
      <c r="P121"/>
      <c r="Q121"/>
      <c r="R121"/>
      <c r="S121"/>
    </row>
    <row r="122" spans="1:19">
      <c r="A122" s="85" t="s">
        <v>643</v>
      </c>
      <c r="B122" s="85" t="s">
        <v>1076</v>
      </c>
      <c r="C122" s="85">
        <v>0.22</v>
      </c>
      <c r="D122" s="85">
        <v>0.312</v>
      </c>
      <c r="E122" s="85">
        <v>0.32800000000000001</v>
      </c>
      <c r="F122" s="85">
        <v>5.0199999999999996</v>
      </c>
      <c r="G122" s="85">
        <v>0</v>
      </c>
      <c r="H122" s="85">
        <v>90</v>
      </c>
      <c r="I122" s="85" t="s">
        <v>528</v>
      </c>
      <c r="J122"/>
      <c r="K122"/>
      <c r="L122"/>
      <c r="M122"/>
      <c r="N122"/>
      <c r="O122"/>
      <c r="P122"/>
      <c r="Q122"/>
      <c r="R122"/>
      <c r="S122"/>
    </row>
    <row r="123" spans="1:19">
      <c r="A123" s="85" t="s">
        <v>644</v>
      </c>
      <c r="B123" s="85" t="s">
        <v>1078</v>
      </c>
      <c r="C123" s="85">
        <v>0.3</v>
      </c>
      <c r="D123" s="85">
        <v>0.26900000000000002</v>
      </c>
      <c r="E123" s="85">
        <v>0.28299999999999997</v>
      </c>
      <c r="F123" s="85">
        <v>15.05</v>
      </c>
      <c r="G123" s="85">
        <v>90</v>
      </c>
      <c r="H123" s="85">
        <v>0</v>
      </c>
      <c r="I123" s="85"/>
      <c r="J123"/>
      <c r="K123"/>
      <c r="L123"/>
      <c r="M123"/>
      <c r="N123"/>
      <c r="O123"/>
      <c r="P123"/>
      <c r="Q123"/>
      <c r="R123"/>
      <c r="S123"/>
    </row>
    <row r="124" spans="1:19">
      <c r="A124" s="85" t="s">
        <v>559</v>
      </c>
      <c r="B124" s="85" t="s">
        <v>1076</v>
      </c>
      <c r="C124" s="85">
        <v>0.22</v>
      </c>
      <c r="D124" s="85">
        <v>0.312</v>
      </c>
      <c r="E124" s="85">
        <v>0.32800000000000001</v>
      </c>
      <c r="F124" s="85">
        <v>13.29</v>
      </c>
      <c r="G124" s="85">
        <v>0</v>
      </c>
      <c r="H124" s="85">
        <v>90</v>
      </c>
      <c r="I124" s="85" t="s">
        <v>528</v>
      </c>
      <c r="J124"/>
      <c r="K124"/>
      <c r="L124"/>
      <c r="M124"/>
      <c r="N124"/>
      <c r="O124"/>
      <c r="P124"/>
      <c r="Q124"/>
      <c r="R124"/>
      <c r="S124"/>
    </row>
    <row r="125" spans="1:19">
      <c r="A125" s="85" t="s">
        <v>560</v>
      </c>
      <c r="B125" s="85" t="s">
        <v>1077</v>
      </c>
      <c r="C125" s="85">
        <v>0.3</v>
      </c>
      <c r="D125" s="85">
        <v>1.8620000000000001</v>
      </c>
      <c r="E125" s="85">
        <v>3.4009999999999998</v>
      </c>
      <c r="F125" s="85">
        <v>32.61</v>
      </c>
      <c r="G125" s="85">
        <v>90</v>
      </c>
      <c r="H125" s="85">
        <v>180</v>
      </c>
      <c r="I125" s="85"/>
      <c r="J125"/>
      <c r="K125"/>
      <c r="L125"/>
      <c r="M125"/>
      <c r="N125"/>
      <c r="O125"/>
      <c r="P125"/>
      <c r="Q125"/>
      <c r="R125"/>
      <c r="S125"/>
    </row>
    <row r="126" spans="1:19">
      <c r="A126" s="85" t="s">
        <v>565</v>
      </c>
      <c r="B126" s="85" t="s">
        <v>1076</v>
      </c>
      <c r="C126" s="85">
        <v>0.22</v>
      </c>
      <c r="D126" s="85">
        <v>0.312</v>
      </c>
      <c r="E126" s="85">
        <v>0.32800000000000001</v>
      </c>
      <c r="F126" s="85">
        <v>13.29</v>
      </c>
      <c r="G126" s="85">
        <v>0</v>
      </c>
      <c r="H126" s="85">
        <v>90</v>
      </c>
      <c r="I126" s="85" t="s">
        <v>528</v>
      </c>
      <c r="J126"/>
      <c r="K126"/>
      <c r="L126"/>
      <c r="M126"/>
      <c r="N126"/>
      <c r="O126"/>
      <c r="P126"/>
      <c r="Q126"/>
      <c r="R126"/>
      <c r="S126"/>
    </row>
    <row r="127" spans="1:19">
      <c r="A127" s="85" t="s">
        <v>566</v>
      </c>
      <c r="B127" s="85" t="s">
        <v>1077</v>
      </c>
      <c r="C127" s="85">
        <v>0.3</v>
      </c>
      <c r="D127" s="85">
        <v>1.8620000000000001</v>
      </c>
      <c r="E127" s="85">
        <v>3.4009999999999998</v>
      </c>
      <c r="F127" s="85">
        <v>32.61</v>
      </c>
      <c r="G127" s="85">
        <v>90</v>
      </c>
      <c r="H127" s="85">
        <v>180</v>
      </c>
      <c r="I127" s="85"/>
      <c r="J127"/>
      <c r="K127"/>
      <c r="L127"/>
      <c r="M127"/>
      <c r="N127"/>
      <c r="O127"/>
      <c r="P127"/>
      <c r="Q127"/>
      <c r="R127"/>
      <c r="S127"/>
    </row>
    <row r="128" spans="1:19">
      <c r="A128" s="85" t="s">
        <v>540</v>
      </c>
      <c r="B128" s="85" t="s">
        <v>1076</v>
      </c>
      <c r="C128" s="85">
        <v>0.22</v>
      </c>
      <c r="D128" s="85">
        <v>0.312</v>
      </c>
      <c r="E128" s="85">
        <v>0.32800000000000001</v>
      </c>
      <c r="F128" s="85">
        <v>27.59</v>
      </c>
      <c r="G128" s="85">
        <v>270</v>
      </c>
      <c r="H128" s="85">
        <v>90</v>
      </c>
      <c r="I128" s="85" t="s">
        <v>533</v>
      </c>
      <c r="J128"/>
      <c r="K128"/>
      <c r="L128"/>
      <c r="M128"/>
      <c r="N128"/>
      <c r="O128"/>
      <c r="P128"/>
      <c r="Q128"/>
      <c r="R128"/>
      <c r="S128"/>
    </row>
    <row r="129" spans="1:19">
      <c r="A129" s="85" t="s">
        <v>541</v>
      </c>
      <c r="B129" s="85" t="s">
        <v>1076</v>
      </c>
      <c r="C129" s="85">
        <v>0.22</v>
      </c>
      <c r="D129" s="85">
        <v>0.312</v>
      </c>
      <c r="E129" s="85">
        <v>0.32800000000000001</v>
      </c>
      <c r="F129" s="85">
        <v>66.430000000000007</v>
      </c>
      <c r="G129" s="85">
        <v>180</v>
      </c>
      <c r="H129" s="85">
        <v>90</v>
      </c>
      <c r="I129" s="85" t="s">
        <v>535</v>
      </c>
      <c r="J129"/>
      <c r="K129"/>
      <c r="L129"/>
      <c r="M129"/>
      <c r="N129"/>
      <c r="O129"/>
      <c r="P129"/>
      <c r="Q129"/>
      <c r="R129"/>
      <c r="S129"/>
    </row>
    <row r="130" spans="1:19">
      <c r="A130" s="85" t="s">
        <v>542</v>
      </c>
      <c r="B130" s="85" t="s">
        <v>1077</v>
      </c>
      <c r="C130" s="85">
        <v>0.3</v>
      </c>
      <c r="D130" s="85">
        <v>1.8620000000000001</v>
      </c>
      <c r="E130" s="85">
        <v>3.4009999999999998</v>
      </c>
      <c r="F130" s="85">
        <v>163.06</v>
      </c>
      <c r="G130" s="85">
        <v>90</v>
      </c>
      <c r="H130" s="85">
        <v>180</v>
      </c>
      <c r="I130" s="85"/>
      <c r="J130"/>
      <c r="K130"/>
      <c r="L130"/>
      <c r="M130"/>
      <c r="N130"/>
      <c r="O130"/>
      <c r="P130"/>
      <c r="Q130"/>
      <c r="R130"/>
      <c r="S130"/>
    </row>
    <row r="131" spans="1:19">
      <c r="A131" s="85" t="s">
        <v>567</v>
      </c>
      <c r="B131" s="85" t="s">
        <v>1076</v>
      </c>
      <c r="C131" s="85">
        <v>0.22</v>
      </c>
      <c r="D131" s="85">
        <v>0.312</v>
      </c>
      <c r="E131" s="85">
        <v>0.32800000000000001</v>
      </c>
      <c r="F131" s="85">
        <v>53.14</v>
      </c>
      <c r="G131" s="85">
        <v>0</v>
      </c>
      <c r="H131" s="85">
        <v>90</v>
      </c>
      <c r="I131" s="85" t="s">
        <v>528</v>
      </c>
      <c r="J131"/>
      <c r="K131"/>
      <c r="L131"/>
      <c r="M131"/>
      <c r="N131"/>
      <c r="O131"/>
      <c r="P131"/>
      <c r="Q131"/>
      <c r="R131"/>
      <c r="S131"/>
    </row>
    <row r="132" spans="1:19">
      <c r="A132" s="85" t="s">
        <v>568</v>
      </c>
      <c r="B132" s="85" t="s">
        <v>1077</v>
      </c>
      <c r="C132" s="85">
        <v>0.3</v>
      </c>
      <c r="D132" s="85">
        <v>1.8620000000000001</v>
      </c>
      <c r="E132" s="85">
        <v>3.4009999999999998</v>
      </c>
      <c r="F132" s="85">
        <v>130.44</v>
      </c>
      <c r="G132" s="85">
        <v>90</v>
      </c>
      <c r="H132" s="85">
        <v>180</v>
      </c>
      <c r="I132" s="85"/>
      <c r="J132"/>
      <c r="K132"/>
      <c r="L132"/>
      <c r="M132"/>
      <c r="N132"/>
      <c r="O132"/>
      <c r="P132"/>
      <c r="Q132"/>
      <c r="R132"/>
      <c r="S132"/>
    </row>
    <row r="133" spans="1:19">
      <c r="A133" s="85" t="s">
        <v>569</v>
      </c>
      <c r="B133" s="85" t="s">
        <v>1076</v>
      </c>
      <c r="C133" s="85">
        <v>0.22</v>
      </c>
      <c r="D133" s="85">
        <v>0.312</v>
      </c>
      <c r="E133" s="85">
        <v>0.32800000000000001</v>
      </c>
      <c r="F133" s="85">
        <v>8.18</v>
      </c>
      <c r="G133" s="85">
        <v>0</v>
      </c>
      <c r="H133" s="85">
        <v>90</v>
      </c>
      <c r="I133" s="85" t="s">
        <v>528</v>
      </c>
      <c r="J133"/>
      <c r="K133"/>
      <c r="L133"/>
      <c r="M133"/>
      <c r="N133"/>
      <c r="O133"/>
      <c r="P133"/>
      <c r="Q133"/>
      <c r="R133"/>
      <c r="S133"/>
    </row>
    <row r="134" spans="1:19">
      <c r="A134" s="85" t="s">
        <v>570</v>
      </c>
      <c r="B134" s="85" t="s">
        <v>1076</v>
      </c>
      <c r="C134" s="85">
        <v>0.22</v>
      </c>
      <c r="D134" s="85">
        <v>0.312</v>
      </c>
      <c r="E134" s="85">
        <v>0.32800000000000001</v>
      </c>
      <c r="F134" s="85">
        <v>27.59</v>
      </c>
      <c r="G134" s="85">
        <v>270</v>
      </c>
      <c r="H134" s="85">
        <v>90</v>
      </c>
      <c r="I134" s="85" t="s">
        <v>533</v>
      </c>
      <c r="J134"/>
      <c r="K134"/>
      <c r="L134"/>
      <c r="M134"/>
      <c r="N134"/>
      <c r="O134"/>
      <c r="P134"/>
      <c r="Q134"/>
      <c r="R134"/>
      <c r="S134"/>
    </row>
    <row r="135" spans="1:19">
      <c r="A135" s="85" t="s">
        <v>571</v>
      </c>
      <c r="B135" s="85" t="s">
        <v>1077</v>
      </c>
      <c r="C135" s="85">
        <v>0.3</v>
      </c>
      <c r="D135" s="85">
        <v>1.8620000000000001</v>
      </c>
      <c r="E135" s="85">
        <v>3.4009999999999998</v>
      </c>
      <c r="F135" s="85">
        <v>20.07</v>
      </c>
      <c r="G135" s="85">
        <v>90</v>
      </c>
      <c r="H135" s="85">
        <v>180</v>
      </c>
      <c r="I135" s="85"/>
      <c r="J135"/>
      <c r="K135"/>
      <c r="L135"/>
      <c r="M135"/>
      <c r="N135"/>
      <c r="O135"/>
      <c r="P135"/>
      <c r="Q135"/>
      <c r="R135"/>
      <c r="S135"/>
    </row>
    <row r="136" spans="1:19">
      <c r="A136" s="85" t="s">
        <v>594</v>
      </c>
      <c r="B136" s="85" t="s">
        <v>1076</v>
      </c>
      <c r="C136" s="85">
        <v>0.22</v>
      </c>
      <c r="D136" s="85">
        <v>0.312</v>
      </c>
      <c r="E136" s="85">
        <v>0.32800000000000001</v>
      </c>
      <c r="F136" s="85">
        <v>6.69</v>
      </c>
      <c r="G136" s="85">
        <v>0</v>
      </c>
      <c r="H136" s="85">
        <v>90</v>
      </c>
      <c r="I136" s="85" t="s">
        <v>528</v>
      </c>
      <c r="J136"/>
      <c r="K136"/>
      <c r="L136"/>
      <c r="M136"/>
      <c r="N136"/>
      <c r="O136"/>
      <c r="P136"/>
      <c r="Q136"/>
      <c r="R136"/>
      <c r="S136"/>
    </row>
    <row r="137" spans="1:19">
      <c r="A137" s="85" t="s">
        <v>595</v>
      </c>
      <c r="B137" s="85" t="s">
        <v>1076</v>
      </c>
      <c r="C137" s="85">
        <v>0.22</v>
      </c>
      <c r="D137" s="85">
        <v>0.312</v>
      </c>
      <c r="E137" s="85">
        <v>0.32800000000000001</v>
      </c>
      <c r="F137" s="85">
        <v>22.58</v>
      </c>
      <c r="G137" s="85">
        <v>270</v>
      </c>
      <c r="H137" s="85">
        <v>90</v>
      </c>
      <c r="I137" s="85" t="s">
        <v>533</v>
      </c>
      <c r="J137"/>
      <c r="K137"/>
      <c r="L137"/>
      <c r="M137"/>
      <c r="N137"/>
      <c r="O137"/>
      <c r="P137"/>
      <c r="Q137"/>
      <c r="R137"/>
      <c r="S137"/>
    </row>
    <row r="138" spans="1:19">
      <c r="A138" s="85" t="s">
        <v>616</v>
      </c>
      <c r="B138" s="85" t="s">
        <v>1076</v>
      </c>
      <c r="C138" s="85">
        <v>0.22</v>
      </c>
      <c r="D138" s="85">
        <v>0.312</v>
      </c>
      <c r="E138" s="85">
        <v>0.32800000000000001</v>
      </c>
      <c r="F138" s="85">
        <v>6.69</v>
      </c>
      <c r="G138" s="85">
        <v>0</v>
      </c>
      <c r="H138" s="85">
        <v>90</v>
      </c>
      <c r="I138" s="85" t="s">
        <v>528</v>
      </c>
      <c r="J138"/>
      <c r="K138"/>
      <c r="L138"/>
      <c r="M138"/>
      <c r="N138"/>
      <c r="O138"/>
      <c r="P138"/>
      <c r="Q138"/>
      <c r="R138"/>
      <c r="S138"/>
    </row>
    <row r="139" spans="1:19">
      <c r="A139" s="85" t="s">
        <v>617</v>
      </c>
      <c r="B139" s="85" t="s">
        <v>1076</v>
      </c>
      <c r="C139" s="85">
        <v>0.22</v>
      </c>
      <c r="D139" s="85">
        <v>0.312</v>
      </c>
      <c r="E139" s="85">
        <v>0.32800000000000001</v>
      </c>
      <c r="F139" s="85">
        <v>22.58</v>
      </c>
      <c r="G139" s="85">
        <v>270</v>
      </c>
      <c r="H139" s="85">
        <v>90</v>
      </c>
      <c r="I139" s="85" t="s">
        <v>533</v>
      </c>
      <c r="J139"/>
      <c r="K139"/>
      <c r="L139"/>
      <c r="M139"/>
      <c r="N139"/>
      <c r="O139"/>
      <c r="P139"/>
      <c r="Q139"/>
      <c r="R139"/>
      <c r="S139"/>
    </row>
    <row r="140" spans="1:19">
      <c r="A140" s="85" t="s">
        <v>653</v>
      </c>
      <c r="B140" s="85" t="s">
        <v>1076</v>
      </c>
      <c r="C140" s="85">
        <v>0.22</v>
      </c>
      <c r="D140" s="85">
        <v>0.312</v>
      </c>
      <c r="E140" s="85">
        <v>0.32800000000000001</v>
      </c>
      <c r="F140" s="85">
        <v>6.69</v>
      </c>
      <c r="G140" s="85">
        <v>0</v>
      </c>
      <c r="H140" s="85">
        <v>90</v>
      </c>
      <c r="I140" s="85" t="s">
        <v>528</v>
      </c>
      <c r="J140"/>
      <c r="K140"/>
      <c r="L140"/>
      <c r="M140"/>
      <c r="N140"/>
      <c r="O140"/>
      <c r="P140"/>
      <c r="Q140"/>
      <c r="R140"/>
      <c r="S140"/>
    </row>
    <row r="141" spans="1:19">
      <c r="A141" s="85" t="s">
        <v>654</v>
      </c>
      <c r="B141" s="85" t="s">
        <v>1076</v>
      </c>
      <c r="C141" s="85">
        <v>0.22</v>
      </c>
      <c r="D141" s="85">
        <v>0.312</v>
      </c>
      <c r="E141" s="85">
        <v>0.32800000000000001</v>
      </c>
      <c r="F141" s="85">
        <v>22.58</v>
      </c>
      <c r="G141" s="85">
        <v>270</v>
      </c>
      <c r="H141" s="85">
        <v>90</v>
      </c>
      <c r="I141" s="85" t="s">
        <v>533</v>
      </c>
      <c r="J141"/>
      <c r="K141"/>
      <c r="L141"/>
      <c r="M141"/>
      <c r="N141"/>
      <c r="O141"/>
      <c r="P141"/>
      <c r="Q141"/>
      <c r="R141"/>
      <c r="S141"/>
    </row>
    <row r="142" spans="1:19">
      <c r="A142" s="85" t="s">
        <v>655</v>
      </c>
      <c r="B142" s="85" t="s">
        <v>1078</v>
      </c>
      <c r="C142" s="85">
        <v>0.3</v>
      </c>
      <c r="D142" s="85">
        <v>0.26900000000000002</v>
      </c>
      <c r="E142" s="85">
        <v>0.28299999999999997</v>
      </c>
      <c r="F142" s="85">
        <v>20.07</v>
      </c>
      <c r="G142" s="85">
        <v>90</v>
      </c>
      <c r="H142" s="85">
        <v>0</v>
      </c>
      <c r="I142" s="85"/>
      <c r="J142"/>
      <c r="K142"/>
      <c r="L142"/>
      <c r="M142"/>
      <c r="N142"/>
      <c r="O142"/>
      <c r="P142"/>
      <c r="Q142"/>
      <c r="R142"/>
      <c r="S142"/>
    </row>
    <row r="143" spans="1:19">
      <c r="A143" s="85" t="s">
        <v>572</v>
      </c>
      <c r="B143" s="85" t="s">
        <v>1076</v>
      </c>
      <c r="C143" s="85">
        <v>0.22</v>
      </c>
      <c r="D143" s="85">
        <v>0.312</v>
      </c>
      <c r="E143" s="85">
        <v>0.32800000000000001</v>
      </c>
      <c r="F143" s="85">
        <v>5.1100000000000003</v>
      </c>
      <c r="G143" s="85">
        <v>0</v>
      </c>
      <c r="H143" s="85">
        <v>90</v>
      </c>
      <c r="I143" s="85" t="s">
        <v>528</v>
      </c>
      <c r="J143"/>
      <c r="K143"/>
      <c r="L143"/>
      <c r="M143"/>
      <c r="N143"/>
      <c r="O143"/>
      <c r="P143"/>
      <c r="Q143"/>
      <c r="R143"/>
      <c r="S143"/>
    </row>
    <row r="144" spans="1:19">
      <c r="A144" s="85" t="s">
        <v>573</v>
      </c>
      <c r="B144" s="85" t="s">
        <v>1077</v>
      </c>
      <c r="C144" s="85">
        <v>0.3</v>
      </c>
      <c r="D144" s="85">
        <v>1.8620000000000001</v>
      </c>
      <c r="E144" s="85">
        <v>3.4009999999999998</v>
      </c>
      <c r="F144" s="85">
        <v>12.54</v>
      </c>
      <c r="G144" s="85">
        <v>90</v>
      </c>
      <c r="H144" s="85">
        <v>180</v>
      </c>
      <c r="I144" s="85"/>
      <c r="J144"/>
      <c r="K144"/>
      <c r="L144"/>
      <c r="M144"/>
      <c r="N144"/>
      <c r="O144"/>
      <c r="P144"/>
      <c r="Q144"/>
      <c r="R144"/>
      <c r="S144"/>
    </row>
    <row r="145" spans="1:19">
      <c r="A145" s="85" t="s">
        <v>593</v>
      </c>
      <c r="B145" s="85" t="s">
        <v>1076</v>
      </c>
      <c r="C145" s="85">
        <v>0.22</v>
      </c>
      <c r="D145" s="85">
        <v>0.312</v>
      </c>
      <c r="E145" s="85">
        <v>0.32800000000000001</v>
      </c>
      <c r="F145" s="85">
        <v>4.18</v>
      </c>
      <c r="G145" s="85">
        <v>0</v>
      </c>
      <c r="H145" s="85">
        <v>90</v>
      </c>
      <c r="I145" s="85" t="s">
        <v>528</v>
      </c>
      <c r="J145"/>
      <c r="K145"/>
      <c r="L145"/>
      <c r="M145"/>
      <c r="N145"/>
      <c r="O145"/>
      <c r="P145"/>
      <c r="Q145"/>
      <c r="R145"/>
      <c r="S145"/>
    </row>
    <row r="146" spans="1:19">
      <c r="A146" s="85" t="s">
        <v>615</v>
      </c>
      <c r="B146" s="85" t="s">
        <v>1076</v>
      </c>
      <c r="C146" s="85">
        <v>0.22</v>
      </c>
      <c r="D146" s="85">
        <v>0.312</v>
      </c>
      <c r="E146" s="85">
        <v>0.32800000000000001</v>
      </c>
      <c r="F146" s="85">
        <v>4.18</v>
      </c>
      <c r="G146" s="85">
        <v>0</v>
      </c>
      <c r="H146" s="85">
        <v>90</v>
      </c>
      <c r="I146" s="85" t="s">
        <v>528</v>
      </c>
      <c r="J146"/>
      <c r="K146"/>
      <c r="L146"/>
      <c r="M146"/>
      <c r="N146"/>
      <c r="O146"/>
      <c r="P146"/>
      <c r="Q146"/>
      <c r="R146"/>
      <c r="S146"/>
    </row>
    <row r="147" spans="1:19">
      <c r="A147" s="85" t="s">
        <v>651</v>
      </c>
      <c r="B147" s="85" t="s">
        <v>1076</v>
      </c>
      <c r="C147" s="85">
        <v>0.22</v>
      </c>
      <c r="D147" s="85">
        <v>0.312</v>
      </c>
      <c r="E147" s="85">
        <v>0.32800000000000001</v>
      </c>
      <c r="F147" s="85">
        <v>4.18</v>
      </c>
      <c r="G147" s="85">
        <v>0</v>
      </c>
      <c r="H147" s="85">
        <v>90</v>
      </c>
      <c r="I147" s="85" t="s">
        <v>528</v>
      </c>
      <c r="J147"/>
      <c r="K147"/>
      <c r="L147"/>
      <c r="M147"/>
      <c r="N147"/>
      <c r="O147"/>
      <c r="P147"/>
      <c r="Q147"/>
      <c r="R147"/>
      <c r="S147"/>
    </row>
    <row r="148" spans="1:19">
      <c r="A148" s="85" t="s">
        <v>652</v>
      </c>
      <c r="B148" s="85" t="s">
        <v>1078</v>
      </c>
      <c r="C148" s="85">
        <v>0.3</v>
      </c>
      <c r="D148" s="85">
        <v>0.26900000000000002</v>
      </c>
      <c r="E148" s="85">
        <v>0.28299999999999997</v>
      </c>
      <c r="F148" s="85">
        <v>12.54</v>
      </c>
      <c r="G148" s="85">
        <v>90</v>
      </c>
      <c r="H148" s="85">
        <v>0</v>
      </c>
      <c r="I148" s="85"/>
      <c r="J148"/>
      <c r="K148"/>
      <c r="L148"/>
      <c r="M148"/>
      <c r="N148"/>
      <c r="O148"/>
      <c r="P148"/>
      <c r="Q148"/>
      <c r="R148"/>
      <c r="S148"/>
    </row>
    <row r="149" spans="1:19">
      <c r="A149" s="85" t="s">
        <v>549</v>
      </c>
      <c r="B149" s="85" t="s">
        <v>1076</v>
      </c>
      <c r="C149" s="85">
        <v>0.22</v>
      </c>
      <c r="D149" s="85">
        <v>0.312</v>
      </c>
      <c r="E149" s="85">
        <v>0.32800000000000001</v>
      </c>
      <c r="F149" s="85">
        <v>13.29</v>
      </c>
      <c r="G149" s="85">
        <v>180</v>
      </c>
      <c r="H149" s="85">
        <v>90</v>
      </c>
      <c r="I149" s="85" t="s">
        <v>535</v>
      </c>
      <c r="J149"/>
      <c r="K149"/>
      <c r="L149"/>
      <c r="M149"/>
      <c r="N149"/>
      <c r="O149"/>
      <c r="P149"/>
      <c r="Q149"/>
      <c r="R149"/>
      <c r="S149"/>
    </row>
    <row r="150" spans="1:19">
      <c r="A150" s="85" t="s">
        <v>550</v>
      </c>
      <c r="B150" s="85" t="s">
        <v>1077</v>
      </c>
      <c r="C150" s="85">
        <v>0.3</v>
      </c>
      <c r="D150" s="85">
        <v>1.8620000000000001</v>
      </c>
      <c r="E150" s="85">
        <v>3.4009999999999998</v>
      </c>
      <c r="F150" s="85">
        <v>32.61</v>
      </c>
      <c r="G150" s="85">
        <v>90</v>
      </c>
      <c r="H150" s="85">
        <v>180</v>
      </c>
      <c r="I150" s="85"/>
      <c r="J150"/>
      <c r="K150"/>
      <c r="L150"/>
      <c r="M150"/>
      <c r="N150"/>
      <c r="O150"/>
      <c r="P150"/>
      <c r="Q150"/>
      <c r="R150"/>
      <c r="S150"/>
    </row>
    <row r="151" spans="1:19">
      <c r="A151" s="85" t="s">
        <v>551</v>
      </c>
      <c r="B151" s="85" t="s">
        <v>1076</v>
      </c>
      <c r="C151" s="85">
        <v>0.22</v>
      </c>
      <c r="D151" s="85">
        <v>0.312</v>
      </c>
      <c r="E151" s="85">
        <v>0.32800000000000001</v>
      </c>
      <c r="F151" s="85">
        <v>13.29</v>
      </c>
      <c r="G151" s="85">
        <v>180</v>
      </c>
      <c r="H151" s="85">
        <v>90</v>
      </c>
      <c r="I151" s="85" t="s">
        <v>535</v>
      </c>
      <c r="J151"/>
      <c r="K151"/>
      <c r="L151"/>
      <c r="M151"/>
      <c r="N151"/>
      <c r="O151"/>
      <c r="P151"/>
      <c r="Q151"/>
      <c r="R151"/>
      <c r="S151"/>
    </row>
    <row r="152" spans="1:19">
      <c r="A152" s="85" t="s">
        <v>552</v>
      </c>
      <c r="B152" s="85" t="s">
        <v>1077</v>
      </c>
      <c r="C152" s="85">
        <v>0.3</v>
      </c>
      <c r="D152" s="85">
        <v>1.8620000000000001</v>
      </c>
      <c r="E152" s="85">
        <v>3.4009999999999998</v>
      </c>
      <c r="F152" s="85">
        <v>32.61</v>
      </c>
      <c r="G152" s="85">
        <v>90</v>
      </c>
      <c r="H152" s="85">
        <v>180</v>
      </c>
      <c r="I152" s="85"/>
      <c r="J152"/>
      <c r="K152"/>
      <c r="L152"/>
      <c r="M152"/>
      <c r="N152"/>
      <c r="O152"/>
      <c r="P152"/>
      <c r="Q152"/>
      <c r="R152"/>
      <c r="S152"/>
    </row>
    <row r="153" spans="1:19">
      <c r="A153" s="85" t="s">
        <v>553</v>
      </c>
      <c r="B153" s="85" t="s">
        <v>1076</v>
      </c>
      <c r="C153" s="85">
        <v>0.22</v>
      </c>
      <c r="D153" s="85">
        <v>0.312</v>
      </c>
      <c r="E153" s="85">
        <v>0.32800000000000001</v>
      </c>
      <c r="F153" s="85">
        <v>13.29</v>
      </c>
      <c r="G153" s="85">
        <v>180</v>
      </c>
      <c r="H153" s="85">
        <v>90</v>
      </c>
      <c r="I153" s="85" t="s">
        <v>535</v>
      </c>
      <c r="J153"/>
      <c r="K153"/>
      <c r="L153"/>
      <c r="M153"/>
      <c r="N153"/>
      <c r="O153"/>
      <c r="P153"/>
      <c r="Q153"/>
      <c r="R153"/>
      <c r="S153"/>
    </row>
    <row r="154" spans="1:19">
      <c r="A154" s="85" t="s">
        <v>554</v>
      </c>
      <c r="B154" s="85" t="s">
        <v>1077</v>
      </c>
      <c r="C154" s="85">
        <v>0.3</v>
      </c>
      <c r="D154" s="85">
        <v>1.8620000000000001</v>
      </c>
      <c r="E154" s="85">
        <v>3.4009999999999998</v>
      </c>
      <c r="F154" s="85">
        <v>32.61</v>
      </c>
      <c r="G154" s="85">
        <v>90</v>
      </c>
      <c r="H154" s="85">
        <v>180</v>
      </c>
      <c r="I154" s="85"/>
      <c r="J154"/>
      <c r="K154"/>
      <c r="L154"/>
      <c r="M154"/>
      <c r="N154"/>
      <c r="O154"/>
      <c r="P154"/>
      <c r="Q154"/>
      <c r="R154"/>
      <c r="S154"/>
    </row>
    <row r="155" spans="1:19">
      <c r="A155" s="85" t="s">
        <v>555</v>
      </c>
      <c r="B155" s="85" t="s">
        <v>1076</v>
      </c>
      <c r="C155" s="85">
        <v>0.22</v>
      </c>
      <c r="D155" s="85">
        <v>0.312</v>
      </c>
      <c r="E155" s="85">
        <v>0.32800000000000001</v>
      </c>
      <c r="F155" s="85">
        <v>13.29</v>
      </c>
      <c r="G155" s="85">
        <v>0</v>
      </c>
      <c r="H155" s="85">
        <v>90</v>
      </c>
      <c r="I155" s="85" t="s">
        <v>528</v>
      </c>
      <c r="J155"/>
      <c r="K155"/>
      <c r="L155"/>
      <c r="M155"/>
      <c r="N155"/>
      <c r="O155"/>
      <c r="P155"/>
      <c r="Q155"/>
      <c r="R155"/>
      <c r="S155"/>
    </row>
    <row r="156" spans="1:19">
      <c r="A156" s="85" t="s">
        <v>556</v>
      </c>
      <c r="B156" s="85" t="s">
        <v>1077</v>
      </c>
      <c r="C156" s="85">
        <v>0.3</v>
      </c>
      <c r="D156" s="85">
        <v>1.8620000000000001</v>
      </c>
      <c r="E156" s="85">
        <v>3.4009999999999998</v>
      </c>
      <c r="F156" s="85">
        <v>32.61</v>
      </c>
      <c r="G156" s="85">
        <v>90</v>
      </c>
      <c r="H156" s="85">
        <v>180</v>
      </c>
      <c r="I156" s="85"/>
      <c r="J156"/>
      <c r="K156"/>
      <c r="L156"/>
      <c r="M156"/>
      <c r="N156"/>
      <c r="O156"/>
      <c r="P156"/>
      <c r="Q156"/>
      <c r="R156"/>
      <c r="S156"/>
    </row>
    <row r="157" spans="1:19">
      <c r="A157" s="85" t="s">
        <v>557</v>
      </c>
      <c r="B157" s="85" t="s">
        <v>1076</v>
      </c>
      <c r="C157" s="85">
        <v>0.22</v>
      </c>
      <c r="D157" s="85">
        <v>0.312</v>
      </c>
      <c r="E157" s="85">
        <v>0.32800000000000001</v>
      </c>
      <c r="F157" s="85">
        <v>13.29</v>
      </c>
      <c r="G157" s="85">
        <v>0</v>
      </c>
      <c r="H157" s="85">
        <v>90</v>
      </c>
      <c r="I157" s="85" t="s">
        <v>528</v>
      </c>
      <c r="J157"/>
      <c r="K157"/>
      <c r="L157"/>
      <c r="M157"/>
      <c r="N157"/>
      <c r="O157"/>
      <c r="P157"/>
      <c r="Q157"/>
      <c r="R157"/>
      <c r="S157"/>
    </row>
    <row r="158" spans="1:19">
      <c r="A158" s="85" t="s">
        <v>558</v>
      </c>
      <c r="B158" s="85" t="s">
        <v>1077</v>
      </c>
      <c r="C158" s="85">
        <v>0.3</v>
      </c>
      <c r="D158" s="85">
        <v>1.8620000000000001</v>
      </c>
      <c r="E158" s="85">
        <v>3.4009999999999998</v>
      </c>
      <c r="F158" s="85">
        <v>32.61</v>
      </c>
      <c r="G158" s="85">
        <v>90</v>
      </c>
      <c r="H158" s="85">
        <v>180</v>
      </c>
      <c r="I158" s="85"/>
      <c r="J158"/>
      <c r="K158"/>
      <c r="L158"/>
      <c r="M158"/>
      <c r="N158"/>
      <c r="O158"/>
      <c r="P158"/>
      <c r="Q158"/>
      <c r="R158"/>
      <c r="S158"/>
    </row>
    <row r="159" spans="1:19">
      <c r="A159" s="85" t="s">
        <v>581</v>
      </c>
      <c r="B159" s="85" t="s">
        <v>1076</v>
      </c>
      <c r="C159" s="85">
        <v>0.22</v>
      </c>
      <c r="D159" s="85">
        <v>0.312</v>
      </c>
      <c r="E159" s="85">
        <v>0.32800000000000001</v>
      </c>
      <c r="F159" s="85">
        <v>22.58</v>
      </c>
      <c r="G159" s="85">
        <v>270</v>
      </c>
      <c r="H159" s="85">
        <v>90</v>
      </c>
      <c r="I159" s="85" t="s">
        <v>533</v>
      </c>
      <c r="J159"/>
      <c r="K159"/>
      <c r="L159"/>
      <c r="M159"/>
      <c r="N159"/>
      <c r="O159"/>
      <c r="P159"/>
      <c r="Q159"/>
      <c r="R159"/>
      <c r="S159"/>
    </row>
    <row r="160" spans="1:19">
      <c r="A160" s="85" t="s">
        <v>582</v>
      </c>
      <c r="B160" s="85" t="s">
        <v>1076</v>
      </c>
      <c r="C160" s="85">
        <v>0.22</v>
      </c>
      <c r="D160" s="85">
        <v>0.312</v>
      </c>
      <c r="E160" s="85">
        <v>0.32800000000000001</v>
      </c>
      <c r="F160" s="85">
        <v>10.87</v>
      </c>
      <c r="G160" s="85">
        <v>180</v>
      </c>
      <c r="H160" s="85">
        <v>90</v>
      </c>
      <c r="I160" s="85" t="s">
        <v>535</v>
      </c>
      <c r="J160"/>
      <c r="K160"/>
      <c r="L160"/>
      <c r="M160"/>
      <c r="N160"/>
      <c r="O160"/>
      <c r="P160"/>
      <c r="Q160"/>
      <c r="R160"/>
      <c r="S160"/>
    </row>
    <row r="161" spans="1:19">
      <c r="A161" s="85" t="s">
        <v>583</v>
      </c>
      <c r="B161" s="85" t="s">
        <v>1076</v>
      </c>
      <c r="C161" s="85">
        <v>0.22</v>
      </c>
      <c r="D161" s="85">
        <v>0.312</v>
      </c>
      <c r="E161" s="85">
        <v>0.32800000000000001</v>
      </c>
      <c r="F161" s="85">
        <v>43.48</v>
      </c>
      <c r="G161" s="85">
        <v>180</v>
      </c>
      <c r="H161" s="85">
        <v>90</v>
      </c>
      <c r="I161" s="85" t="s">
        <v>535</v>
      </c>
      <c r="J161"/>
      <c r="K161"/>
      <c r="L161"/>
      <c r="M161"/>
      <c r="N161"/>
      <c r="O161"/>
      <c r="P161"/>
      <c r="Q161"/>
      <c r="R161"/>
      <c r="S161"/>
    </row>
    <row r="162" spans="1:19">
      <c r="A162" s="85" t="s">
        <v>584</v>
      </c>
      <c r="B162" s="85" t="s">
        <v>1076</v>
      </c>
      <c r="C162" s="85">
        <v>0.22</v>
      </c>
      <c r="D162" s="85">
        <v>0.312</v>
      </c>
      <c r="E162" s="85">
        <v>0.32800000000000001</v>
      </c>
      <c r="F162" s="85">
        <v>35.119999999999997</v>
      </c>
      <c r="G162" s="85">
        <v>180</v>
      </c>
      <c r="H162" s="85">
        <v>90</v>
      </c>
      <c r="I162" s="85" t="s">
        <v>535</v>
      </c>
      <c r="J162"/>
      <c r="K162"/>
      <c r="L162"/>
      <c r="M162"/>
      <c r="N162"/>
      <c r="O162"/>
      <c r="P162"/>
      <c r="Q162"/>
      <c r="R162"/>
      <c r="S162"/>
    </row>
    <row r="163" spans="1:19">
      <c r="A163" s="85" t="s">
        <v>585</v>
      </c>
      <c r="B163" s="85" t="s">
        <v>1076</v>
      </c>
      <c r="C163" s="85">
        <v>0.22</v>
      </c>
      <c r="D163" s="85">
        <v>0.312</v>
      </c>
      <c r="E163" s="85">
        <v>0.32800000000000001</v>
      </c>
      <c r="F163" s="85">
        <v>43.48</v>
      </c>
      <c r="G163" s="85">
        <v>180</v>
      </c>
      <c r="H163" s="85">
        <v>90</v>
      </c>
      <c r="I163" s="85" t="s">
        <v>535</v>
      </c>
      <c r="J163"/>
      <c r="K163"/>
      <c r="L163"/>
      <c r="M163"/>
      <c r="N163"/>
      <c r="O163"/>
      <c r="P163"/>
      <c r="Q163"/>
      <c r="R163"/>
      <c r="S163"/>
    </row>
    <row r="164" spans="1:19">
      <c r="A164" s="85" t="s">
        <v>586</v>
      </c>
      <c r="B164" s="85" t="s">
        <v>1076</v>
      </c>
      <c r="C164" s="85">
        <v>0.22</v>
      </c>
      <c r="D164" s="85">
        <v>0.312</v>
      </c>
      <c r="E164" s="85">
        <v>0.32800000000000001</v>
      </c>
      <c r="F164" s="85">
        <v>10.87</v>
      </c>
      <c r="G164" s="85">
        <v>180</v>
      </c>
      <c r="H164" s="85">
        <v>90</v>
      </c>
      <c r="I164" s="85" t="s">
        <v>535</v>
      </c>
      <c r="J164"/>
      <c r="K164"/>
      <c r="L164"/>
      <c r="M164"/>
      <c r="N164"/>
      <c r="O164"/>
      <c r="P164"/>
      <c r="Q164"/>
      <c r="R164"/>
      <c r="S164"/>
    </row>
    <row r="165" spans="1:19">
      <c r="A165" s="85" t="s">
        <v>587</v>
      </c>
      <c r="B165" s="85" t="s">
        <v>1076</v>
      </c>
      <c r="C165" s="85">
        <v>0.22</v>
      </c>
      <c r="D165" s="85">
        <v>0.312</v>
      </c>
      <c r="E165" s="85">
        <v>0.32800000000000001</v>
      </c>
      <c r="F165" s="85">
        <v>10.87</v>
      </c>
      <c r="G165" s="85">
        <v>0</v>
      </c>
      <c r="H165" s="85">
        <v>90</v>
      </c>
      <c r="I165" s="85" t="s">
        <v>528</v>
      </c>
      <c r="J165"/>
      <c r="K165"/>
      <c r="L165"/>
      <c r="M165"/>
      <c r="N165"/>
      <c r="O165"/>
      <c r="P165"/>
      <c r="Q165"/>
      <c r="R165"/>
      <c r="S165"/>
    </row>
    <row r="166" spans="1:19">
      <c r="A166" s="85" t="s">
        <v>588</v>
      </c>
      <c r="B166" s="85" t="s">
        <v>1076</v>
      </c>
      <c r="C166" s="85">
        <v>0.22</v>
      </c>
      <c r="D166" s="85">
        <v>0.312</v>
      </c>
      <c r="E166" s="85">
        <v>0.32800000000000001</v>
      </c>
      <c r="F166" s="85">
        <v>43.48</v>
      </c>
      <c r="G166" s="85">
        <v>0</v>
      </c>
      <c r="H166" s="85">
        <v>90</v>
      </c>
      <c r="I166" s="85" t="s">
        <v>528</v>
      </c>
      <c r="J166"/>
      <c r="K166"/>
      <c r="L166"/>
      <c r="M166"/>
      <c r="N166"/>
      <c r="O166"/>
      <c r="P166"/>
      <c r="Q166"/>
      <c r="R166"/>
      <c r="S166"/>
    </row>
    <row r="167" spans="1:19">
      <c r="A167" s="85" t="s">
        <v>590</v>
      </c>
      <c r="B167" s="85" t="s">
        <v>1076</v>
      </c>
      <c r="C167" s="85">
        <v>0.22</v>
      </c>
      <c r="D167" s="85">
        <v>0.312</v>
      </c>
      <c r="E167" s="85">
        <v>0.32800000000000001</v>
      </c>
      <c r="F167" s="85">
        <v>10.87</v>
      </c>
      <c r="G167" s="85">
        <v>0</v>
      </c>
      <c r="H167" s="85">
        <v>90</v>
      </c>
      <c r="I167" s="85" t="s">
        <v>528</v>
      </c>
      <c r="J167"/>
      <c r="K167"/>
      <c r="L167"/>
      <c r="M167"/>
      <c r="N167"/>
      <c r="O167"/>
      <c r="P167"/>
      <c r="Q167"/>
      <c r="R167"/>
      <c r="S167"/>
    </row>
    <row r="168" spans="1:19">
      <c r="A168" s="85" t="s">
        <v>591</v>
      </c>
      <c r="B168" s="85" t="s">
        <v>1076</v>
      </c>
      <c r="C168" s="85">
        <v>0.22</v>
      </c>
      <c r="D168" s="85">
        <v>0.312</v>
      </c>
      <c r="E168" s="85">
        <v>0.32800000000000001</v>
      </c>
      <c r="F168" s="85">
        <v>43.48</v>
      </c>
      <c r="G168" s="85">
        <v>0</v>
      </c>
      <c r="H168" s="85">
        <v>90</v>
      </c>
      <c r="I168" s="85" t="s">
        <v>528</v>
      </c>
      <c r="J168"/>
      <c r="K168"/>
      <c r="L168"/>
      <c r="M168"/>
      <c r="N168"/>
      <c r="O168"/>
      <c r="P168"/>
      <c r="Q168"/>
      <c r="R168"/>
      <c r="S168"/>
    </row>
    <row r="169" spans="1:19">
      <c r="A169" s="85" t="s">
        <v>592</v>
      </c>
      <c r="B169" s="85" t="s">
        <v>1076</v>
      </c>
      <c r="C169" s="85">
        <v>0.22</v>
      </c>
      <c r="D169" s="85">
        <v>0.312</v>
      </c>
      <c r="E169" s="85">
        <v>0.32800000000000001</v>
      </c>
      <c r="F169" s="85">
        <v>10.87</v>
      </c>
      <c r="G169" s="85">
        <v>0</v>
      </c>
      <c r="H169" s="85">
        <v>90</v>
      </c>
      <c r="I169" s="85" t="s">
        <v>528</v>
      </c>
      <c r="J169"/>
      <c r="K169"/>
      <c r="L169"/>
      <c r="M169"/>
      <c r="N169"/>
      <c r="O169"/>
      <c r="P169"/>
      <c r="Q169"/>
      <c r="R169"/>
      <c r="S169"/>
    </row>
    <row r="170" spans="1:19">
      <c r="A170" s="85" t="s">
        <v>603</v>
      </c>
      <c r="B170" s="85" t="s">
        <v>1076</v>
      </c>
      <c r="C170" s="85">
        <v>0.22</v>
      </c>
      <c r="D170" s="85">
        <v>0.312</v>
      </c>
      <c r="E170" s="85">
        <v>0.32800000000000001</v>
      </c>
      <c r="F170" s="85">
        <v>22.58</v>
      </c>
      <c r="G170" s="85">
        <v>270</v>
      </c>
      <c r="H170" s="85">
        <v>90</v>
      </c>
      <c r="I170" s="85" t="s">
        <v>533</v>
      </c>
      <c r="J170"/>
      <c r="K170"/>
      <c r="L170"/>
      <c r="M170"/>
      <c r="N170"/>
      <c r="O170"/>
      <c r="P170"/>
      <c r="Q170"/>
      <c r="R170"/>
      <c r="S170"/>
    </row>
    <row r="171" spans="1:19">
      <c r="A171" s="85" t="s">
        <v>604</v>
      </c>
      <c r="B171" s="85" t="s">
        <v>1076</v>
      </c>
      <c r="C171" s="85">
        <v>0.22</v>
      </c>
      <c r="D171" s="85">
        <v>0.312</v>
      </c>
      <c r="E171" s="85">
        <v>0.32800000000000001</v>
      </c>
      <c r="F171" s="85">
        <v>10.87</v>
      </c>
      <c r="G171" s="85">
        <v>180</v>
      </c>
      <c r="H171" s="85">
        <v>90</v>
      </c>
      <c r="I171" s="85" t="s">
        <v>535</v>
      </c>
      <c r="J171"/>
      <c r="K171"/>
      <c r="L171"/>
      <c r="M171"/>
      <c r="N171"/>
      <c r="O171"/>
      <c r="P171"/>
      <c r="Q171"/>
      <c r="R171"/>
      <c r="S171"/>
    </row>
    <row r="172" spans="1:19">
      <c r="A172" s="85" t="s">
        <v>605</v>
      </c>
      <c r="B172" s="85" t="s">
        <v>1076</v>
      </c>
      <c r="C172" s="85">
        <v>0.22</v>
      </c>
      <c r="D172" s="85">
        <v>0.312</v>
      </c>
      <c r="E172" s="85">
        <v>0.32800000000000001</v>
      </c>
      <c r="F172" s="85">
        <v>43.48</v>
      </c>
      <c r="G172" s="85">
        <v>180</v>
      </c>
      <c r="H172" s="85">
        <v>90</v>
      </c>
      <c r="I172" s="85" t="s">
        <v>535</v>
      </c>
      <c r="J172"/>
      <c r="K172"/>
      <c r="L172"/>
      <c r="M172"/>
      <c r="N172"/>
      <c r="O172"/>
      <c r="P172"/>
      <c r="Q172"/>
      <c r="R172"/>
      <c r="S172"/>
    </row>
    <row r="173" spans="1:19">
      <c r="A173" s="85" t="s">
        <v>606</v>
      </c>
      <c r="B173" s="85" t="s">
        <v>1076</v>
      </c>
      <c r="C173" s="85">
        <v>0.22</v>
      </c>
      <c r="D173" s="85">
        <v>0.312</v>
      </c>
      <c r="E173" s="85">
        <v>0.32800000000000001</v>
      </c>
      <c r="F173" s="85">
        <v>35.119999999999997</v>
      </c>
      <c r="G173" s="85">
        <v>180</v>
      </c>
      <c r="H173" s="85">
        <v>90</v>
      </c>
      <c r="I173" s="85" t="s">
        <v>535</v>
      </c>
      <c r="J173"/>
      <c r="K173"/>
      <c r="L173"/>
      <c r="M173"/>
      <c r="N173"/>
      <c r="O173"/>
      <c r="P173"/>
      <c r="Q173"/>
      <c r="R173"/>
      <c r="S173"/>
    </row>
    <row r="174" spans="1:19">
      <c r="A174" s="85" t="s">
        <v>607</v>
      </c>
      <c r="B174" s="85" t="s">
        <v>1076</v>
      </c>
      <c r="C174" s="85">
        <v>0.22</v>
      </c>
      <c r="D174" s="85">
        <v>0.312</v>
      </c>
      <c r="E174" s="85">
        <v>0.32800000000000001</v>
      </c>
      <c r="F174" s="85">
        <v>43.48</v>
      </c>
      <c r="G174" s="85">
        <v>180</v>
      </c>
      <c r="H174" s="85">
        <v>90</v>
      </c>
      <c r="I174" s="85" t="s">
        <v>535</v>
      </c>
      <c r="J174"/>
      <c r="K174"/>
      <c r="L174"/>
      <c r="M174"/>
      <c r="N174"/>
      <c r="O174"/>
      <c r="P174"/>
      <c r="Q174"/>
      <c r="R174"/>
      <c r="S174"/>
    </row>
    <row r="175" spans="1:19">
      <c r="A175" s="85" t="s">
        <v>608</v>
      </c>
      <c r="B175" s="85" t="s">
        <v>1076</v>
      </c>
      <c r="C175" s="85">
        <v>0.22</v>
      </c>
      <c r="D175" s="85">
        <v>0.312</v>
      </c>
      <c r="E175" s="85">
        <v>0.32800000000000001</v>
      </c>
      <c r="F175" s="85">
        <v>10.87</v>
      </c>
      <c r="G175" s="85">
        <v>180</v>
      </c>
      <c r="H175" s="85">
        <v>90</v>
      </c>
      <c r="I175" s="85" t="s">
        <v>535</v>
      </c>
      <c r="J175"/>
      <c r="K175"/>
      <c r="L175"/>
      <c r="M175"/>
      <c r="N175"/>
      <c r="O175"/>
      <c r="P175"/>
      <c r="Q175"/>
      <c r="R175"/>
      <c r="S175"/>
    </row>
    <row r="176" spans="1:19">
      <c r="A176" s="85" t="s">
        <v>609</v>
      </c>
      <c r="B176" s="85" t="s">
        <v>1076</v>
      </c>
      <c r="C176" s="85">
        <v>0.22</v>
      </c>
      <c r="D176" s="85">
        <v>0.312</v>
      </c>
      <c r="E176" s="85">
        <v>0.32800000000000001</v>
      </c>
      <c r="F176" s="85">
        <v>10.87</v>
      </c>
      <c r="G176" s="85">
        <v>0</v>
      </c>
      <c r="H176" s="85">
        <v>90</v>
      </c>
      <c r="I176" s="85" t="s">
        <v>528</v>
      </c>
      <c r="J176"/>
      <c r="K176"/>
      <c r="L176"/>
      <c r="M176"/>
      <c r="N176"/>
      <c r="O176"/>
      <c r="P176"/>
      <c r="Q176"/>
      <c r="R176"/>
      <c r="S176"/>
    </row>
    <row r="177" spans="1:19">
      <c r="A177" s="85" t="s">
        <v>610</v>
      </c>
      <c r="B177" s="85" t="s">
        <v>1076</v>
      </c>
      <c r="C177" s="85">
        <v>0.22</v>
      </c>
      <c r="D177" s="85">
        <v>0.312</v>
      </c>
      <c r="E177" s="85">
        <v>0.32800000000000001</v>
      </c>
      <c r="F177" s="85">
        <v>43.48</v>
      </c>
      <c r="G177" s="85">
        <v>0</v>
      </c>
      <c r="H177" s="85">
        <v>90</v>
      </c>
      <c r="I177" s="85" t="s">
        <v>528</v>
      </c>
      <c r="J177"/>
      <c r="K177"/>
      <c r="L177"/>
      <c r="M177"/>
      <c r="N177"/>
      <c r="O177"/>
      <c r="P177"/>
      <c r="Q177"/>
      <c r="R177"/>
      <c r="S177"/>
    </row>
    <row r="178" spans="1:19">
      <c r="A178" s="85" t="s">
        <v>612</v>
      </c>
      <c r="B178" s="85" t="s">
        <v>1076</v>
      </c>
      <c r="C178" s="85">
        <v>0.22</v>
      </c>
      <c r="D178" s="85">
        <v>0.312</v>
      </c>
      <c r="E178" s="85">
        <v>0.32800000000000001</v>
      </c>
      <c r="F178" s="85">
        <v>10.87</v>
      </c>
      <c r="G178" s="85">
        <v>0</v>
      </c>
      <c r="H178" s="85">
        <v>90</v>
      </c>
      <c r="I178" s="85" t="s">
        <v>528</v>
      </c>
      <c r="J178"/>
      <c r="K178"/>
      <c r="L178"/>
      <c r="M178"/>
      <c r="N178"/>
      <c r="O178"/>
      <c r="P178"/>
      <c r="Q178"/>
      <c r="R178"/>
      <c r="S178"/>
    </row>
    <row r="179" spans="1:19">
      <c r="A179" s="85" t="s">
        <v>613</v>
      </c>
      <c r="B179" s="85" t="s">
        <v>1076</v>
      </c>
      <c r="C179" s="85">
        <v>0.22</v>
      </c>
      <c r="D179" s="85">
        <v>0.312</v>
      </c>
      <c r="E179" s="85">
        <v>0.32800000000000001</v>
      </c>
      <c r="F179" s="85">
        <v>43.48</v>
      </c>
      <c r="G179" s="85">
        <v>0</v>
      </c>
      <c r="H179" s="85">
        <v>90</v>
      </c>
      <c r="I179" s="85" t="s">
        <v>528</v>
      </c>
      <c r="J179"/>
      <c r="K179"/>
      <c r="L179"/>
      <c r="M179"/>
      <c r="N179"/>
      <c r="O179"/>
      <c r="P179"/>
      <c r="Q179"/>
      <c r="R179"/>
      <c r="S179"/>
    </row>
    <row r="180" spans="1:19">
      <c r="A180" s="85" t="s">
        <v>614</v>
      </c>
      <c r="B180" s="85" t="s">
        <v>1076</v>
      </c>
      <c r="C180" s="85">
        <v>0.22</v>
      </c>
      <c r="D180" s="85">
        <v>0.312</v>
      </c>
      <c r="E180" s="85">
        <v>0.32800000000000001</v>
      </c>
      <c r="F180" s="85">
        <v>10.87</v>
      </c>
      <c r="G180" s="85">
        <v>0</v>
      </c>
      <c r="H180" s="85">
        <v>90</v>
      </c>
      <c r="I180" s="85" t="s">
        <v>528</v>
      </c>
      <c r="J180"/>
      <c r="K180"/>
      <c r="L180"/>
      <c r="M180"/>
      <c r="N180"/>
      <c r="O180"/>
      <c r="P180"/>
      <c r="Q180"/>
      <c r="R180"/>
      <c r="S180"/>
    </row>
    <row r="181" spans="1:19">
      <c r="A181" s="85" t="s">
        <v>628</v>
      </c>
      <c r="B181" s="85" t="s">
        <v>1076</v>
      </c>
      <c r="C181" s="85">
        <v>0.22</v>
      </c>
      <c r="D181" s="85">
        <v>0.312</v>
      </c>
      <c r="E181" s="85">
        <v>0.32800000000000001</v>
      </c>
      <c r="F181" s="85">
        <v>22.58</v>
      </c>
      <c r="G181" s="85">
        <v>270</v>
      </c>
      <c r="H181" s="85">
        <v>90</v>
      </c>
      <c r="I181" s="85" t="s">
        <v>533</v>
      </c>
      <c r="J181"/>
      <c r="K181"/>
      <c r="L181"/>
      <c r="M181"/>
      <c r="N181"/>
      <c r="O181"/>
      <c r="P181"/>
      <c r="Q181"/>
      <c r="R181"/>
      <c r="S181"/>
    </row>
    <row r="182" spans="1:19">
      <c r="A182" s="85" t="s">
        <v>629</v>
      </c>
      <c r="B182" s="85" t="s">
        <v>1076</v>
      </c>
      <c r="C182" s="85">
        <v>0.22</v>
      </c>
      <c r="D182" s="85">
        <v>0.312</v>
      </c>
      <c r="E182" s="85">
        <v>0.32800000000000001</v>
      </c>
      <c r="F182" s="85">
        <v>10.87</v>
      </c>
      <c r="G182" s="85">
        <v>180</v>
      </c>
      <c r="H182" s="85">
        <v>90</v>
      </c>
      <c r="I182" s="85" t="s">
        <v>535</v>
      </c>
      <c r="J182"/>
      <c r="K182"/>
      <c r="L182"/>
      <c r="M182"/>
      <c r="N182"/>
      <c r="O182"/>
      <c r="P182"/>
      <c r="Q182"/>
      <c r="R182"/>
      <c r="S182"/>
    </row>
    <row r="183" spans="1:19">
      <c r="A183" s="85" t="s">
        <v>630</v>
      </c>
      <c r="B183" s="85" t="s">
        <v>1078</v>
      </c>
      <c r="C183" s="85">
        <v>0.3</v>
      </c>
      <c r="D183" s="85">
        <v>0.26900000000000002</v>
      </c>
      <c r="E183" s="85">
        <v>0.28299999999999997</v>
      </c>
      <c r="F183" s="85">
        <v>32.61</v>
      </c>
      <c r="G183" s="85">
        <v>90</v>
      </c>
      <c r="H183" s="85">
        <v>0</v>
      </c>
      <c r="I183" s="85"/>
      <c r="J183"/>
      <c r="K183"/>
      <c r="L183"/>
      <c r="M183"/>
      <c r="N183"/>
      <c r="O183"/>
      <c r="P183"/>
      <c r="Q183"/>
      <c r="R183"/>
      <c r="S183"/>
    </row>
    <row r="184" spans="1:19">
      <c r="A184" s="85" t="s">
        <v>631</v>
      </c>
      <c r="B184" s="85" t="s">
        <v>1076</v>
      </c>
      <c r="C184" s="85">
        <v>0.22</v>
      </c>
      <c r="D184" s="85">
        <v>0.312</v>
      </c>
      <c r="E184" s="85">
        <v>0.32800000000000001</v>
      </c>
      <c r="F184" s="85">
        <v>43.48</v>
      </c>
      <c r="G184" s="85">
        <v>180</v>
      </c>
      <c r="H184" s="85">
        <v>90</v>
      </c>
      <c r="I184" s="85" t="s">
        <v>535</v>
      </c>
      <c r="J184"/>
      <c r="K184"/>
      <c r="L184"/>
      <c r="M184"/>
      <c r="N184"/>
      <c r="O184"/>
      <c r="P184"/>
      <c r="Q184"/>
      <c r="R184"/>
      <c r="S184"/>
    </row>
    <row r="185" spans="1:19">
      <c r="A185" s="85" t="s">
        <v>632</v>
      </c>
      <c r="B185" s="85" t="s">
        <v>1078</v>
      </c>
      <c r="C185" s="85">
        <v>0.3</v>
      </c>
      <c r="D185" s="85">
        <v>0.26900000000000002</v>
      </c>
      <c r="E185" s="85">
        <v>0.28299999999999997</v>
      </c>
      <c r="F185" s="85">
        <v>130.44999999999999</v>
      </c>
      <c r="G185" s="85">
        <v>90</v>
      </c>
      <c r="H185" s="85">
        <v>0</v>
      </c>
      <c r="I185" s="85"/>
      <c r="J185"/>
      <c r="K185"/>
      <c r="L185"/>
      <c r="M185"/>
      <c r="N185"/>
      <c r="O185"/>
      <c r="P185"/>
      <c r="Q185"/>
      <c r="R185"/>
      <c r="S185"/>
    </row>
    <row r="186" spans="1:19">
      <c r="A186" s="85" t="s">
        <v>633</v>
      </c>
      <c r="B186" s="85" t="s">
        <v>1076</v>
      </c>
      <c r="C186" s="85">
        <v>0.22</v>
      </c>
      <c r="D186" s="85">
        <v>0.312</v>
      </c>
      <c r="E186" s="85">
        <v>0.32800000000000001</v>
      </c>
      <c r="F186" s="85">
        <v>35.119999999999997</v>
      </c>
      <c r="G186" s="85">
        <v>180</v>
      </c>
      <c r="H186" s="85">
        <v>90</v>
      </c>
      <c r="I186" s="85" t="s">
        <v>535</v>
      </c>
      <c r="J186"/>
      <c r="K186"/>
      <c r="L186"/>
      <c r="M186"/>
      <c r="N186"/>
      <c r="O186"/>
      <c r="P186"/>
      <c r="Q186"/>
      <c r="R186"/>
      <c r="S186"/>
    </row>
    <row r="187" spans="1:19">
      <c r="A187" s="85" t="s">
        <v>634</v>
      </c>
      <c r="B187" s="85" t="s">
        <v>1078</v>
      </c>
      <c r="C187" s="85">
        <v>0.3</v>
      </c>
      <c r="D187" s="85">
        <v>0.26900000000000002</v>
      </c>
      <c r="E187" s="85">
        <v>0.28299999999999997</v>
      </c>
      <c r="F187" s="85">
        <v>105.36</v>
      </c>
      <c r="G187" s="85">
        <v>90</v>
      </c>
      <c r="H187" s="85">
        <v>0</v>
      </c>
      <c r="I187" s="85"/>
      <c r="J187"/>
      <c r="K187"/>
      <c r="L187"/>
      <c r="M187"/>
      <c r="N187"/>
      <c r="O187"/>
      <c r="P187"/>
      <c r="Q187"/>
      <c r="R187"/>
      <c r="S187"/>
    </row>
    <row r="188" spans="1:19">
      <c r="A188" s="85" t="s">
        <v>635</v>
      </c>
      <c r="B188" s="85" t="s">
        <v>1076</v>
      </c>
      <c r="C188" s="85">
        <v>0.22</v>
      </c>
      <c r="D188" s="85">
        <v>0.312</v>
      </c>
      <c r="E188" s="85">
        <v>0.32800000000000001</v>
      </c>
      <c r="F188" s="85">
        <v>43.48</v>
      </c>
      <c r="G188" s="85">
        <v>180</v>
      </c>
      <c r="H188" s="85">
        <v>90</v>
      </c>
      <c r="I188" s="85" t="s">
        <v>535</v>
      </c>
      <c r="J188"/>
      <c r="K188"/>
      <c r="L188"/>
      <c r="M188"/>
      <c r="N188"/>
      <c r="O188"/>
      <c r="P188"/>
      <c r="Q188"/>
      <c r="R188"/>
      <c r="S188"/>
    </row>
    <row r="189" spans="1:19">
      <c r="A189" s="85" t="s">
        <v>636</v>
      </c>
      <c r="B189" s="85" t="s">
        <v>1078</v>
      </c>
      <c r="C189" s="85">
        <v>0.3</v>
      </c>
      <c r="D189" s="85">
        <v>0.26900000000000002</v>
      </c>
      <c r="E189" s="85">
        <v>0.28299999999999997</v>
      </c>
      <c r="F189" s="85">
        <v>130.44999999999999</v>
      </c>
      <c r="G189" s="85">
        <v>90</v>
      </c>
      <c r="H189" s="85">
        <v>0</v>
      </c>
      <c r="I189" s="85"/>
      <c r="J189"/>
      <c r="K189"/>
      <c r="L189"/>
      <c r="M189"/>
      <c r="N189"/>
      <c r="O189"/>
      <c r="P189"/>
      <c r="Q189"/>
      <c r="R189"/>
      <c r="S189"/>
    </row>
    <row r="190" spans="1:19">
      <c r="A190" s="85" t="s">
        <v>637</v>
      </c>
      <c r="B190" s="85" t="s">
        <v>1076</v>
      </c>
      <c r="C190" s="85">
        <v>0.22</v>
      </c>
      <c r="D190" s="85">
        <v>0.312</v>
      </c>
      <c r="E190" s="85">
        <v>0.32800000000000001</v>
      </c>
      <c r="F190" s="85">
        <v>10.87</v>
      </c>
      <c r="G190" s="85">
        <v>180</v>
      </c>
      <c r="H190" s="85">
        <v>90</v>
      </c>
      <c r="I190" s="85" t="s">
        <v>535</v>
      </c>
      <c r="J190"/>
      <c r="K190"/>
      <c r="L190"/>
      <c r="M190"/>
      <c r="N190"/>
      <c r="O190"/>
      <c r="P190"/>
      <c r="Q190"/>
      <c r="R190"/>
      <c r="S190"/>
    </row>
    <row r="191" spans="1:19">
      <c r="A191" s="85" t="s">
        <v>638</v>
      </c>
      <c r="B191" s="85" t="s">
        <v>1078</v>
      </c>
      <c r="C191" s="85">
        <v>0.3</v>
      </c>
      <c r="D191" s="85">
        <v>0.26900000000000002</v>
      </c>
      <c r="E191" s="85">
        <v>0.28299999999999997</v>
      </c>
      <c r="F191" s="85">
        <v>32.61</v>
      </c>
      <c r="G191" s="85">
        <v>90</v>
      </c>
      <c r="H191" s="85">
        <v>0</v>
      </c>
      <c r="I191" s="85"/>
      <c r="J191"/>
      <c r="K191"/>
      <c r="L191"/>
      <c r="M191"/>
      <c r="N191"/>
      <c r="O191"/>
      <c r="P191"/>
      <c r="Q191"/>
      <c r="R191"/>
      <c r="S191"/>
    </row>
    <row r="192" spans="1:19">
      <c r="A192" s="85" t="s">
        <v>639</v>
      </c>
      <c r="B192" s="85" t="s">
        <v>1076</v>
      </c>
      <c r="C192" s="85">
        <v>0.22</v>
      </c>
      <c r="D192" s="85">
        <v>0.312</v>
      </c>
      <c r="E192" s="85">
        <v>0.32800000000000001</v>
      </c>
      <c r="F192" s="85">
        <v>10.87</v>
      </c>
      <c r="G192" s="85">
        <v>0</v>
      </c>
      <c r="H192" s="85">
        <v>90</v>
      </c>
      <c r="I192" s="85" t="s">
        <v>528</v>
      </c>
      <c r="J192"/>
      <c r="K192"/>
      <c r="L192"/>
      <c r="M192"/>
      <c r="N192"/>
      <c r="O192"/>
      <c r="P192"/>
      <c r="Q192"/>
      <c r="R192"/>
      <c r="S192"/>
    </row>
    <row r="193" spans="1:19">
      <c r="A193" s="85" t="s">
        <v>640</v>
      </c>
      <c r="B193" s="85" t="s">
        <v>1078</v>
      </c>
      <c r="C193" s="85">
        <v>0.3</v>
      </c>
      <c r="D193" s="85">
        <v>0.26900000000000002</v>
      </c>
      <c r="E193" s="85">
        <v>0.28299999999999997</v>
      </c>
      <c r="F193" s="85">
        <v>32.61</v>
      </c>
      <c r="G193" s="85">
        <v>90</v>
      </c>
      <c r="H193" s="85">
        <v>0</v>
      </c>
      <c r="I193" s="85"/>
      <c r="J193"/>
      <c r="K193"/>
      <c r="L193"/>
      <c r="M193"/>
      <c r="N193"/>
      <c r="O193"/>
      <c r="P193"/>
      <c r="Q193"/>
      <c r="R193"/>
      <c r="S193"/>
    </row>
    <row r="194" spans="1:19">
      <c r="A194" s="85" t="s">
        <v>641</v>
      </c>
      <c r="B194" s="85" t="s">
        <v>1076</v>
      </c>
      <c r="C194" s="85">
        <v>0.22</v>
      </c>
      <c r="D194" s="85">
        <v>0.312</v>
      </c>
      <c r="E194" s="85">
        <v>0.32800000000000001</v>
      </c>
      <c r="F194" s="85">
        <v>43.48</v>
      </c>
      <c r="G194" s="85">
        <v>0</v>
      </c>
      <c r="H194" s="85">
        <v>90</v>
      </c>
      <c r="I194" s="85" t="s">
        <v>528</v>
      </c>
      <c r="J194"/>
      <c r="K194"/>
      <c r="L194"/>
      <c r="M194"/>
      <c r="N194"/>
      <c r="O194"/>
      <c r="P194"/>
      <c r="Q194"/>
      <c r="R194"/>
      <c r="S194"/>
    </row>
    <row r="195" spans="1:19">
      <c r="A195" s="85" t="s">
        <v>642</v>
      </c>
      <c r="B195" s="85" t="s">
        <v>1078</v>
      </c>
      <c r="C195" s="85">
        <v>0.3</v>
      </c>
      <c r="D195" s="85">
        <v>0.26900000000000002</v>
      </c>
      <c r="E195" s="85">
        <v>0.28299999999999997</v>
      </c>
      <c r="F195" s="85">
        <v>130.44</v>
      </c>
      <c r="G195" s="85">
        <v>90</v>
      </c>
      <c r="H195" s="85">
        <v>0</v>
      </c>
      <c r="I195" s="85"/>
      <c r="J195"/>
      <c r="K195"/>
      <c r="L195"/>
      <c r="M195"/>
      <c r="N195"/>
      <c r="O195"/>
      <c r="P195"/>
      <c r="Q195"/>
      <c r="R195"/>
      <c r="S195"/>
    </row>
    <row r="196" spans="1:19">
      <c r="A196" s="85" t="s">
        <v>645</v>
      </c>
      <c r="B196" s="85" t="s">
        <v>1076</v>
      </c>
      <c r="C196" s="85">
        <v>0.22</v>
      </c>
      <c r="D196" s="85">
        <v>0.312</v>
      </c>
      <c r="E196" s="85">
        <v>0.32800000000000001</v>
      </c>
      <c r="F196" s="85">
        <v>10.87</v>
      </c>
      <c r="G196" s="85">
        <v>0</v>
      </c>
      <c r="H196" s="85">
        <v>90</v>
      </c>
      <c r="I196" s="85" t="s">
        <v>528</v>
      </c>
      <c r="J196"/>
      <c r="K196"/>
      <c r="L196"/>
      <c r="M196"/>
      <c r="N196"/>
      <c r="O196"/>
      <c r="P196"/>
      <c r="Q196"/>
      <c r="R196"/>
      <c r="S196"/>
    </row>
    <row r="197" spans="1:19">
      <c r="A197" s="85" t="s">
        <v>646</v>
      </c>
      <c r="B197" s="85" t="s">
        <v>1078</v>
      </c>
      <c r="C197" s="85">
        <v>0.3</v>
      </c>
      <c r="D197" s="85">
        <v>0.26900000000000002</v>
      </c>
      <c r="E197" s="85">
        <v>0.28299999999999997</v>
      </c>
      <c r="F197" s="85">
        <v>32.61</v>
      </c>
      <c r="G197" s="85">
        <v>90</v>
      </c>
      <c r="H197" s="85">
        <v>0</v>
      </c>
      <c r="I197" s="85"/>
      <c r="J197"/>
      <c r="K197"/>
      <c r="L197"/>
      <c r="M197"/>
      <c r="N197"/>
      <c r="O197"/>
      <c r="P197"/>
      <c r="Q197"/>
      <c r="R197"/>
      <c r="S197"/>
    </row>
    <row r="198" spans="1:19">
      <c r="A198" s="85" t="s">
        <v>647</v>
      </c>
      <c r="B198" s="85" t="s">
        <v>1076</v>
      </c>
      <c r="C198" s="85">
        <v>0.22</v>
      </c>
      <c r="D198" s="85">
        <v>0.312</v>
      </c>
      <c r="E198" s="85">
        <v>0.32800000000000001</v>
      </c>
      <c r="F198" s="85">
        <v>43.48</v>
      </c>
      <c r="G198" s="85">
        <v>0</v>
      </c>
      <c r="H198" s="85">
        <v>90</v>
      </c>
      <c r="I198" s="85" t="s">
        <v>528</v>
      </c>
      <c r="J198"/>
      <c r="K198"/>
      <c r="L198"/>
      <c r="M198"/>
      <c r="N198"/>
      <c r="O198"/>
      <c r="P198"/>
      <c r="Q198"/>
      <c r="R198"/>
      <c r="S198"/>
    </row>
    <row r="199" spans="1:19">
      <c r="A199" s="85" t="s">
        <v>648</v>
      </c>
      <c r="B199" s="85" t="s">
        <v>1078</v>
      </c>
      <c r="C199" s="85">
        <v>0.3</v>
      </c>
      <c r="D199" s="85">
        <v>0.26900000000000002</v>
      </c>
      <c r="E199" s="85">
        <v>0.28299999999999997</v>
      </c>
      <c r="F199" s="85">
        <v>130.44</v>
      </c>
      <c r="G199" s="85">
        <v>90</v>
      </c>
      <c r="H199" s="85">
        <v>0</v>
      </c>
      <c r="I199" s="85"/>
      <c r="J199"/>
      <c r="K199"/>
      <c r="L199"/>
      <c r="M199"/>
      <c r="N199"/>
      <c r="O199"/>
      <c r="P199"/>
      <c r="Q199"/>
      <c r="R199"/>
      <c r="S199"/>
    </row>
    <row r="200" spans="1:19">
      <c r="A200" s="85" t="s">
        <v>649</v>
      </c>
      <c r="B200" s="85" t="s">
        <v>1076</v>
      </c>
      <c r="C200" s="85">
        <v>0.22</v>
      </c>
      <c r="D200" s="85">
        <v>0.312</v>
      </c>
      <c r="E200" s="85">
        <v>0.32800000000000001</v>
      </c>
      <c r="F200" s="85">
        <v>10.87</v>
      </c>
      <c r="G200" s="85">
        <v>0</v>
      </c>
      <c r="H200" s="85">
        <v>90</v>
      </c>
      <c r="I200" s="85" t="s">
        <v>528</v>
      </c>
      <c r="J200"/>
      <c r="K200"/>
      <c r="L200"/>
      <c r="M200"/>
      <c r="N200"/>
      <c r="O200"/>
      <c r="P200"/>
      <c r="Q200"/>
      <c r="R200"/>
      <c r="S200"/>
    </row>
    <row r="201" spans="1:19">
      <c r="A201" s="85" t="s">
        <v>650</v>
      </c>
      <c r="B201" s="85" t="s">
        <v>1078</v>
      </c>
      <c r="C201" s="85">
        <v>0.3</v>
      </c>
      <c r="D201" s="85">
        <v>0.26900000000000002</v>
      </c>
      <c r="E201" s="85">
        <v>0.28299999999999997</v>
      </c>
      <c r="F201" s="85">
        <v>32.61</v>
      </c>
      <c r="G201" s="85">
        <v>90</v>
      </c>
      <c r="H201" s="85">
        <v>0</v>
      </c>
      <c r="I201" s="85"/>
      <c r="J201"/>
      <c r="K201"/>
      <c r="L201"/>
      <c r="M201"/>
      <c r="N201"/>
      <c r="O201"/>
      <c r="P201"/>
      <c r="Q201"/>
      <c r="R201"/>
      <c r="S201"/>
    </row>
    <row r="202" spans="1:19">
      <c r="A202" s="85" t="s">
        <v>561</v>
      </c>
      <c r="B202" s="85" t="s">
        <v>1076</v>
      </c>
      <c r="C202" s="85">
        <v>0.22</v>
      </c>
      <c r="D202" s="85">
        <v>0.312</v>
      </c>
      <c r="E202" s="85">
        <v>0.32800000000000001</v>
      </c>
      <c r="F202" s="85">
        <v>39.86</v>
      </c>
      <c r="G202" s="85">
        <v>0</v>
      </c>
      <c r="H202" s="85">
        <v>90</v>
      </c>
      <c r="I202" s="85" t="s">
        <v>528</v>
      </c>
      <c r="J202"/>
      <c r="K202"/>
      <c r="L202"/>
      <c r="M202"/>
      <c r="N202"/>
      <c r="O202"/>
      <c r="P202"/>
      <c r="Q202"/>
      <c r="R202"/>
      <c r="S202"/>
    </row>
    <row r="203" spans="1:19">
      <c r="A203" s="85" t="s">
        <v>562</v>
      </c>
      <c r="B203" s="85" t="s">
        <v>1077</v>
      </c>
      <c r="C203" s="85">
        <v>0.3</v>
      </c>
      <c r="D203" s="85">
        <v>1.8620000000000001</v>
      </c>
      <c r="E203" s="85">
        <v>3.4009999999999998</v>
      </c>
      <c r="F203" s="85">
        <v>97.83</v>
      </c>
      <c r="G203" s="85">
        <v>90</v>
      </c>
      <c r="H203" s="85">
        <v>180</v>
      </c>
      <c r="I203" s="85"/>
      <c r="J203"/>
      <c r="K203"/>
      <c r="L203"/>
      <c r="M203"/>
      <c r="N203"/>
      <c r="O203"/>
      <c r="P203"/>
      <c r="Q203"/>
      <c r="R203"/>
      <c r="S203"/>
    </row>
    <row r="204" spans="1:19">
      <c r="A204" s="85" t="s">
        <v>547</v>
      </c>
      <c r="B204" s="85" t="s">
        <v>1076</v>
      </c>
      <c r="C204" s="85">
        <v>0.22</v>
      </c>
      <c r="D204" s="85">
        <v>0.312</v>
      </c>
      <c r="E204" s="85">
        <v>0.32800000000000001</v>
      </c>
      <c r="F204" s="85">
        <v>13.29</v>
      </c>
      <c r="G204" s="85">
        <v>180</v>
      </c>
      <c r="H204" s="85">
        <v>90</v>
      </c>
      <c r="I204" s="85" t="s">
        <v>535</v>
      </c>
      <c r="J204"/>
      <c r="K204"/>
      <c r="L204"/>
      <c r="M204"/>
      <c r="N204"/>
      <c r="O204"/>
      <c r="P204"/>
      <c r="Q204"/>
      <c r="R204"/>
      <c r="S204"/>
    </row>
    <row r="205" spans="1:19">
      <c r="A205" s="85" t="s">
        <v>548</v>
      </c>
      <c r="B205" s="85" t="s">
        <v>1077</v>
      </c>
      <c r="C205" s="85">
        <v>0.3</v>
      </c>
      <c r="D205" s="85">
        <v>1.8620000000000001</v>
      </c>
      <c r="E205" s="85">
        <v>3.4009999999999998</v>
      </c>
      <c r="F205" s="85">
        <v>32.61</v>
      </c>
      <c r="G205" s="85">
        <v>90</v>
      </c>
      <c r="H205" s="85">
        <v>180</v>
      </c>
      <c r="I205" s="85"/>
      <c r="J205"/>
      <c r="K205"/>
      <c r="L205"/>
      <c r="M205"/>
      <c r="N205"/>
      <c r="O205"/>
      <c r="P205"/>
      <c r="Q205"/>
      <c r="R205"/>
      <c r="S205"/>
    </row>
    <row r="206" spans="1:19">
      <c r="A206" s="85" t="s">
        <v>545</v>
      </c>
      <c r="B206" s="85" t="s">
        <v>1076</v>
      </c>
      <c r="C206" s="85">
        <v>0.22</v>
      </c>
      <c r="D206" s="85">
        <v>0.312</v>
      </c>
      <c r="E206" s="85">
        <v>0.32800000000000001</v>
      </c>
      <c r="F206" s="85">
        <v>32.700000000000003</v>
      </c>
      <c r="G206" s="85">
        <v>180</v>
      </c>
      <c r="H206" s="85">
        <v>90</v>
      </c>
      <c r="I206" s="85" t="s">
        <v>535</v>
      </c>
      <c r="J206"/>
      <c r="K206"/>
      <c r="L206"/>
      <c r="M206"/>
      <c r="N206"/>
      <c r="O206"/>
      <c r="P206"/>
      <c r="Q206"/>
      <c r="R206"/>
      <c r="S206"/>
    </row>
    <row r="207" spans="1:19">
      <c r="A207" s="85" t="s">
        <v>546</v>
      </c>
      <c r="B207" s="85" t="s">
        <v>1077</v>
      </c>
      <c r="C207" s="85">
        <v>0.3</v>
      </c>
      <c r="D207" s="85">
        <v>1.8620000000000001</v>
      </c>
      <c r="E207" s="85">
        <v>3.4009999999999998</v>
      </c>
      <c r="F207" s="85">
        <v>80.27</v>
      </c>
      <c r="G207" s="85">
        <v>90</v>
      </c>
      <c r="H207" s="85">
        <v>180</v>
      </c>
      <c r="I207" s="85"/>
      <c r="J207"/>
      <c r="K207"/>
      <c r="L207"/>
      <c r="M207"/>
      <c r="N207"/>
      <c r="O207"/>
      <c r="P207"/>
      <c r="Q207"/>
      <c r="R207"/>
      <c r="S207"/>
    </row>
    <row r="208" spans="1:19">
      <c r="A208" s="85" t="s">
        <v>525</v>
      </c>
      <c r="B208" s="85" t="s">
        <v>1076</v>
      </c>
      <c r="C208" s="85">
        <v>0.22</v>
      </c>
      <c r="D208" s="85">
        <v>0.312</v>
      </c>
      <c r="E208" s="85">
        <v>0.32800000000000001</v>
      </c>
      <c r="F208" s="85">
        <v>27.59</v>
      </c>
      <c r="G208" s="85">
        <v>90</v>
      </c>
      <c r="H208" s="85">
        <v>90</v>
      </c>
      <c r="I208" s="85" t="s">
        <v>526</v>
      </c>
      <c r="J208"/>
      <c r="K208"/>
      <c r="L208"/>
      <c r="M208"/>
      <c r="N208"/>
      <c r="O208"/>
      <c r="P208"/>
      <c r="Q208"/>
      <c r="R208"/>
      <c r="S208"/>
    </row>
    <row r="209" spans="1:19">
      <c r="A209" s="85" t="s">
        <v>527</v>
      </c>
      <c r="B209" s="85" t="s">
        <v>1076</v>
      </c>
      <c r="C209" s="85">
        <v>0.22</v>
      </c>
      <c r="D209" s="85">
        <v>0.312</v>
      </c>
      <c r="E209" s="85">
        <v>0.32800000000000001</v>
      </c>
      <c r="F209" s="85">
        <v>8.18</v>
      </c>
      <c r="G209" s="85">
        <v>0</v>
      </c>
      <c r="H209" s="85">
        <v>90</v>
      </c>
      <c r="I209" s="85" t="s">
        <v>528</v>
      </c>
      <c r="J209"/>
      <c r="K209"/>
      <c r="L209"/>
      <c r="M209"/>
      <c r="N209"/>
      <c r="O209"/>
      <c r="P209"/>
      <c r="Q209"/>
      <c r="R209"/>
      <c r="S209"/>
    </row>
    <row r="210" spans="1:19">
      <c r="A210" s="85" t="s">
        <v>529</v>
      </c>
      <c r="B210" s="85" t="s">
        <v>1077</v>
      </c>
      <c r="C210" s="85">
        <v>0.3</v>
      </c>
      <c r="D210" s="85">
        <v>1.8620000000000001</v>
      </c>
      <c r="E210" s="85">
        <v>3.4009999999999998</v>
      </c>
      <c r="F210" s="85">
        <v>20.07</v>
      </c>
      <c r="G210" s="85">
        <v>90</v>
      </c>
      <c r="H210" s="85">
        <v>180</v>
      </c>
      <c r="I210" s="85"/>
      <c r="J210"/>
      <c r="K210"/>
      <c r="L210"/>
      <c r="M210"/>
      <c r="N210"/>
      <c r="O210"/>
      <c r="P210"/>
      <c r="Q210"/>
      <c r="R210"/>
      <c r="S210"/>
    </row>
    <row r="211" spans="1:19">
      <c r="A211" s="85" t="s">
        <v>574</v>
      </c>
      <c r="B211" s="85" t="s">
        <v>1076</v>
      </c>
      <c r="C211" s="85">
        <v>0.22</v>
      </c>
      <c r="D211" s="85">
        <v>0.312</v>
      </c>
      <c r="E211" s="85">
        <v>0.32800000000000001</v>
      </c>
      <c r="F211" s="85">
        <v>22.58</v>
      </c>
      <c r="G211" s="85">
        <v>90</v>
      </c>
      <c r="H211" s="85">
        <v>90</v>
      </c>
      <c r="I211" s="85" t="s">
        <v>526</v>
      </c>
      <c r="J211"/>
      <c r="K211"/>
      <c r="L211"/>
      <c r="M211"/>
      <c r="N211"/>
      <c r="O211"/>
      <c r="P211"/>
      <c r="Q211"/>
      <c r="R211"/>
      <c r="S211"/>
    </row>
    <row r="212" spans="1:19">
      <c r="A212" s="85" t="s">
        <v>575</v>
      </c>
      <c r="B212" s="85" t="s">
        <v>1076</v>
      </c>
      <c r="C212" s="85">
        <v>0.22</v>
      </c>
      <c r="D212" s="85">
        <v>0.312</v>
      </c>
      <c r="E212" s="85">
        <v>0.32800000000000001</v>
      </c>
      <c r="F212" s="85">
        <v>6.69</v>
      </c>
      <c r="G212" s="85">
        <v>0</v>
      </c>
      <c r="H212" s="85">
        <v>90</v>
      </c>
      <c r="I212" s="85" t="s">
        <v>528</v>
      </c>
      <c r="J212"/>
      <c r="K212"/>
      <c r="L212"/>
      <c r="M212"/>
      <c r="N212"/>
      <c r="O212"/>
      <c r="P212"/>
      <c r="Q212"/>
      <c r="R212"/>
      <c r="S212"/>
    </row>
    <row r="213" spans="1:19">
      <c r="A213" s="85" t="s">
        <v>596</v>
      </c>
      <c r="B213" s="85" t="s">
        <v>1076</v>
      </c>
      <c r="C213" s="85">
        <v>0.22</v>
      </c>
      <c r="D213" s="85">
        <v>0.312</v>
      </c>
      <c r="E213" s="85">
        <v>0.32800000000000001</v>
      </c>
      <c r="F213" s="85">
        <v>22.58</v>
      </c>
      <c r="G213" s="85">
        <v>90</v>
      </c>
      <c r="H213" s="85">
        <v>90</v>
      </c>
      <c r="I213" s="85" t="s">
        <v>526</v>
      </c>
      <c r="J213"/>
      <c r="K213"/>
      <c r="L213"/>
      <c r="M213"/>
      <c r="N213"/>
      <c r="O213"/>
      <c r="P213"/>
      <c r="Q213"/>
      <c r="R213"/>
      <c r="S213"/>
    </row>
    <row r="214" spans="1:19">
      <c r="A214" s="85" t="s">
        <v>597</v>
      </c>
      <c r="B214" s="85" t="s">
        <v>1076</v>
      </c>
      <c r="C214" s="85">
        <v>0.22</v>
      </c>
      <c r="D214" s="85">
        <v>0.312</v>
      </c>
      <c r="E214" s="85">
        <v>0.32800000000000001</v>
      </c>
      <c r="F214" s="85">
        <v>6.69</v>
      </c>
      <c r="G214" s="85">
        <v>0</v>
      </c>
      <c r="H214" s="85">
        <v>90</v>
      </c>
      <c r="I214" s="85" t="s">
        <v>528</v>
      </c>
      <c r="J214"/>
      <c r="K214"/>
      <c r="L214"/>
      <c r="M214"/>
      <c r="N214"/>
      <c r="O214"/>
      <c r="P214"/>
      <c r="Q214"/>
      <c r="R214"/>
      <c r="S214"/>
    </row>
    <row r="215" spans="1:19">
      <c r="A215" s="85" t="s">
        <v>618</v>
      </c>
      <c r="B215" s="85" t="s">
        <v>1076</v>
      </c>
      <c r="C215" s="85">
        <v>0.22</v>
      </c>
      <c r="D215" s="85">
        <v>0.312</v>
      </c>
      <c r="E215" s="85">
        <v>0.32800000000000001</v>
      </c>
      <c r="F215" s="85">
        <v>22.58</v>
      </c>
      <c r="G215" s="85">
        <v>90</v>
      </c>
      <c r="H215" s="85">
        <v>90</v>
      </c>
      <c r="I215" s="85" t="s">
        <v>526</v>
      </c>
      <c r="J215"/>
      <c r="K215"/>
      <c r="L215"/>
      <c r="M215"/>
      <c r="N215"/>
      <c r="O215"/>
      <c r="P215"/>
      <c r="Q215"/>
      <c r="R215"/>
      <c r="S215"/>
    </row>
    <row r="216" spans="1:19">
      <c r="A216" s="85" t="s">
        <v>619</v>
      </c>
      <c r="B216" s="85" t="s">
        <v>1076</v>
      </c>
      <c r="C216" s="85">
        <v>0.22</v>
      </c>
      <c r="D216" s="85">
        <v>0.312</v>
      </c>
      <c r="E216" s="85">
        <v>0.32800000000000001</v>
      </c>
      <c r="F216" s="85">
        <v>6.69</v>
      </c>
      <c r="G216" s="85">
        <v>0</v>
      </c>
      <c r="H216" s="85">
        <v>90</v>
      </c>
      <c r="I216" s="85" t="s">
        <v>528</v>
      </c>
      <c r="J216"/>
      <c r="K216"/>
      <c r="L216"/>
      <c r="M216"/>
      <c r="N216"/>
      <c r="O216"/>
      <c r="P216"/>
      <c r="Q216"/>
      <c r="R216"/>
      <c r="S216"/>
    </row>
    <row r="217" spans="1:19">
      <c r="A217" s="85" t="s">
        <v>620</v>
      </c>
      <c r="B217" s="85" t="s">
        <v>1078</v>
      </c>
      <c r="C217" s="85">
        <v>0.3</v>
      </c>
      <c r="D217" s="85">
        <v>0.26900000000000002</v>
      </c>
      <c r="E217" s="85">
        <v>0.28299999999999997</v>
      </c>
      <c r="F217" s="85">
        <v>20.07</v>
      </c>
      <c r="G217" s="85">
        <v>90</v>
      </c>
      <c r="H217" s="85">
        <v>0</v>
      </c>
      <c r="I217" s="85"/>
      <c r="J217"/>
      <c r="K217"/>
      <c r="L217"/>
      <c r="M217"/>
      <c r="N217"/>
      <c r="O217"/>
      <c r="P217"/>
      <c r="Q217"/>
      <c r="R217"/>
      <c r="S217"/>
    </row>
    <row r="218" spans="1:19">
      <c r="A218" s="85" t="s">
        <v>537</v>
      </c>
      <c r="B218" s="85" t="s">
        <v>1076</v>
      </c>
      <c r="C218" s="85">
        <v>0.22</v>
      </c>
      <c r="D218" s="85">
        <v>0.312</v>
      </c>
      <c r="E218" s="85">
        <v>0.32800000000000001</v>
      </c>
      <c r="F218" s="85">
        <v>27.59</v>
      </c>
      <c r="G218" s="85">
        <v>90</v>
      </c>
      <c r="H218" s="85">
        <v>90</v>
      </c>
      <c r="I218" s="85" t="s">
        <v>526</v>
      </c>
      <c r="J218"/>
      <c r="K218"/>
      <c r="L218"/>
      <c r="M218"/>
      <c r="N218"/>
      <c r="O218"/>
      <c r="P218"/>
      <c r="Q218"/>
      <c r="R218"/>
      <c r="S218"/>
    </row>
    <row r="219" spans="1:19">
      <c r="A219" s="85" t="s">
        <v>538</v>
      </c>
      <c r="B219" s="85" t="s">
        <v>1076</v>
      </c>
      <c r="C219" s="85">
        <v>0.22</v>
      </c>
      <c r="D219" s="85">
        <v>0.312</v>
      </c>
      <c r="E219" s="85">
        <v>0.32800000000000001</v>
      </c>
      <c r="F219" s="85">
        <v>8.18</v>
      </c>
      <c r="G219" s="85">
        <v>180</v>
      </c>
      <c r="H219" s="85">
        <v>90</v>
      </c>
      <c r="I219" s="85" t="s">
        <v>535</v>
      </c>
      <c r="J219"/>
      <c r="K219"/>
      <c r="L219"/>
      <c r="M219"/>
      <c r="N219"/>
      <c r="O219"/>
      <c r="P219"/>
      <c r="Q219"/>
      <c r="R219"/>
      <c r="S219"/>
    </row>
    <row r="220" spans="1:19">
      <c r="A220" s="85" t="s">
        <v>539</v>
      </c>
      <c r="B220" s="85" t="s">
        <v>1077</v>
      </c>
      <c r="C220" s="85">
        <v>0.3</v>
      </c>
      <c r="D220" s="85">
        <v>1.8620000000000001</v>
      </c>
      <c r="E220" s="85">
        <v>3.4009999999999998</v>
      </c>
      <c r="F220" s="85">
        <v>20.07</v>
      </c>
      <c r="G220" s="85">
        <v>90</v>
      </c>
      <c r="H220" s="85">
        <v>180</v>
      </c>
      <c r="I220" s="85"/>
      <c r="J220"/>
      <c r="K220"/>
      <c r="L220"/>
      <c r="M220"/>
      <c r="N220"/>
      <c r="O220"/>
      <c r="P220"/>
      <c r="Q220"/>
      <c r="R220"/>
      <c r="S220"/>
    </row>
    <row r="221" spans="1:19">
      <c r="A221" s="85" t="s">
        <v>579</v>
      </c>
      <c r="B221" s="85" t="s">
        <v>1076</v>
      </c>
      <c r="C221" s="85">
        <v>0.22</v>
      </c>
      <c r="D221" s="85">
        <v>0.312</v>
      </c>
      <c r="E221" s="85">
        <v>0.32800000000000001</v>
      </c>
      <c r="F221" s="85">
        <v>22.58</v>
      </c>
      <c r="G221" s="85">
        <v>90</v>
      </c>
      <c r="H221" s="85">
        <v>90</v>
      </c>
      <c r="I221" s="85" t="s">
        <v>526</v>
      </c>
      <c r="J221"/>
      <c r="K221"/>
      <c r="L221"/>
      <c r="M221"/>
      <c r="N221"/>
      <c r="O221"/>
      <c r="P221"/>
      <c r="Q221"/>
      <c r="R221"/>
      <c r="S221"/>
    </row>
    <row r="222" spans="1:19">
      <c r="A222" s="85" t="s">
        <v>580</v>
      </c>
      <c r="B222" s="85" t="s">
        <v>1076</v>
      </c>
      <c r="C222" s="85">
        <v>0.22</v>
      </c>
      <c r="D222" s="85">
        <v>0.312</v>
      </c>
      <c r="E222" s="85">
        <v>0.32800000000000001</v>
      </c>
      <c r="F222" s="85">
        <v>6.69</v>
      </c>
      <c r="G222" s="85">
        <v>180</v>
      </c>
      <c r="H222" s="85">
        <v>90</v>
      </c>
      <c r="I222" s="85" t="s">
        <v>535</v>
      </c>
      <c r="J222"/>
      <c r="K222"/>
      <c r="L222"/>
      <c r="M222"/>
      <c r="N222"/>
      <c r="O222"/>
      <c r="P222"/>
      <c r="Q222"/>
      <c r="R222"/>
      <c r="S222"/>
    </row>
    <row r="223" spans="1:19">
      <c r="A223" s="85" t="s">
        <v>601</v>
      </c>
      <c r="B223" s="85" t="s">
        <v>1076</v>
      </c>
      <c r="C223" s="85">
        <v>0.22</v>
      </c>
      <c r="D223" s="85">
        <v>0.312</v>
      </c>
      <c r="E223" s="85">
        <v>0.32800000000000001</v>
      </c>
      <c r="F223" s="85">
        <v>22.58</v>
      </c>
      <c r="G223" s="85">
        <v>90</v>
      </c>
      <c r="H223" s="85">
        <v>90</v>
      </c>
      <c r="I223" s="85" t="s">
        <v>526</v>
      </c>
      <c r="J223"/>
      <c r="K223"/>
      <c r="L223"/>
      <c r="M223"/>
      <c r="N223"/>
      <c r="O223"/>
      <c r="P223"/>
      <c r="Q223"/>
      <c r="R223"/>
      <c r="S223"/>
    </row>
    <row r="224" spans="1:19">
      <c r="A224" s="85" t="s">
        <v>602</v>
      </c>
      <c r="B224" s="85" t="s">
        <v>1076</v>
      </c>
      <c r="C224" s="85">
        <v>0.22</v>
      </c>
      <c r="D224" s="85">
        <v>0.312</v>
      </c>
      <c r="E224" s="85">
        <v>0.32800000000000001</v>
      </c>
      <c r="F224" s="85">
        <v>6.69</v>
      </c>
      <c r="G224" s="85">
        <v>180</v>
      </c>
      <c r="H224" s="85">
        <v>90</v>
      </c>
      <c r="I224" s="85" t="s">
        <v>535</v>
      </c>
      <c r="J224"/>
      <c r="K224"/>
      <c r="L224"/>
      <c r="M224"/>
      <c r="N224"/>
      <c r="O224"/>
      <c r="P224"/>
      <c r="Q224"/>
      <c r="R224"/>
      <c r="S224"/>
    </row>
    <row r="225" spans="1:19">
      <c r="A225" s="85" t="s">
        <v>625</v>
      </c>
      <c r="B225" s="85" t="s">
        <v>1076</v>
      </c>
      <c r="C225" s="85">
        <v>0.22</v>
      </c>
      <c r="D225" s="85">
        <v>0.312</v>
      </c>
      <c r="E225" s="85">
        <v>0.32800000000000001</v>
      </c>
      <c r="F225" s="85">
        <v>22.58</v>
      </c>
      <c r="G225" s="85">
        <v>90</v>
      </c>
      <c r="H225" s="85">
        <v>90</v>
      </c>
      <c r="I225" s="85" t="s">
        <v>526</v>
      </c>
      <c r="J225"/>
      <c r="K225"/>
      <c r="L225"/>
      <c r="M225"/>
      <c r="N225"/>
      <c r="O225"/>
      <c r="P225"/>
      <c r="Q225"/>
      <c r="R225"/>
      <c r="S225"/>
    </row>
    <row r="226" spans="1:19">
      <c r="A226" s="85" t="s">
        <v>626</v>
      </c>
      <c r="B226" s="85" t="s">
        <v>1076</v>
      </c>
      <c r="C226" s="85">
        <v>0.22</v>
      </c>
      <c r="D226" s="85">
        <v>0.312</v>
      </c>
      <c r="E226" s="85">
        <v>0.32800000000000001</v>
      </c>
      <c r="F226" s="85">
        <v>6.69</v>
      </c>
      <c r="G226" s="85">
        <v>180</v>
      </c>
      <c r="H226" s="85">
        <v>90</v>
      </c>
      <c r="I226" s="85" t="s">
        <v>535</v>
      </c>
      <c r="J226"/>
      <c r="K226"/>
      <c r="L226"/>
      <c r="M226"/>
      <c r="N226"/>
      <c r="O226"/>
      <c r="P226"/>
      <c r="Q226"/>
      <c r="R226"/>
      <c r="S226"/>
    </row>
    <row r="227" spans="1:19">
      <c r="A227" s="85" t="s">
        <v>627</v>
      </c>
      <c r="B227" s="85" t="s">
        <v>1078</v>
      </c>
      <c r="C227" s="85">
        <v>0.3</v>
      </c>
      <c r="D227" s="85">
        <v>0.26900000000000002</v>
      </c>
      <c r="E227" s="85">
        <v>0.28299999999999997</v>
      </c>
      <c r="F227" s="85">
        <v>20.07</v>
      </c>
      <c r="G227" s="85">
        <v>90</v>
      </c>
      <c r="H227" s="85">
        <v>0</v>
      </c>
      <c r="I227" s="85"/>
      <c r="J227"/>
      <c r="K227"/>
      <c r="L227"/>
      <c r="M227"/>
      <c r="N227"/>
      <c r="O227"/>
      <c r="P227"/>
      <c r="Q227"/>
      <c r="R227"/>
      <c r="S227"/>
    </row>
    <row r="228" spans="1:19">
      <c r="A228" s="85" t="s">
        <v>543</v>
      </c>
      <c r="B228" s="85" t="s">
        <v>1076</v>
      </c>
      <c r="C228" s="85">
        <v>0.22</v>
      </c>
      <c r="D228" s="85">
        <v>0.312</v>
      </c>
      <c r="E228" s="85">
        <v>0.32800000000000001</v>
      </c>
      <c r="F228" s="85">
        <v>13.29</v>
      </c>
      <c r="G228" s="85">
        <v>180</v>
      </c>
      <c r="H228" s="85">
        <v>90</v>
      </c>
      <c r="I228" s="85" t="s">
        <v>535</v>
      </c>
      <c r="J228"/>
      <c r="K228"/>
      <c r="L228"/>
      <c r="M228"/>
      <c r="N228"/>
      <c r="O228"/>
      <c r="P228"/>
      <c r="Q228"/>
      <c r="R228"/>
      <c r="S228"/>
    </row>
    <row r="229" spans="1:19">
      <c r="A229" s="85" t="s">
        <v>544</v>
      </c>
      <c r="B229" s="85" t="s">
        <v>1077</v>
      </c>
      <c r="C229" s="85">
        <v>0.3</v>
      </c>
      <c r="D229" s="85">
        <v>1.8620000000000001</v>
      </c>
      <c r="E229" s="85">
        <v>3.4009999999999998</v>
      </c>
      <c r="F229" s="85">
        <v>32.61</v>
      </c>
      <c r="G229" s="85">
        <v>90</v>
      </c>
      <c r="H229" s="85">
        <v>180</v>
      </c>
      <c r="I229" s="85"/>
      <c r="J229"/>
      <c r="K229"/>
      <c r="L229"/>
      <c r="M229"/>
      <c r="N229"/>
      <c r="O229"/>
      <c r="P229"/>
      <c r="Q229"/>
      <c r="R229"/>
      <c r="S229"/>
    </row>
    <row r="230" spans="1:19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</row>
    <row r="231" spans="1:19">
      <c r="A231" s="77"/>
      <c r="B231" s="85" t="s">
        <v>316</v>
      </c>
      <c r="C231" s="85" t="s">
        <v>656</v>
      </c>
      <c r="D231" s="85" t="s">
        <v>657</v>
      </c>
      <c r="E231" s="85" t="s">
        <v>658</v>
      </c>
      <c r="F231" s="85" t="s">
        <v>310</v>
      </c>
      <c r="G231" s="85" t="s">
        <v>659</v>
      </c>
      <c r="H231" s="85" t="s">
        <v>660</v>
      </c>
      <c r="I231" s="85" t="s">
        <v>661</v>
      </c>
      <c r="J231" s="85" t="s">
        <v>522</v>
      </c>
      <c r="K231" s="85" t="s">
        <v>524</v>
      </c>
      <c r="L231"/>
      <c r="M231"/>
      <c r="N231"/>
      <c r="O231"/>
      <c r="P231"/>
      <c r="Q231"/>
      <c r="R231"/>
      <c r="S231"/>
    </row>
    <row r="232" spans="1:19">
      <c r="A232" s="85" t="s">
        <v>663</v>
      </c>
      <c r="B232" s="85" t="s">
        <v>1079</v>
      </c>
      <c r="C232" s="85">
        <v>4.4400000000000004</v>
      </c>
      <c r="D232" s="85">
        <v>4.4400000000000004</v>
      </c>
      <c r="E232" s="85">
        <v>2.6150000000000002</v>
      </c>
      <c r="F232" s="85">
        <v>0.70199999999999996</v>
      </c>
      <c r="G232" s="85">
        <v>0.63300000000000001</v>
      </c>
      <c r="H232" s="85" t="s">
        <v>463</v>
      </c>
      <c r="I232" s="85" t="s">
        <v>532</v>
      </c>
      <c r="J232" s="85">
        <v>270</v>
      </c>
      <c r="K232" s="85" t="s">
        <v>533</v>
      </c>
      <c r="L232"/>
      <c r="M232"/>
      <c r="N232"/>
      <c r="O232"/>
      <c r="P232"/>
      <c r="Q232"/>
      <c r="R232"/>
      <c r="S232"/>
    </row>
    <row r="233" spans="1:19">
      <c r="A233" s="85" t="s">
        <v>664</v>
      </c>
      <c r="B233" s="85" t="s">
        <v>1079</v>
      </c>
      <c r="C233" s="85">
        <v>2.69</v>
      </c>
      <c r="D233" s="85">
        <v>2.69</v>
      </c>
      <c r="E233" s="85">
        <v>2.6150000000000002</v>
      </c>
      <c r="F233" s="85">
        <v>0.70199999999999996</v>
      </c>
      <c r="G233" s="85">
        <v>0.63300000000000001</v>
      </c>
      <c r="H233" s="85" t="s">
        <v>463</v>
      </c>
      <c r="I233" s="85" t="s">
        <v>534</v>
      </c>
      <c r="J233" s="85">
        <v>180</v>
      </c>
      <c r="K233" s="85" t="s">
        <v>535</v>
      </c>
      <c r="L233"/>
      <c r="M233"/>
      <c r="N233"/>
      <c r="O233"/>
      <c r="P233"/>
      <c r="Q233"/>
      <c r="R233"/>
      <c r="S233"/>
    </row>
    <row r="234" spans="1:19">
      <c r="A234" s="85" t="s">
        <v>662</v>
      </c>
      <c r="B234" s="85" t="s">
        <v>1079</v>
      </c>
      <c r="C234" s="85">
        <v>2.69</v>
      </c>
      <c r="D234" s="85">
        <v>2.69</v>
      </c>
      <c r="E234" s="85">
        <v>2.6150000000000002</v>
      </c>
      <c r="F234" s="85">
        <v>0.70199999999999996</v>
      </c>
      <c r="G234" s="85">
        <v>0.63300000000000001</v>
      </c>
      <c r="H234" s="85" t="s">
        <v>463</v>
      </c>
      <c r="I234" s="85" t="s">
        <v>530</v>
      </c>
      <c r="J234" s="85">
        <v>90</v>
      </c>
      <c r="K234" s="85" t="s">
        <v>526</v>
      </c>
      <c r="L234"/>
      <c r="M234"/>
      <c r="N234"/>
      <c r="O234"/>
      <c r="P234"/>
      <c r="Q234"/>
      <c r="R234"/>
      <c r="S234"/>
    </row>
    <row r="235" spans="1:19">
      <c r="A235" s="85" t="s">
        <v>688</v>
      </c>
      <c r="B235" s="85" t="s">
        <v>1079</v>
      </c>
      <c r="C235" s="85">
        <v>1.31</v>
      </c>
      <c r="D235" s="85">
        <v>1.31</v>
      </c>
      <c r="E235" s="85">
        <v>2.6150000000000002</v>
      </c>
      <c r="F235" s="85">
        <v>0.70199999999999996</v>
      </c>
      <c r="G235" s="85">
        <v>0.63300000000000001</v>
      </c>
      <c r="H235" s="85" t="s">
        <v>463</v>
      </c>
      <c r="I235" s="85" t="s">
        <v>578</v>
      </c>
      <c r="J235" s="85">
        <v>270</v>
      </c>
      <c r="K235" s="85" t="s">
        <v>533</v>
      </c>
      <c r="L235"/>
      <c r="M235"/>
      <c r="N235"/>
      <c r="O235"/>
      <c r="P235"/>
      <c r="Q235"/>
      <c r="R235"/>
      <c r="S235"/>
    </row>
    <row r="236" spans="1:19">
      <c r="A236" s="85" t="s">
        <v>687</v>
      </c>
      <c r="B236" s="85" t="s">
        <v>1079</v>
      </c>
      <c r="C236" s="85">
        <v>1.31</v>
      </c>
      <c r="D236" s="85">
        <v>1.31</v>
      </c>
      <c r="E236" s="85">
        <v>2.6150000000000002</v>
      </c>
      <c r="F236" s="85">
        <v>0.70199999999999996</v>
      </c>
      <c r="G236" s="85">
        <v>0.63300000000000001</v>
      </c>
      <c r="H236" s="85" t="s">
        <v>463</v>
      </c>
      <c r="I236" s="85" t="s">
        <v>576</v>
      </c>
      <c r="J236" s="85">
        <v>90</v>
      </c>
      <c r="K236" s="85" t="s">
        <v>526</v>
      </c>
      <c r="L236"/>
      <c r="M236"/>
      <c r="N236"/>
      <c r="O236"/>
      <c r="P236"/>
      <c r="Q236"/>
      <c r="R236"/>
      <c r="S236"/>
    </row>
    <row r="237" spans="1:19">
      <c r="A237" s="85" t="s">
        <v>714</v>
      </c>
      <c r="B237" s="85" t="s">
        <v>1079</v>
      </c>
      <c r="C237" s="85">
        <v>1.31</v>
      </c>
      <c r="D237" s="85">
        <v>1.31</v>
      </c>
      <c r="E237" s="85">
        <v>2.6150000000000002</v>
      </c>
      <c r="F237" s="85">
        <v>0.70199999999999996</v>
      </c>
      <c r="G237" s="85">
        <v>0.63300000000000001</v>
      </c>
      <c r="H237" s="85" t="s">
        <v>463</v>
      </c>
      <c r="I237" s="85" t="s">
        <v>600</v>
      </c>
      <c r="J237" s="85">
        <v>270</v>
      </c>
      <c r="K237" s="85" t="s">
        <v>533</v>
      </c>
      <c r="L237"/>
      <c r="M237"/>
      <c r="N237"/>
      <c r="O237"/>
      <c r="P237"/>
      <c r="Q237"/>
      <c r="R237"/>
      <c r="S237"/>
    </row>
    <row r="238" spans="1:19">
      <c r="A238" s="85" t="s">
        <v>713</v>
      </c>
      <c r="B238" s="85" t="s">
        <v>1079</v>
      </c>
      <c r="C238" s="85">
        <v>1.31</v>
      </c>
      <c r="D238" s="85">
        <v>1.31</v>
      </c>
      <c r="E238" s="85">
        <v>2.6150000000000002</v>
      </c>
      <c r="F238" s="85">
        <v>0.70199999999999996</v>
      </c>
      <c r="G238" s="85">
        <v>0.63300000000000001</v>
      </c>
      <c r="H238" s="85" t="s">
        <v>463</v>
      </c>
      <c r="I238" s="85" t="s">
        <v>598</v>
      </c>
      <c r="J238" s="85">
        <v>90</v>
      </c>
      <c r="K238" s="85" t="s">
        <v>526</v>
      </c>
      <c r="L238"/>
      <c r="M238"/>
      <c r="N238"/>
      <c r="O238"/>
      <c r="P238"/>
      <c r="Q238"/>
      <c r="R238"/>
      <c r="S238"/>
    </row>
    <row r="239" spans="1:19">
      <c r="A239" s="85" t="s">
        <v>740</v>
      </c>
      <c r="B239" s="85" t="s">
        <v>1079</v>
      </c>
      <c r="C239" s="85">
        <v>1.31</v>
      </c>
      <c r="D239" s="85">
        <v>1.31</v>
      </c>
      <c r="E239" s="85">
        <v>2.6150000000000002</v>
      </c>
      <c r="F239" s="85">
        <v>0.70199999999999996</v>
      </c>
      <c r="G239" s="85">
        <v>0.63300000000000001</v>
      </c>
      <c r="H239" s="85" t="s">
        <v>463</v>
      </c>
      <c r="I239" s="85" t="s">
        <v>623</v>
      </c>
      <c r="J239" s="85">
        <v>270</v>
      </c>
      <c r="K239" s="85" t="s">
        <v>533</v>
      </c>
      <c r="L239"/>
      <c r="M239"/>
      <c r="N239"/>
      <c r="O239"/>
      <c r="P239"/>
      <c r="Q239"/>
      <c r="R239"/>
      <c r="S239"/>
    </row>
    <row r="240" spans="1:19">
      <c r="A240" s="85" t="s">
        <v>739</v>
      </c>
      <c r="B240" s="85" t="s">
        <v>1079</v>
      </c>
      <c r="C240" s="85">
        <v>1.31</v>
      </c>
      <c r="D240" s="85">
        <v>1.31</v>
      </c>
      <c r="E240" s="85">
        <v>2.6150000000000002</v>
      </c>
      <c r="F240" s="85">
        <v>0.70199999999999996</v>
      </c>
      <c r="G240" s="85">
        <v>0.63300000000000001</v>
      </c>
      <c r="H240" s="85" t="s">
        <v>463</v>
      </c>
      <c r="I240" s="85" t="s">
        <v>621</v>
      </c>
      <c r="J240" s="85">
        <v>90</v>
      </c>
      <c r="K240" s="85" t="s">
        <v>526</v>
      </c>
      <c r="L240"/>
      <c r="M240"/>
      <c r="N240"/>
      <c r="O240"/>
      <c r="P240"/>
      <c r="Q240"/>
      <c r="R240"/>
      <c r="S240"/>
    </row>
    <row r="241" spans="1:19">
      <c r="A241" s="85" t="s">
        <v>678</v>
      </c>
      <c r="B241" s="85" t="s">
        <v>1079</v>
      </c>
      <c r="C241" s="85">
        <v>1.64</v>
      </c>
      <c r="D241" s="85">
        <v>1.64</v>
      </c>
      <c r="E241" s="85">
        <v>2.6150000000000002</v>
      </c>
      <c r="F241" s="85">
        <v>0.70199999999999996</v>
      </c>
      <c r="G241" s="85">
        <v>0.63300000000000001</v>
      </c>
      <c r="H241" s="85" t="s">
        <v>463</v>
      </c>
      <c r="I241" s="85" t="s">
        <v>559</v>
      </c>
      <c r="J241" s="85">
        <v>0</v>
      </c>
      <c r="K241" s="85" t="s">
        <v>528</v>
      </c>
      <c r="L241"/>
      <c r="M241"/>
      <c r="N241"/>
      <c r="O241"/>
      <c r="P241"/>
      <c r="Q241"/>
      <c r="R241"/>
      <c r="S241"/>
    </row>
    <row r="242" spans="1:19">
      <c r="A242" s="85" t="s">
        <v>682</v>
      </c>
      <c r="B242" s="85" t="s">
        <v>1079</v>
      </c>
      <c r="C242" s="85">
        <v>1.65</v>
      </c>
      <c r="D242" s="85">
        <v>1.65</v>
      </c>
      <c r="E242" s="85">
        <v>2.6150000000000002</v>
      </c>
      <c r="F242" s="85">
        <v>0.70199999999999996</v>
      </c>
      <c r="G242" s="85">
        <v>0.63300000000000001</v>
      </c>
      <c r="H242" s="85" t="s">
        <v>463</v>
      </c>
      <c r="I242" s="85" t="s">
        <v>565</v>
      </c>
      <c r="J242" s="85">
        <v>0</v>
      </c>
      <c r="K242" s="85" t="s">
        <v>528</v>
      </c>
      <c r="L242"/>
      <c r="M242"/>
      <c r="N242"/>
      <c r="O242"/>
      <c r="P242"/>
      <c r="Q242"/>
      <c r="R242"/>
      <c r="S242"/>
    </row>
    <row r="243" spans="1:19">
      <c r="A243" s="85" t="s">
        <v>665</v>
      </c>
      <c r="B243" s="85" t="s">
        <v>1079</v>
      </c>
      <c r="C243" s="85">
        <v>2.97</v>
      </c>
      <c r="D243" s="85">
        <v>2.97</v>
      </c>
      <c r="E243" s="85">
        <v>2.6150000000000002</v>
      </c>
      <c r="F243" s="85">
        <v>0.70199999999999996</v>
      </c>
      <c r="G243" s="85">
        <v>0.63300000000000001</v>
      </c>
      <c r="H243" s="85" t="s">
        <v>463</v>
      </c>
      <c r="I243" s="85" t="s">
        <v>541</v>
      </c>
      <c r="J243" s="85">
        <v>180</v>
      </c>
      <c r="K243" s="85" t="s">
        <v>535</v>
      </c>
      <c r="L243"/>
      <c r="M243"/>
      <c r="N243"/>
      <c r="O243"/>
      <c r="P243"/>
      <c r="Q243"/>
      <c r="R243"/>
      <c r="S243"/>
    </row>
    <row r="244" spans="1:19">
      <c r="A244" s="85" t="s">
        <v>666</v>
      </c>
      <c r="B244" s="85" t="s">
        <v>1079</v>
      </c>
      <c r="C244" s="85">
        <v>2.97</v>
      </c>
      <c r="D244" s="85">
        <v>2.97</v>
      </c>
      <c r="E244" s="85">
        <v>2.6150000000000002</v>
      </c>
      <c r="F244" s="85">
        <v>0.70199999999999996</v>
      </c>
      <c r="G244" s="85">
        <v>0.63300000000000001</v>
      </c>
      <c r="H244" s="85" t="s">
        <v>463</v>
      </c>
      <c r="I244" s="85" t="s">
        <v>541</v>
      </c>
      <c r="J244" s="85">
        <v>180</v>
      </c>
      <c r="K244" s="85" t="s">
        <v>535</v>
      </c>
      <c r="L244"/>
      <c r="M244"/>
      <c r="N244"/>
      <c r="O244"/>
      <c r="P244"/>
      <c r="Q244"/>
      <c r="R244"/>
      <c r="S244"/>
    </row>
    <row r="245" spans="1:19">
      <c r="A245" s="85" t="s">
        <v>667</v>
      </c>
      <c r="B245" s="85" t="s">
        <v>1079</v>
      </c>
      <c r="C245" s="85">
        <v>2.97</v>
      </c>
      <c r="D245" s="85">
        <v>2.97</v>
      </c>
      <c r="E245" s="85">
        <v>2.6150000000000002</v>
      </c>
      <c r="F245" s="85">
        <v>0.70199999999999996</v>
      </c>
      <c r="G245" s="85">
        <v>0.63300000000000001</v>
      </c>
      <c r="H245" s="85" t="s">
        <v>463</v>
      </c>
      <c r="I245" s="85" t="s">
        <v>541</v>
      </c>
      <c r="J245" s="85">
        <v>180</v>
      </c>
      <c r="K245" s="85" t="s">
        <v>535</v>
      </c>
      <c r="L245"/>
      <c r="M245"/>
      <c r="N245"/>
      <c r="O245"/>
      <c r="P245"/>
      <c r="Q245"/>
      <c r="R245"/>
      <c r="S245"/>
    </row>
    <row r="246" spans="1:19">
      <c r="A246" s="85" t="s">
        <v>668</v>
      </c>
      <c r="B246" s="85" t="s">
        <v>1079</v>
      </c>
      <c r="C246" s="85">
        <v>2.97</v>
      </c>
      <c r="D246" s="85">
        <v>2.97</v>
      </c>
      <c r="E246" s="85">
        <v>2.6150000000000002</v>
      </c>
      <c r="F246" s="85">
        <v>0.70199999999999996</v>
      </c>
      <c r="G246" s="85">
        <v>0.63300000000000001</v>
      </c>
      <c r="H246" s="85" t="s">
        <v>463</v>
      </c>
      <c r="I246" s="85" t="s">
        <v>541</v>
      </c>
      <c r="J246" s="85">
        <v>180</v>
      </c>
      <c r="K246" s="85" t="s">
        <v>535</v>
      </c>
      <c r="L246"/>
      <c r="M246"/>
      <c r="N246"/>
      <c r="O246"/>
      <c r="P246"/>
      <c r="Q246"/>
      <c r="R246"/>
      <c r="S246"/>
    </row>
    <row r="247" spans="1:19">
      <c r="A247" s="85" t="s">
        <v>669</v>
      </c>
      <c r="B247" s="85" t="s">
        <v>1079</v>
      </c>
      <c r="C247" s="85">
        <v>2.96</v>
      </c>
      <c r="D247" s="85">
        <v>2.96</v>
      </c>
      <c r="E247" s="85">
        <v>2.6150000000000002</v>
      </c>
      <c r="F247" s="85">
        <v>0.70199999999999996</v>
      </c>
      <c r="G247" s="85">
        <v>0.63300000000000001</v>
      </c>
      <c r="H247" s="85" t="s">
        <v>463</v>
      </c>
      <c r="I247" s="85" t="s">
        <v>541</v>
      </c>
      <c r="J247" s="85">
        <v>180</v>
      </c>
      <c r="K247" s="85" t="s">
        <v>535</v>
      </c>
      <c r="L247"/>
      <c r="M247"/>
      <c r="N247"/>
      <c r="O247"/>
      <c r="P247"/>
      <c r="Q247"/>
      <c r="R247"/>
      <c r="S247"/>
    </row>
    <row r="248" spans="1:19">
      <c r="A248" s="85" t="s">
        <v>683</v>
      </c>
      <c r="B248" s="85" t="s">
        <v>1079</v>
      </c>
      <c r="C248" s="85">
        <v>1.64</v>
      </c>
      <c r="D248" s="85">
        <v>1.64</v>
      </c>
      <c r="E248" s="85">
        <v>2.6150000000000002</v>
      </c>
      <c r="F248" s="85">
        <v>0.70199999999999996</v>
      </c>
      <c r="G248" s="85">
        <v>0.63300000000000001</v>
      </c>
      <c r="H248" s="85" t="s">
        <v>463</v>
      </c>
      <c r="I248" s="85" t="s">
        <v>567</v>
      </c>
      <c r="J248" s="85">
        <v>0</v>
      </c>
      <c r="K248" s="85" t="s">
        <v>528</v>
      </c>
      <c r="L248"/>
      <c r="M248"/>
      <c r="N248"/>
      <c r="O248"/>
      <c r="P248"/>
      <c r="Q248"/>
      <c r="R248"/>
      <c r="S248"/>
    </row>
    <row r="249" spans="1:19">
      <c r="A249" s="85" t="s">
        <v>684</v>
      </c>
      <c r="B249" s="85" t="s">
        <v>1079</v>
      </c>
      <c r="C249" s="85">
        <v>1.64</v>
      </c>
      <c r="D249" s="85">
        <v>1.64</v>
      </c>
      <c r="E249" s="85">
        <v>2.6150000000000002</v>
      </c>
      <c r="F249" s="85">
        <v>0.70199999999999996</v>
      </c>
      <c r="G249" s="85">
        <v>0.63300000000000001</v>
      </c>
      <c r="H249" s="85" t="s">
        <v>463</v>
      </c>
      <c r="I249" s="85" t="s">
        <v>567</v>
      </c>
      <c r="J249" s="85">
        <v>0</v>
      </c>
      <c r="K249" s="85" t="s">
        <v>528</v>
      </c>
      <c r="L249"/>
      <c r="M249"/>
      <c r="N249"/>
      <c r="O249"/>
      <c r="P249"/>
      <c r="Q249"/>
      <c r="R249"/>
      <c r="S249"/>
    </row>
    <row r="250" spans="1:19">
      <c r="A250" s="85" t="s">
        <v>685</v>
      </c>
      <c r="B250" s="85" t="s">
        <v>1079</v>
      </c>
      <c r="C250" s="85">
        <v>1.64</v>
      </c>
      <c r="D250" s="85">
        <v>1.64</v>
      </c>
      <c r="E250" s="85">
        <v>2.6150000000000002</v>
      </c>
      <c r="F250" s="85">
        <v>0.70199999999999996</v>
      </c>
      <c r="G250" s="85">
        <v>0.63300000000000001</v>
      </c>
      <c r="H250" s="85" t="s">
        <v>463</v>
      </c>
      <c r="I250" s="85" t="s">
        <v>567</v>
      </c>
      <c r="J250" s="85">
        <v>0</v>
      </c>
      <c r="K250" s="85" t="s">
        <v>528</v>
      </c>
      <c r="L250"/>
      <c r="M250"/>
      <c r="N250"/>
      <c r="O250"/>
      <c r="P250"/>
      <c r="Q250"/>
      <c r="R250"/>
      <c r="S250"/>
    </row>
    <row r="251" spans="1:19">
      <c r="A251" s="85" t="s">
        <v>686</v>
      </c>
      <c r="B251" s="85" t="s">
        <v>1079</v>
      </c>
      <c r="C251" s="85">
        <v>1.64</v>
      </c>
      <c r="D251" s="85">
        <v>1.64</v>
      </c>
      <c r="E251" s="85">
        <v>2.6150000000000002</v>
      </c>
      <c r="F251" s="85">
        <v>0.70199999999999996</v>
      </c>
      <c r="G251" s="85">
        <v>0.63300000000000001</v>
      </c>
      <c r="H251" s="85" t="s">
        <v>463</v>
      </c>
      <c r="I251" s="85" t="s">
        <v>567</v>
      </c>
      <c r="J251" s="85">
        <v>0</v>
      </c>
      <c r="K251" s="85" t="s">
        <v>528</v>
      </c>
      <c r="L251"/>
      <c r="M251"/>
      <c r="N251"/>
      <c r="O251"/>
      <c r="P251"/>
      <c r="Q251"/>
      <c r="R251"/>
      <c r="S251"/>
    </row>
    <row r="252" spans="1:19">
      <c r="A252" s="85" t="s">
        <v>673</v>
      </c>
      <c r="B252" s="85" t="s">
        <v>1080</v>
      </c>
      <c r="C252" s="85">
        <v>1.64</v>
      </c>
      <c r="D252" s="85">
        <v>1.64</v>
      </c>
      <c r="E252" s="85">
        <v>2.6720000000000002</v>
      </c>
      <c r="F252" s="85">
        <v>0.70199999999999996</v>
      </c>
      <c r="G252" s="85">
        <v>0.63300000000000001</v>
      </c>
      <c r="H252" s="85" t="s">
        <v>463</v>
      </c>
      <c r="I252" s="85" t="s">
        <v>549</v>
      </c>
      <c r="J252" s="85">
        <v>180</v>
      </c>
      <c r="K252" s="85" t="s">
        <v>535</v>
      </c>
      <c r="L252"/>
      <c r="M252"/>
      <c r="N252"/>
      <c r="O252"/>
      <c r="P252"/>
      <c r="Q252"/>
      <c r="R252"/>
      <c r="S252"/>
    </row>
    <row r="253" spans="1:19">
      <c r="A253" s="85" t="s">
        <v>674</v>
      </c>
      <c r="B253" s="85" t="s">
        <v>1080</v>
      </c>
      <c r="C253" s="85">
        <v>1.64</v>
      </c>
      <c r="D253" s="85">
        <v>1.64</v>
      </c>
      <c r="E253" s="85">
        <v>2.6720000000000002</v>
      </c>
      <c r="F253" s="85">
        <v>0.70199999999999996</v>
      </c>
      <c r="G253" s="85">
        <v>0.63300000000000001</v>
      </c>
      <c r="H253" s="85" t="s">
        <v>463</v>
      </c>
      <c r="I253" s="85" t="s">
        <v>551</v>
      </c>
      <c r="J253" s="85">
        <v>180</v>
      </c>
      <c r="K253" s="85" t="s">
        <v>535</v>
      </c>
      <c r="L253"/>
      <c r="M253"/>
      <c r="N253"/>
      <c r="O253"/>
      <c r="P253"/>
      <c r="Q253"/>
      <c r="R253"/>
      <c r="S253"/>
    </row>
    <row r="254" spans="1:19">
      <c r="A254" s="85" t="s">
        <v>675</v>
      </c>
      <c r="B254" s="85" t="s">
        <v>1080</v>
      </c>
      <c r="C254" s="85">
        <v>1.65</v>
      </c>
      <c r="D254" s="85">
        <v>1.65</v>
      </c>
      <c r="E254" s="85">
        <v>2.6720000000000002</v>
      </c>
      <c r="F254" s="85">
        <v>0.70199999999999996</v>
      </c>
      <c r="G254" s="85">
        <v>0.63300000000000001</v>
      </c>
      <c r="H254" s="85" t="s">
        <v>463</v>
      </c>
      <c r="I254" s="85" t="s">
        <v>553</v>
      </c>
      <c r="J254" s="85">
        <v>180</v>
      </c>
      <c r="K254" s="85" t="s">
        <v>535</v>
      </c>
      <c r="L254"/>
      <c r="M254"/>
      <c r="N254"/>
      <c r="O254"/>
      <c r="P254"/>
      <c r="Q254"/>
      <c r="R254"/>
      <c r="S254"/>
    </row>
    <row r="255" spans="1:19">
      <c r="A255" s="85" t="s">
        <v>676</v>
      </c>
      <c r="B255" s="85" t="s">
        <v>1080</v>
      </c>
      <c r="C255" s="85">
        <v>1.65</v>
      </c>
      <c r="D255" s="85">
        <v>1.65</v>
      </c>
      <c r="E255" s="85">
        <v>2.6720000000000002</v>
      </c>
      <c r="F255" s="85">
        <v>0.70199999999999996</v>
      </c>
      <c r="G255" s="85">
        <v>0.63300000000000001</v>
      </c>
      <c r="H255" s="85" t="s">
        <v>463</v>
      </c>
      <c r="I255" s="85" t="s">
        <v>555</v>
      </c>
      <c r="J255" s="85">
        <v>0</v>
      </c>
      <c r="K255" s="85" t="s">
        <v>528</v>
      </c>
      <c r="L255"/>
      <c r="M255"/>
      <c r="N255"/>
      <c r="O255"/>
      <c r="P255"/>
      <c r="Q255"/>
      <c r="R255"/>
      <c r="S255"/>
    </row>
    <row r="256" spans="1:19">
      <c r="A256" s="85" t="s">
        <v>677</v>
      </c>
      <c r="B256" s="85" t="s">
        <v>1080</v>
      </c>
      <c r="C256" s="85">
        <v>1.64</v>
      </c>
      <c r="D256" s="85">
        <v>1.64</v>
      </c>
      <c r="E256" s="85">
        <v>2.6720000000000002</v>
      </c>
      <c r="F256" s="85">
        <v>0.70199999999999996</v>
      </c>
      <c r="G256" s="85">
        <v>0.63300000000000001</v>
      </c>
      <c r="H256" s="85" t="s">
        <v>463</v>
      </c>
      <c r="I256" s="85" t="s">
        <v>557</v>
      </c>
      <c r="J256" s="85">
        <v>0</v>
      </c>
      <c r="K256" s="85" t="s">
        <v>528</v>
      </c>
      <c r="L256"/>
      <c r="M256"/>
      <c r="N256"/>
      <c r="O256"/>
      <c r="P256"/>
      <c r="Q256"/>
      <c r="R256"/>
      <c r="S256"/>
    </row>
    <row r="257" spans="1:19">
      <c r="A257" s="85" t="s">
        <v>689</v>
      </c>
      <c r="B257" s="85" t="s">
        <v>1080</v>
      </c>
      <c r="C257" s="85">
        <v>1.64</v>
      </c>
      <c r="D257" s="85">
        <v>1.64</v>
      </c>
      <c r="E257" s="85">
        <v>2.6720000000000002</v>
      </c>
      <c r="F257" s="85">
        <v>0.70199999999999996</v>
      </c>
      <c r="G257" s="85">
        <v>0.63300000000000001</v>
      </c>
      <c r="H257" s="85" t="s">
        <v>463</v>
      </c>
      <c r="I257" s="85" t="s">
        <v>582</v>
      </c>
      <c r="J257" s="85">
        <v>180</v>
      </c>
      <c r="K257" s="85" t="s">
        <v>535</v>
      </c>
      <c r="L257"/>
      <c r="M257"/>
      <c r="N257"/>
      <c r="O257"/>
      <c r="P257"/>
      <c r="Q257"/>
      <c r="R257"/>
      <c r="S257"/>
    </row>
    <row r="258" spans="1:19">
      <c r="A258" s="85" t="s">
        <v>690</v>
      </c>
      <c r="B258" s="85" t="s">
        <v>1080</v>
      </c>
      <c r="C258" s="85">
        <v>1.64</v>
      </c>
      <c r="D258" s="85">
        <v>1.64</v>
      </c>
      <c r="E258" s="85">
        <v>2.6720000000000002</v>
      </c>
      <c r="F258" s="85">
        <v>0.70199999999999996</v>
      </c>
      <c r="G258" s="85">
        <v>0.63300000000000001</v>
      </c>
      <c r="H258" s="85" t="s">
        <v>463</v>
      </c>
      <c r="I258" s="85" t="s">
        <v>583</v>
      </c>
      <c r="J258" s="85">
        <v>180</v>
      </c>
      <c r="K258" s="85" t="s">
        <v>535</v>
      </c>
      <c r="L258"/>
      <c r="M258"/>
      <c r="N258"/>
      <c r="O258"/>
      <c r="P258"/>
      <c r="Q258"/>
      <c r="R258"/>
      <c r="S258"/>
    </row>
    <row r="259" spans="1:19">
      <c r="A259" s="85" t="s">
        <v>691</v>
      </c>
      <c r="B259" s="85" t="s">
        <v>1080</v>
      </c>
      <c r="C259" s="85">
        <v>1.64</v>
      </c>
      <c r="D259" s="85">
        <v>1.64</v>
      </c>
      <c r="E259" s="85">
        <v>2.6720000000000002</v>
      </c>
      <c r="F259" s="85">
        <v>0.70199999999999996</v>
      </c>
      <c r="G259" s="85">
        <v>0.63300000000000001</v>
      </c>
      <c r="H259" s="85" t="s">
        <v>463</v>
      </c>
      <c r="I259" s="85" t="s">
        <v>583</v>
      </c>
      <c r="J259" s="85">
        <v>180</v>
      </c>
      <c r="K259" s="85" t="s">
        <v>535</v>
      </c>
      <c r="L259"/>
      <c r="M259"/>
      <c r="N259"/>
      <c r="O259"/>
      <c r="P259"/>
      <c r="Q259"/>
      <c r="R259"/>
      <c r="S259"/>
    </row>
    <row r="260" spans="1:19">
      <c r="A260" s="85" t="s">
        <v>692</v>
      </c>
      <c r="B260" s="85" t="s">
        <v>1080</v>
      </c>
      <c r="C260" s="85">
        <v>1.64</v>
      </c>
      <c r="D260" s="85">
        <v>1.64</v>
      </c>
      <c r="E260" s="85">
        <v>2.6720000000000002</v>
      </c>
      <c r="F260" s="85">
        <v>0.70199999999999996</v>
      </c>
      <c r="G260" s="85">
        <v>0.63300000000000001</v>
      </c>
      <c r="H260" s="85" t="s">
        <v>463</v>
      </c>
      <c r="I260" s="85" t="s">
        <v>583</v>
      </c>
      <c r="J260" s="85">
        <v>180</v>
      </c>
      <c r="K260" s="85" t="s">
        <v>535</v>
      </c>
      <c r="L260"/>
      <c r="M260"/>
      <c r="N260"/>
      <c r="O260"/>
      <c r="P260"/>
      <c r="Q260"/>
      <c r="R260"/>
      <c r="S260"/>
    </row>
    <row r="261" spans="1:19">
      <c r="A261" s="85" t="s">
        <v>693</v>
      </c>
      <c r="B261" s="85" t="s">
        <v>1080</v>
      </c>
      <c r="C261" s="85">
        <v>1.64</v>
      </c>
      <c r="D261" s="85">
        <v>1.64</v>
      </c>
      <c r="E261" s="85">
        <v>2.6720000000000002</v>
      </c>
      <c r="F261" s="85">
        <v>0.70199999999999996</v>
      </c>
      <c r="G261" s="85">
        <v>0.63300000000000001</v>
      </c>
      <c r="H261" s="85" t="s">
        <v>463</v>
      </c>
      <c r="I261" s="85" t="s">
        <v>583</v>
      </c>
      <c r="J261" s="85">
        <v>180</v>
      </c>
      <c r="K261" s="85" t="s">
        <v>535</v>
      </c>
      <c r="L261"/>
      <c r="M261"/>
      <c r="N261"/>
      <c r="O261"/>
      <c r="P261"/>
      <c r="Q261"/>
      <c r="R261"/>
      <c r="S261"/>
    </row>
    <row r="262" spans="1:19">
      <c r="A262" s="85" t="s">
        <v>694</v>
      </c>
      <c r="B262" s="85" t="s">
        <v>1080</v>
      </c>
      <c r="C262" s="85">
        <v>1.65</v>
      </c>
      <c r="D262" s="85">
        <v>1.65</v>
      </c>
      <c r="E262" s="85">
        <v>2.6720000000000002</v>
      </c>
      <c r="F262" s="85">
        <v>0.70199999999999996</v>
      </c>
      <c r="G262" s="85">
        <v>0.63300000000000001</v>
      </c>
      <c r="H262" s="85" t="s">
        <v>463</v>
      </c>
      <c r="I262" s="85" t="s">
        <v>584</v>
      </c>
      <c r="J262" s="85">
        <v>180</v>
      </c>
      <c r="K262" s="85" t="s">
        <v>535</v>
      </c>
      <c r="L262"/>
      <c r="M262"/>
      <c r="N262"/>
      <c r="O262"/>
      <c r="P262"/>
      <c r="Q262"/>
      <c r="R262"/>
      <c r="S262"/>
    </row>
    <row r="263" spans="1:19">
      <c r="A263" s="85" t="s">
        <v>695</v>
      </c>
      <c r="B263" s="85" t="s">
        <v>1080</v>
      </c>
      <c r="C263" s="85">
        <v>3.41</v>
      </c>
      <c r="D263" s="85">
        <v>3.41</v>
      </c>
      <c r="E263" s="85">
        <v>2.6720000000000002</v>
      </c>
      <c r="F263" s="85">
        <v>0.70199999999999996</v>
      </c>
      <c r="G263" s="85">
        <v>0.63300000000000001</v>
      </c>
      <c r="H263" s="85" t="s">
        <v>463</v>
      </c>
      <c r="I263" s="85" t="s">
        <v>584</v>
      </c>
      <c r="J263" s="85">
        <v>180</v>
      </c>
      <c r="K263" s="85" t="s">
        <v>535</v>
      </c>
      <c r="L263"/>
      <c r="M263"/>
      <c r="N263"/>
      <c r="O263"/>
      <c r="P263"/>
      <c r="Q263"/>
      <c r="R263"/>
      <c r="S263"/>
    </row>
    <row r="264" spans="1:19">
      <c r="A264" s="85" t="s">
        <v>696</v>
      </c>
      <c r="B264" s="85" t="s">
        <v>1080</v>
      </c>
      <c r="C264" s="85">
        <v>1.65</v>
      </c>
      <c r="D264" s="85">
        <v>1.65</v>
      </c>
      <c r="E264" s="85">
        <v>2.6720000000000002</v>
      </c>
      <c r="F264" s="85">
        <v>0.70199999999999996</v>
      </c>
      <c r="G264" s="85">
        <v>0.63300000000000001</v>
      </c>
      <c r="H264" s="85" t="s">
        <v>463</v>
      </c>
      <c r="I264" s="85" t="s">
        <v>584</v>
      </c>
      <c r="J264" s="85">
        <v>180</v>
      </c>
      <c r="K264" s="85" t="s">
        <v>535</v>
      </c>
      <c r="L264"/>
      <c r="M264"/>
      <c r="N264"/>
      <c r="O264"/>
      <c r="P264"/>
      <c r="Q264"/>
      <c r="R264"/>
      <c r="S264"/>
    </row>
    <row r="265" spans="1:19">
      <c r="A265" s="85" t="s">
        <v>697</v>
      </c>
      <c r="B265" s="85" t="s">
        <v>1080</v>
      </c>
      <c r="C265" s="85">
        <v>1.64</v>
      </c>
      <c r="D265" s="85">
        <v>1.64</v>
      </c>
      <c r="E265" s="85">
        <v>2.6720000000000002</v>
      </c>
      <c r="F265" s="85">
        <v>0.70199999999999996</v>
      </c>
      <c r="G265" s="85">
        <v>0.63300000000000001</v>
      </c>
      <c r="H265" s="85" t="s">
        <v>463</v>
      </c>
      <c r="I265" s="85" t="s">
        <v>585</v>
      </c>
      <c r="J265" s="85">
        <v>180</v>
      </c>
      <c r="K265" s="85" t="s">
        <v>535</v>
      </c>
      <c r="L265"/>
      <c r="M265"/>
      <c r="N265"/>
      <c r="O265"/>
      <c r="P265"/>
      <c r="Q265"/>
      <c r="R265"/>
      <c r="S265"/>
    </row>
    <row r="266" spans="1:19">
      <c r="A266" s="85" t="s">
        <v>698</v>
      </c>
      <c r="B266" s="85" t="s">
        <v>1080</v>
      </c>
      <c r="C266" s="85">
        <v>1.64</v>
      </c>
      <c r="D266" s="85">
        <v>1.64</v>
      </c>
      <c r="E266" s="85">
        <v>2.6720000000000002</v>
      </c>
      <c r="F266" s="85">
        <v>0.70199999999999996</v>
      </c>
      <c r="G266" s="85">
        <v>0.63300000000000001</v>
      </c>
      <c r="H266" s="85" t="s">
        <v>463</v>
      </c>
      <c r="I266" s="85" t="s">
        <v>585</v>
      </c>
      <c r="J266" s="85">
        <v>180</v>
      </c>
      <c r="K266" s="85" t="s">
        <v>535</v>
      </c>
      <c r="L266"/>
      <c r="M266"/>
      <c r="N266"/>
      <c r="O266"/>
      <c r="P266"/>
      <c r="Q266"/>
      <c r="R266"/>
      <c r="S266"/>
    </row>
    <row r="267" spans="1:19">
      <c r="A267" s="85" t="s">
        <v>699</v>
      </c>
      <c r="B267" s="85" t="s">
        <v>1080</v>
      </c>
      <c r="C267" s="85">
        <v>1.64</v>
      </c>
      <c r="D267" s="85">
        <v>1.64</v>
      </c>
      <c r="E267" s="85">
        <v>2.6720000000000002</v>
      </c>
      <c r="F267" s="85">
        <v>0.70199999999999996</v>
      </c>
      <c r="G267" s="85">
        <v>0.63300000000000001</v>
      </c>
      <c r="H267" s="85" t="s">
        <v>463</v>
      </c>
      <c r="I267" s="85" t="s">
        <v>585</v>
      </c>
      <c r="J267" s="85">
        <v>180</v>
      </c>
      <c r="K267" s="85" t="s">
        <v>535</v>
      </c>
      <c r="L267"/>
      <c r="M267"/>
      <c r="N267"/>
      <c r="O267"/>
      <c r="P267"/>
      <c r="Q267"/>
      <c r="R267"/>
      <c r="S267"/>
    </row>
    <row r="268" spans="1:19">
      <c r="A268" s="85" t="s">
        <v>700</v>
      </c>
      <c r="B268" s="85" t="s">
        <v>1080</v>
      </c>
      <c r="C268" s="85">
        <v>1.64</v>
      </c>
      <c r="D268" s="85">
        <v>1.64</v>
      </c>
      <c r="E268" s="85">
        <v>2.6720000000000002</v>
      </c>
      <c r="F268" s="85">
        <v>0.70199999999999996</v>
      </c>
      <c r="G268" s="85">
        <v>0.63300000000000001</v>
      </c>
      <c r="H268" s="85" t="s">
        <v>463</v>
      </c>
      <c r="I268" s="85" t="s">
        <v>585</v>
      </c>
      <c r="J268" s="85">
        <v>180</v>
      </c>
      <c r="K268" s="85" t="s">
        <v>535</v>
      </c>
      <c r="L268"/>
      <c r="M268"/>
      <c r="N268"/>
      <c r="O268"/>
      <c r="P268"/>
      <c r="Q268"/>
      <c r="R268"/>
      <c r="S268"/>
    </row>
    <row r="269" spans="1:19">
      <c r="A269" s="85" t="s">
        <v>701</v>
      </c>
      <c r="B269" s="85" t="s">
        <v>1080</v>
      </c>
      <c r="C269" s="85">
        <v>1.65</v>
      </c>
      <c r="D269" s="85">
        <v>1.65</v>
      </c>
      <c r="E269" s="85">
        <v>2.6720000000000002</v>
      </c>
      <c r="F269" s="85">
        <v>0.70199999999999996</v>
      </c>
      <c r="G269" s="85">
        <v>0.63300000000000001</v>
      </c>
      <c r="H269" s="85" t="s">
        <v>463</v>
      </c>
      <c r="I269" s="85" t="s">
        <v>586</v>
      </c>
      <c r="J269" s="85">
        <v>180</v>
      </c>
      <c r="K269" s="85" t="s">
        <v>535</v>
      </c>
      <c r="L269"/>
      <c r="M269"/>
      <c r="N269"/>
      <c r="O269"/>
      <c r="P269"/>
      <c r="Q269"/>
      <c r="R269"/>
      <c r="S269"/>
    </row>
    <row r="270" spans="1:19">
      <c r="A270" s="85" t="s">
        <v>702</v>
      </c>
      <c r="B270" s="85" t="s">
        <v>1080</v>
      </c>
      <c r="C270" s="85">
        <v>1.65</v>
      </c>
      <c r="D270" s="85">
        <v>1.65</v>
      </c>
      <c r="E270" s="85">
        <v>2.6720000000000002</v>
      </c>
      <c r="F270" s="85">
        <v>0.70199999999999996</v>
      </c>
      <c r="G270" s="85">
        <v>0.63300000000000001</v>
      </c>
      <c r="H270" s="85" t="s">
        <v>463</v>
      </c>
      <c r="I270" s="85" t="s">
        <v>587</v>
      </c>
      <c r="J270" s="85">
        <v>0</v>
      </c>
      <c r="K270" s="85" t="s">
        <v>528</v>
      </c>
      <c r="L270"/>
      <c r="M270"/>
      <c r="N270"/>
      <c r="O270"/>
      <c r="P270"/>
      <c r="Q270"/>
      <c r="R270"/>
      <c r="S270"/>
    </row>
    <row r="271" spans="1:19">
      <c r="A271" s="85" t="s">
        <v>703</v>
      </c>
      <c r="B271" s="85" t="s">
        <v>1080</v>
      </c>
      <c r="C271" s="85">
        <v>1.64</v>
      </c>
      <c r="D271" s="85">
        <v>1.64</v>
      </c>
      <c r="E271" s="85">
        <v>2.6720000000000002</v>
      </c>
      <c r="F271" s="85">
        <v>0.70199999999999996</v>
      </c>
      <c r="G271" s="85">
        <v>0.63300000000000001</v>
      </c>
      <c r="H271" s="85" t="s">
        <v>463</v>
      </c>
      <c r="I271" s="85" t="s">
        <v>588</v>
      </c>
      <c r="J271" s="85">
        <v>0</v>
      </c>
      <c r="K271" s="85" t="s">
        <v>528</v>
      </c>
      <c r="L271"/>
      <c r="M271"/>
      <c r="N271"/>
      <c r="O271"/>
      <c r="P271"/>
      <c r="Q271"/>
      <c r="R271"/>
      <c r="S271"/>
    </row>
    <row r="272" spans="1:19">
      <c r="A272" s="85" t="s">
        <v>704</v>
      </c>
      <c r="B272" s="85" t="s">
        <v>1080</v>
      </c>
      <c r="C272" s="85">
        <v>1.64</v>
      </c>
      <c r="D272" s="85">
        <v>1.64</v>
      </c>
      <c r="E272" s="85">
        <v>2.6720000000000002</v>
      </c>
      <c r="F272" s="85">
        <v>0.70199999999999996</v>
      </c>
      <c r="G272" s="85">
        <v>0.63300000000000001</v>
      </c>
      <c r="H272" s="85" t="s">
        <v>463</v>
      </c>
      <c r="I272" s="85" t="s">
        <v>588</v>
      </c>
      <c r="J272" s="85">
        <v>0</v>
      </c>
      <c r="K272" s="85" t="s">
        <v>528</v>
      </c>
      <c r="L272"/>
      <c r="M272"/>
      <c r="N272"/>
      <c r="O272"/>
      <c r="P272"/>
      <c r="Q272"/>
      <c r="R272"/>
      <c r="S272"/>
    </row>
    <row r="273" spans="1:19">
      <c r="A273" s="85" t="s">
        <v>705</v>
      </c>
      <c r="B273" s="85" t="s">
        <v>1080</v>
      </c>
      <c r="C273" s="85">
        <v>1.64</v>
      </c>
      <c r="D273" s="85">
        <v>1.64</v>
      </c>
      <c r="E273" s="85">
        <v>2.6720000000000002</v>
      </c>
      <c r="F273" s="85">
        <v>0.70199999999999996</v>
      </c>
      <c r="G273" s="85">
        <v>0.63300000000000001</v>
      </c>
      <c r="H273" s="85" t="s">
        <v>463</v>
      </c>
      <c r="I273" s="85" t="s">
        <v>588</v>
      </c>
      <c r="J273" s="85">
        <v>0</v>
      </c>
      <c r="K273" s="85" t="s">
        <v>528</v>
      </c>
      <c r="L273"/>
      <c r="M273"/>
      <c r="N273"/>
      <c r="O273"/>
      <c r="P273"/>
      <c r="Q273"/>
      <c r="R273"/>
      <c r="S273"/>
    </row>
    <row r="274" spans="1:19">
      <c r="A274" s="85" t="s">
        <v>706</v>
      </c>
      <c r="B274" s="85" t="s">
        <v>1080</v>
      </c>
      <c r="C274" s="85">
        <v>1.64</v>
      </c>
      <c r="D274" s="85">
        <v>1.64</v>
      </c>
      <c r="E274" s="85">
        <v>2.6720000000000002</v>
      </c>
      <c r="F274" s="85">
        <v>0.70199999999999996</v>
      </c>
      <c r="G274" s="85">
        <v>0.63300000000000001</v>
      </c>
      <c r="H274" s="85" t="s">
        <v>463</v>
      </c>
      <c r="I274" s="85" t="s">
        <v>588</v>
      </c>
      <c r="J274" s="85">
        <v>0</v>
      </c>
      <c r="K274" s="85" t="s">
        <v>528</v>
      </c>
      <c r="L274"/>
      <c r="M274"/>
      <c r="N274"/>
      <c r="O274"/>
      <c r="P274"/>
      <c r="Q274"/>
      <c r="R274"/>
      <c r="S274"/>
    </row>
    <row r="275" spans="1:19">
      <c r="A275" s="85" t="s">
        <v>707</v>
      </c>
      <c r="B275" s="85" t="s">
        <v>1080</v>
      </c>
      <c r="C275" s="85">
        <v>1.65</v>
      </c>
      <c r="D275" s="85">
        <v>1.65</v>
      </c>
      <c r="E275" s="85">
        <v>2.6720000000000002</v>
      </c>
      <c r="F275" s="85">
        <v>0.70199999999999996</v>
      </c>
      <c r="G275" s="85">
        <v>0.63300000000000001</v>
      </c>
      <c r="H275" s="85" t="s">
        <v>463</v>
      </c>
      <c r="I275" s="85" t="s">
        <v>590</v>
      </c>
      <c r="J275" s="85">
        <v>0</v>
      </c>
      <c r="K275" s="85" t="s">
        <v>528</v>
      </c>
      <c r="L275"/>
      <c r="M275"/>
      <c r="N275"/>
      <c r="O275"/>
      <c r="P275"/>
      <c r="Q275"/>
      <c r="R275"/>
      <c r="S275"/>
    </row>
    <row r="276" spans="1:19">
      <c r="A276" s="85" t="s">
        <v>708</v>
      </c>
      <c r="B276" s="85" t="s">
        <v>1080</v>
      </c>
      <c r="C276" s="85">
        <v>1.65</v>
      </c>
      <c r="D276" s="85">
        <v>1.65</v>
      </c>
      <c r="E276" s="85">
        <v>2.6720000000000002</v>
      </c>
      <c r="F276" s="85">
        <v>0.70199999999999996</v>
      </c>
      <c r="G276" s="85">
        <v>0.63300000000000001</v>
      </c>
      <c r="H276" s="85" t="s">
        <v>463</v>
      </c>
      <c r="I276" s="85" t="s">
        <v>591</v>
      </c>
      <c r="J276" s="85">
        <v>0</v>
      </c>
      <c r="K276" s="85" t="s">
        <v>528</v>
      </c>
      <c r="L276"/>
      <c r="M276"/>
      <c r="N276"/>
      <c r="O276"/>
      <c r="P276"/>
      <c r="Q276"/>
      <c r="R276"/>
      <c r="S276"/>
    </row>
    <row r="277" spans="1:19">
      <c r="A277" s="85" t="s">
        <v>709</v>
      </c>
      <c r="B277" s="85" t="s">
        <v>1080</v>
      </c>
      <c r="C277" s="85">
        <v>1.64</v>
      </c>
      <c r="D277" s="85">
        <v>1.64</v>
      </c>
      <c r="E277" s="85">
        <v>2.6720000000000002</v>
      </c>
      <c r="F277" s="85">
        <v>0.70199999999999996</v>
      </c>
      <c r="G277" s="85">
        <v>0.63300000000000001</v>
      </c>
      <c r="H277" s="85" t="s">
        <v>463</v>
      </c>
      <c r="I277" s="85" t="s">
        <v>591</v>
      </c>
      <c r="J277" s="85">
        <v>0</v>
      </c>
      <c r="K277" s="85" t="s">
        <v>528</v>
      </c>
      <c r="L277"/>
      <c r="M277"/>
      <c r="N277"/>
      <c r="O277"/>
      <c r="P277"/>
      <c r="Q277"/>
      <c r="R277"/>
      <c r="S277"/>
    </row>
    <row r="278" spans="1:19">
      <c r="A278" s="85" t="s">
        <v>710</v>
      </c>
      <c r="B278" s="85" t="s">
        <v>1080</v>
      </c>
      <c r="C278" s="85">
        <v>1.64</v>
      </c>
      <c r="D278" s="85">
        <v>1.64</v>
      </c>
      <c r="E278" s="85">
        <v>2.6720000000000002</v>
      </c>
      <c r="F278" s="85">
        <v>0.70199999999999996</v>
      </c>
      <c r="G278" s="85">
        <v>0.63300000000000001</v>
      </c>
      <c r="H278" s="85" t="s">
        <v>463</v>
      </c>
      <c r="I278" s="85" t="s">
        <v>591</v>
      </c>
      <c r="J278" s="85">
        <v>0</v>
      </c>
      <c r="K278" s="85" t="s">
        <v>528</v>
      </c>
      <c r="L278"/>
      <c r="M278"/>
      <c r="N278"/>
      <c r="O278"/>
      <c r="P278"/>
      <c r="Q278"/>
      <c r="R278"/>
      <c r="S278"/>
    </row>
    <row r="279" spans="1:19">
      <c r="A279" s="85" t="s">
        <v>711</v>
      </c>
      <c r="B279" s="85" t="s">
        <v>1080</v>
      </c>
      <c r="C279" s="85">
        <v>1.64</v>
      </c>
      <c r="D279" s="85">
        <v>1.64</v>
      </c>
      <c r="E279" s="85">
        <v>2.6720000000000002</v>
      </c>
      <c r="F279" s="85">
        <v>0.70199999999999996</v>
      </c>
      <c r="G279" s="85">
        <v>0.63300000000000001</v>
      </c>
      <c r="H279" s="85" t="s">
        <v>463</v>
      </c>
      <c r="I279" s="85" t="s">
        <v>591</v>
      </c>
      <c r="J279" s="85">
        <v>0</v>
      </c>
      <c r="K279" s="85" t="s">
        <v>528</v>
      </c>
      <c r="L279"/>
      <c r="M279"/>
      <c r="N279"/>
      <c r="O279"/>
      <c r="P279"/>
      <c r="Q279"/>
      <c r="R279"/>
      <c r="S279"/>
    </row>
    <row r="280" spans="1:19">
      <c r="A280" s="85" t="s">
        <v>712</v>
      </c>
      <c r="B280" s="85" t="s">
        <v>1080</v>
      </c>
      <c r="C280" s="85">
        <v>1.64</v>
      </c>
      <c r="D280" s="85">
        <v>1.64</v>
      </c>
      <c r="E280" s="85">
        <v>2.6720000000000002</v>
      </c>
      <c r="F280" s="85">
        <v>0.70199999999999996</v>
      </c>
      <c r="G280" s="85">
        <v>0.63300000000000001</v>
      </c>
      <c r="H280" s="85" t="s">
        <v>463</v>
      </c>
      <c r="I280" s="85" t="s">
        <v>592</v>
      </c>
      <c r="J280" s="85">
        <v>0</v>
      </c>
      <c r="K280" s="85" t="s">
        <v>528</v>
      </c>
      <c r="L280"/>
      <c r="M280"/>
      <c r="N280"/>
      <c r="O280"/>
      <c r="P280"/>
      <c r="Q280"/>
      <c r="R280"/>
      <c r="S280"/>
    </row>
    <row r="281" spans="1:19">
      <c r="A281" s="85" t="s">
        <v>715</v>
      </c>
      <c r="B281" s="85" t="s">
        <v>1080</v>
      </c>
      <c r="C281" s="85">
        <v>1.64</v>
      </c>
      <c r="D281" s="85">
        <v>1.64</v>
      </c>
      <c r="E281" s="85">
        <v>2.6720000000000002</v>
      </c>
      <c r="F281" s="85">
        <v>0.70199999999999996</v>
      </c>
      <c r="G281" s="85">
        <v>0.63300000000000001</v>
      </c>
      <c r="H281" s="85" t="s">
        <v>463</v>
      </c>
      <c r="I281" s="85" t="s">
        <v>604</v>
      </c>
      <c r="J281" s="85">
        <v>180</v>
      </c>
      <c r="K281" s="85" t="s">
        <v>535</v>
      </c>
      <c r="L281"/>
      <c r="M281"/>
      <c r="N281"/>
      <c r="O281"/>
      <c r="P281"/>
      <c r="Q281"/>
      <c r="R281"/>
      <c r="S281"/>
    </row>
    <row r="282" spans="1:19">
      <c r="A282" s="85" t="s">
        <v>716</v>
      </c>
      <c r="B282" s="85" t="s">
        <v>1080</v>
      </c>
      <c r="C282" s="85">
        <v>1.64</v>
      </c>
      <c r="D282" s="85">
        <v>1.64</v>
      </c>
      <c r="E282" s="85">
        <v>2.6720000000000002</v>
      </c>
      <c r="F282" s="85">
        <v>0.70199999999999996</v>
      </c>
      <c r="G282" s="85">
        <v>0.63300000000000001</v>
      </c>
      <c r="H282" s="85" t="s">
        <v>463</v>
      </c>
      <c r="I282" s="85" t="s">
        <v>605</v>
      </c>
      <c r="J282" s="85">
        <v>180</v>
      </c>
      <c r="K282" s="85" t="s">
        <v>535</v>
      </c>
      <c r="L282"/>
      <c r="M282"/>
      <c r="N282"/>
      <c r="O282"/>
      <c r="P282"/>
      <c r="Q282"/>
      <c r="R282"/>
      <c r="S282"/>
    </row>
    <row r="283" spans="1:19">
      <c r="A283" s="85" t="s">
        <v>717</v>
      </c>
      <c r="B283" s="85" t="s">
        <v>1080</v>
      </c>
      <c r="C283" s="85">
        <v>1.64</v>
      </c>
      <c r="D283" s="85">
        <v>1.64</v>
      </c>
      <c r="E283" s="85">
        <v>2.6720000000000002</v>
      </c>
      <c r="F283" s="85">
        <v>0.70199999999999996</v>
      </c>
      <c r="G283" s="85">
        <v>0.63300000000000001</v>
      </c>
      <c r="H283" s="85" t="s">
        <v>463</v>
      </c>
      <c r="I283" s="85" t="s">
        <v>605</v>
      </c>
      <c r="J283" s="85">
        <v>180</v>
      </c>
      <c r="K283" s="85" t="s">
        <v>535</v>
      </c>
      <c r="L283"/>
      <c r="M283"/>
      <c r="N283"/>
      <c r="O283"/>
      <c r="P283"/>
      <c r="Q283"/>
      <c r="R283"/>
      <c r="S283"/>
    </row>
    <row r="284" spans="1:19">
      <c r="A284" s="85" t="s">
        <v>718</v>
      </c>
      <c r="B284" s="85" t="s">
        <v>1080</v>
      </c>
      <c r="C284" s="85">
        <v>1.64</v>
      </c>
      <c r="D284" s="85">
        <v>1.64</v>
      </c>
      <c r="E284" s="85">
        <v>2.6720000000000002</v>
      </c>
      <c r="F284" s="85">
        <v>0.70199999999999996</v>
      </c>
      <c r="G284" s="85">
        <v>0.63300000000000001</v>
      </c>
      <c r="H284" s="85" t="s">
        <v>463</v>
      </c>
      <c r="I284" s="85" t="s">
        <v>605</v>
      </c>
      <c r="J284" s="85">
        <v>180</v>
      </c>
      <c r="K284" s="85" t="s">
        <v>535</v>
      </c>
      <c r="L284"/>
      <c r="M284"/>
      <c r="N284"/>
      <c r="O284"/>
      <c r="P284"/>
      <c r="Q284"/>
      <c r="R284"/>
      <c r="S284"/>
    </row>
    <row r="285" spans="1:19">
      <c r="A285" s="85" t="s">
        <v>719</v>
      </c>
      <c r="B285" s="85" t="s">
        <v>1080</v>
      </c>
      <c r="C285" s="85">
        <v>1.64</v>
      </c>
      <c r="D285" s="85">
        <v>1.64</v>
      </c>
      <c r="E285" s="85">
        <v>2.6720000000000002</v>
      </c>
      <c r="F285" s="85">
        <v>0.70199999999999996</v>
      </c>
      <c r="G285" s="85">
        <v>0.63300000000000001</v>
      </c>
      <c r="H285" s="85" t="s">
        <v>463</v>
      </c>
      <c r="I285" s="85" t="s">
        <v>605</v>
      </c>
      <c r="J285" s="85">
        <v>180</v>
      </c>
      <c r="K285" s="85" t="s">
        <v>535</v>
      </c>
      <c r="L285"/>
      <c r="M285"/>
      <c r="N285"/>
      <c r="O285"/>
      <c r="P285"/>
      <c r="Q285"/>
      <c r="R285"/>
      <c r="S285"/>
    </row>
    <row r="286" spans="1:19">
      <c r="A286" s="85" t="s">
        <v>720</v>
      </c>
      <c r="B286" s="85" t="s">
        <v>1080</v>
      </c>
      <c r="C286" s="85">
        <v>1.65</v>
      </c>
      <c r="D286" s="85">
        <v>1.65</v>
      </c>
      <c r="E286" s="85">
        <v>2.6720000000000002</v>
      </c>
      <c r="F286" s="85">
        <v>0.70199999999999996</v>
      </c>
      <c r="G286" s="85">
        <v>0.63300000000000001</v>
      </c>
      <c r="H286" s="85" t="s">
        <v>463</v>
      </c>
      <c r="I286" s="85" t="s">
        <v>606</v>
      </c>
      <c r="J286" s="85">
        <v>180</v>
      </c>
      <c r="K286" s="85" t="s">
        <v>535</v>
      </c>
      <c r="L286"/>
      <c r="M286"/>
      <c r="N286"/>
      <c r="O286"/>
      <c r="P286"/>
      <c r="Q286"/>
      <c r="R286"/>
      <c r="S286"/>
    </row>
    <row r="287" spans="1:19">
      <c r="A287" s="85" t="s">
        <v>721</v>
      </c>
      <c r="B287" s="85" t="s">
        <v>1080</v>
      </c>
      <c r="C287" s="85">
        <v>3.41</v>
      </c>
      <c r="D287" s="85">
        <v>3.41</v>
      </c>
      <c r="E287" s="85">
        <v>2.6720000000000002</v>
      </c>
      <c r="F287" s="85">
        <v>0.70199999999999996</v>
      </c>
      <c r="G287" s="85">
        <v>0.63300000000000001</v>
      </c>
      <c r="H287" s="85" t="s">
        <v>463</v>
      </c>
      <c r="I287" s="85" t="s">
        <v>606</v>
      </c>
      <c r="J287" s="85">
        <v>180</v>
      </c>
      <c r="K287" s="85" t="s">
        <v>535</v>
      </c>
      <c r="L287"/>
      <c r="M287"/>
      <c r="N287"/>
      <c r="O287"/>
      <c r="P287"/>
      <c r="Q287"/>
      <c r="R287"/>
      <c r="S287"/>
    </row>
    <row r="288" spans="1:19">
      <c r="A288" s="85" t="s">
        <v>722</v>
      </c>
      <c r="B288" s="85" t="s">
        <v>1080</v>
      </c>
      <c r="C288" s="85">
        <v>1.65</v>
      </c>
      <c r="D288" s="85">
        <v>1.65</v>
      </c>
      <c r="E288" s="85">
        <v>2.6720000000000002</v>
      </c>
      <c r="F288" s="85">
        <v>0.70199999999999996</v>
      </c>
      <c r="G288" s="85">
        <v>0.63300000000000001</v>
      </c>
      <c r="H288" s="85" t="s">
        <v>463</v>
      </c>
      <c r="I288" s="85" t="s">
        <v>606</v>
      </c>
      <c r="J288" s="85">
        <v>180</v>
      </c>
      <c r="K288" s="85" t="s">
        <v>535</v>
      </c>
      <c r="L288"/>
      <c r="M288"/>
      <c r="N288"/>
      <c r="O288"/>
      <c r="P288"/>
      <c r="Q288"/>
      <c r="R288"/>
      <c r="S288"/>
    </row>
    <row r="289" spans="1:19">
      <c r="A289" s="85" t="s">
        <v>723</v>
      </c>
      <c r="B289" s="85" t="s">
        <v>1080</v>
      </c>
      <c r="C289" s="85">
        <v>1.64</v>
      </c>
      <c r="D289" s="85">
        <v>1.64</v>
      </c>
      <c r="E289" s="85">
        <v>2.6720000000000002</v>
      </c>
      <c r="F289" s="85">
        <v>0.70199999999999996</v>
      </c>
      <c r="G289" s="85">
        <v>0.63300000000000001</v>
      </c>
      <c r="H289" s="85" t="s">
        <v>463</v>
      </c>
      <c r="I289" s="85" t="s">
        <v>607</v>
      </c>
      <c r="J289" s="85">
        <v>180</v>
      </c>
      <c r="K289" s="85" t="s">
        <v>535</v>
      </c>
      <c r="L289"/>
      <c r="M289"/>
      <c r="N289"/>
      <c r="O289"/>
      <c r="P289"/>
      <c r="Q289"/>
      <c r="R289"/>
      <c r="S289"/>
    </row>
    <row r="290" spans="1:19">
      <c r="A290" s="85" t="s">
        <v>724</v>
      </c>
      <c r="B290" s="85" t="s">
        <v>1080</v>
      </c>
      <c r="C290" s="85">
        <v>1.64</v>
      </c>
      <c r="D290" s="85">
        <v>1.64</v>
      </c>
      <c r="E290" s="85">
        <v>2.6720000000000002</v>
      </c>
      <c r="F290" s="85">
        <v>0.70199999999999996</v>
      </c>
      <c r="G290" s="85">
        <v>0.63300000000000001</v>
      </c>
      <c r="H290" s="85" t="s">
        <v>463</v>
      </c>
      <c r="I290" s="85" t="s">
        <v>607</v>
      </c>
      <c r="J290" s="85">
        <v>180</v>
      </c>
      <c r="K290" s="85" t="s">
        <v>535</v>
      </c>
      <c r="L290"/>
      <c r="M290"/>
      <c r="N290"/>
      <c r="O290"/>
      <c r="P290"/>
      <c r="Q290"/>
      <c r="R290"/>
      <c r="S290"/>
    </row>
    <row r="291" spans="1:19">
      <c r="A291" s="85" t="s">
        <v>725</v>
      </c>
      <c r="B291" s="85" t="s">
        <v>1080</v>
      </c>
      <c r="C291" s="85">
        <v>1.64</v>
      </c>
      <c r="D291" s="85">
        <v>1.64</v>
      </c>
      <c r="E291" s="85">
        <v>2.6720000000000002</v>
      </c>
      <c r="F291" s="85">
        <v>0.70199999999999996</v>
      </c>
      <c r="G291" s="85">
        <v>0.63300000000000001</v>
      </c>
      <c r="H291" s="85" t="s">
        <v>463</v>
      </c>
      <c r="I291" s="85" t="s">
        <v>607</v>
      </c>
      <c r="J291" s="85">
        <v>180</v>
      </c>
      <c r="K291" s="85" t="s">
        <v>535</v>
      </c>
      <c r="L291"/>
      <c r="M291"/>
      <c r="N291"/>
      <c r="O291"/>
      <c r="P291"/>
      <c r="Q291"/>
      <c r="R291"/>
      <c r="S291"/>
    </row>
    <row r="292" spans="1:19">
      <c r="A292" s="85" t="s">
        <v>726</v>
      </c>
      <c r="B292" s="85" t="s">
        <v>1080</v>
      </c>
      <c r="C292" s="85">
        <v>1.64</v>
      </c>
      <c r="D292" s="85">
        <v>1.64</v>
      </c>
      <c r="E292" s="85">
        <v>2.6720000000000002</v>
      </c>
      <c r="F292" s="85">
        <v>0.70199999999999996</v>
      </c>
      <c r="G292" s="85">
        <v>0.63300000000000001</v>
      </c>
      <c r="H292" s="85" t="s">
        <v>463</v>
      </c>
      <c r="I292" s="85" t="s">
        <v>607</v>
      </c>
      <c r="J292" s="85">
        <v>180</v>
      </c>
      <c r="K292" s="85" t="s">
        <v>535</v>
      </c>
      <c r="L292"/>
      <c r="M292"/>
      <c r="N292"/>
      <c r="O292"/>
      <c r="P292"/>
      <c r="Q292"/>
      <c r="R292"/>
      <c r="S292"/>
    </row>
    <row r="293" spans="1:19">
      <c r="A293" s="85" t="s">
        <v>727</v>
      </c>
      <c r="B293" s="85" t="s">
        <v>1080</v>
      </c>
      <c r="C293" s="85">
        <v>1.65</v>
      </c>
      <c r="D293" s="85">
        <v>1.65</v>
      </c>
      <c r="E293" s="85">
        <v>2.6720000000000002</v>
      </c>
      <c r="F293" s="85">
        <v>0.70199999999999996</v>
      </c>
      <c r="G293" s="85">
        <v>0.63300000000000001</v>
      </c>
      <c r="H293" s="85" t="s">
        <v>463</v>
      </c>
      <c r="I293" s="85" t="s">
        <v>608</v>
      </c>
      <c r="J293" s="85">
        <v>180</v>
      </c>
      <c r="K293" s="85" t="s">
        <v>535</v>
      </c>
      <c r="L293"/>
      <c r="M293"/>
      <c r="N293"/>
      <c r="O293"/>
      <c r="P293"/>
      <c r="Q293"/>
      <c r="R293"/>
      <c r="S293"/>
    </row>
    <row r="294" spans="1:19">
      <c r="A294" s="85" t="s">
        <v>728</v>
      </c>
      <c r="B294" s="85" t="s">
        <v>1080</v>
      </c>
      <c r="C294" s="85">
        <v>1.65</v>
      </c>
      <c r="D294" s="85">
        <v>1.65</v>
      </c>
      <c r="E294" s="85">
        <v>2.6720000000000002</v>
      </c>
      <c r="F294" s="85">
        <v>0.70199999999999996</v>
      </c>
      <c r="G294" s="85">
        <v>0.63300000000000001</v>
      </c>
      <c r="H294" s="85" t="s">
        <v>463</v>
      </c>
      <c r="I294" s="85" t="s">
        <v>609</v>
      </c>
      <c r="J294" s="85">
        <v>0</v>
      </c>
      <c r="K294" s="85" t="s">
        <v>528</v>
      </c>
      <c r="L294"/>
      <c r="M294"/>
      <c r="N294"/>
      <c r="O294"/>
      <c r="P294"/>
      <c r="Q294"/>
      <c r="R294"/>
      <c r="S294"/>
    </row>
    <row r="295" spans="1:19">
      <c r="A295" s="85" t="s">
        <v>729</v>
      </c>
      <c r="B295" s="85" t="s">
        <v>1080</v>
      </c>
      <c r="C295" s="85">
        <v>1.64</v>
      </c>
      <c r="D295" s="85">
        <v>1.64</v>
      </c>
      <c r="E295" s="85">
        <v>2.6720000000000002</v>
      </c>
      <c r="F295" s="85">
        <v>0.70199999999999996</v>
      </c>
      <c r="G295" s="85">
        <v>0.63300000000000001</v>
      </c>
      <c r="H295" s="85" t="s">
        <v>463</v>
      </c>
      <c r="I295" s="85" t="s">
        <v>610</v>
      </c>
      <c r="J295" s="85">
        <v>0</v>
      </c>
      <c r="K295" s="85" t="s">
        <v>528</v>
      </c>
      <c r="L295"/>
      <c r="M295"/>
      <c r="N295"/>
      <c r="O295"/>
      <c r="P295"/>
      <c r="Q295"/>
      <c r="R295"/>
      <c r="S295"/>
    </row>
    <row r="296" spans="1:19">
      <c r="A296" s="85" t="s">
        <v>730</v>
      </c>
      <c r="B296" s="85" t="s">
        <v>1080</v>
      </c>
      <c r="C296" s="85">
        <v>1.64</v>
      </c>
      <c r="D296" s="85">
        <v>1.64</v>
      </c>
      <c r="E296" s="85">
        <v>2.6720000000000002</v>
      </c>
      <c r="F296" s="85">
        <v>0.70199999999999996</v>
      </c>
      <c r="G296" s="85">
        <v>0.63300000000000001</v>
      </c>
      <c r="H296" s="85" t="s">
        <v>463</v>
      </c>
      <c r="I296" s="85" t="s">
        <v>610</v>
      </c>
      <c r="J296" s="85">
        <v>0</v>
      </c>
      <c r="K296" s="85" t="s">
        <v>528</v>
      </c>
      <c r="L296"/>
      <c r="M296"/>
      <c r="N296"/>
      <c r="O296"/>
      <c r="P296"/>
      <c r="Q296"/>
      <c r="R296"/>
      <c r="S296"/>
    </row>
    <row r="297" spans="1:19">
      <c r="A297" s="85" t="s">
        <v>731</v>
      </c>
      <c r="B297" s="85" t="s">
        <v>1080</v>
      </c>
      <c r="C297" s="85">
        <v>1.64</v>
      </c>
      <c r="D297" s="85">
        <v>1.64</v>
      </c>
      <c r="E297" s="85">
        <v>2.6720000000000002</v>
      </c>
      <c r="F297" s="85">
        <v>0.70199999999999996</v>
      </c>
      <c r="G297" s="85">
        <v>0.63300000000000001</v>
      </c>
      <c r="H297" s="85" t="s">
        <v>463</v>
      </c>
      <c r="I297" s="85" t="s">
        <v>610</v>
      </c>
      <c r="J297" s="85">
        <v>0</v>
      </c>
      <c r="K297" s="85" t="s">
        <v>528</v>
      </c>
      <c r="L297"/>
      <c r="M297"/>
      <c r="N297"/>
      <c r="O297"/>
      <c r="P297"/>
      <c r="Q297"/>
      <c r="R297"/>
      <c r="S297"/>
    </row>
    <row r="298" spans="1:19">
      <c r="A298" s="85" t="s">
        <v>732</v>
      </c>
      <c r="B298" s="85" t="s">
        <v>1080</v>
      </c>
      <c r="C298" s="85">
        <v>1.64</v>
      </c>
      <c r="D298" s="85">
        <v>1.64</v>
      </c>
      <c r="E298" s="85">
        <v>2.6720000000000002</v>
      </c>
      <c r="F298" s="85">
        <v>0.70199999999999996</v>
      </c>
      <c r="G298" s="85">
        <v>0.63300000000000001</v>
      </c>
      <c r="H298" s="85" t="s">
        <v>463</v>
      </c>
      <c r="I298" s="85" t="s">
        <v>610</v>
      </c>
      <c r="J298" s="85">
        <v>0</v>
      </c>
      <c r="K298" s="85" t="s">
        <v>528</v>
      </c>
      <c r="L298"/>
      <c r="M298"/>
      <c r="N298"/>
      <c r="O298"/>
      <c r="P298"/>
      <c r="Q298"/>
      <c r="R298"/>
      <c r="S298"/>
    </row>
    <row r="299" spans="1:19">
      <c r="A299" s="85" t="s">
        <v>733</v>
      </c>
      <c r="B299" s="85" t="s">
        <v>1080</v>
      </c>
      <c r="C299" s="85">
        <v>1.65</v>
      </c>
      <c r="D299" s="85">
        <v>1.65</v>
      </c>
      <c r="E299" s="85">
        <v>2.6720000000000002</v>
      </c>
      <c r="F299" s="85">
        <v>0.70199999999999996</v>
      </c>
      <c r="G299" s="85">
        <v>0.63300000000000001</v>
      </c>
      <c r="H299" s="85" t="s">
        <v>463</v>
      </c>
      <c r="I299" s="85" t="s">
        <v>612</v>
      </c>
      <c r="J299" s="85">
        <v>0</v>
      </c>
      <c r="K299" s="85" t="s">
        <v>528</v>
      </c>
      <c r="L299"/>
      <c r="M299"/>
      <c r="N299"/>
      <c r="O299"/>
      <c r="P299"/>
      <c r="Q299"/>
      <c r="R299"/>
      <c r="S299"/>
    </row>
    <row r="300" spans="1:19">
      <c r="A300" s="85" t="s">
        <v>734</v>
      </c>
      <c r="B300" s="85" t="s">
        <v>1080</v>
      </c>
      <c r="C300" s="85">
        <v>1.65</v>
      </c>
      <c r="D300" s="85">
        <v>1.65</v>
      </c>
      <c r="E300" s="85">
        <v>2.6720000000000002</v>
      </c>
      <c r="F300" s="85">
        <v>0.70199999999999996</v>
      </c>
      <c r="G300" s="85">
        <v>0.63300000000000001</v>
      </c>
      <c r="H300" s="85" t="s">
        <v>463</v>
      </c>
      <c r="I300" s="85" t="s">
        <v>613</v>
      </c>
      <c r="J300" s="85">
        <v>0</v>
      </c>
      <c r="K300" s="85" t="s">
        <v>528</v>
      </c>
      <c r="L300"/>
      <c r="M300"/>
      <c r="N300"/>
      <c r="O300"/>
      <c r="P300"/>
      <c r="Q300"/>
      <c r="R300"/>
      <c r="S300"/>
    </row>
    <row r="301" spans="1:19">
      <c r="A301" s="85" t="s">
        <v>735</v>
      </c>
      <c r="B301" s="85" t="s">
        <v>1080</v>
      </c>
      <c r="C301" s="85">
        <v>1.64</v>
      </c>
      <c r="D301" s="85">
        <v>1.64</v>
      </c>
      <c r="E301" s="85">
        <v>2.6720000000000002</v>
      </c>
      <c r="F301" s="85">
        <v>0.70199999999999996</v>
      </c>
      <c r="G301" s="85">
        <v>0.63300000000000001</v>
      </c>
      <c r="H301" s="85" t="s">
        <v>463</v>
      </c>
      <c r="I301" s="85" t="s">
        <v>613</v>
      </c>
      <c r="J301" s="85">
        <v>0</v>
      </c>
      <c r="K301" s="85" t="s">
        <v>528</v>
      </c>
      <c r="L301"/>
      <c r="M301"/>
      <c r="N301"/>
      <c r="O301"/>
      <c r="P301"/>
      <c r="Q301"/>
      <c r="R301"/>
      <c r="S301"/>
    </row>
    <row r="302" spans="1:19">
      <c r="A302" s="85" t="s">
        <v>736</v>
      </c>
      <c r="B302" s="85" t="s">
        <v>1080</v>
      </c>
      <c r="C302" s="85">
        <v>1.64</v>
      </c>
      <c r="D302" s="85">
        <v>1.64</v>
      </c>
      <c r="E302" s="85">
        <v>2.6720000000000002</v>
      </c>
      <c r="F302" s="85">
        <v>0.70199999999999996</v>
      </c>
      <c r="G302" s="85">
        <v>0.63300000000000001</v>
      </c>
      <c r="H302" s="85" t="s">
        <v>463</v>
      </c>
      <c r="I302" s="85" t="s">
        <v>613</v>
      </c>
      <c r="J302" s="85">
        <v>0</v>
      </c>
      <c r="K302" s="85" t="s">
        <v>528</v>
      </c>
      <c r="L302"/>
      <c r="M302"/>
      <c r="N302"/>
      <c r="O302"/>
      <c r="P302"/>
      <c r="Q302"/>
      <c r="R302"/>
      <c r="S302"/>
    </row>
    <row r="303" spans="1:19">
      <c r="A303" s="85" t="s">
        <v>737</v>
      </c>
      <c r="B303" s="85" t="s">
        <v>1080</v>
      </c>
      <c r="C303" s="85">
        <v>1.64</v>
      </c>
      <c r="D303" s="85">
        <v>1.64</v>
      </c>
      <c r="E303" s="85">
        <v>2.6720000000000002</v>
      </c>
      <c r="F303" s="85">
        <v>0.70199999999999996</v>
      </c>
      <c r="G303" s="85">
        <v>0.63300000000000001</v>
      </c>
      <c r="H303" s="85" t="s">
        <v>463</v>
      </c>
      <c r="I303" s="85" t="s">
        <v>613</v>
      </c>
      <c r="J303" s="85">
        <v>0</v>
      </c>
      <c r="K303" s="85" t="s">
        <v>528</v>
      </c>
      <c r="L303"/>
      <c r="M303"/>
      <c r="N303"/>
      <c r="O303"/>
      <c r="P303"/>
      <c r="Q303"/>
      <c r="R303"/>
      <c r="S303"/>
    </row>
    <row r="304" spans="1:19">
      <c r="A304" s="85" t="s">
        <v>738</v>
      </c>
      <c r="B304" s="85" t="s">
        <v>1080</v>
      </c>
      <c r="C304" s="85">
        <v>1.64</v>
      </c>
      <c r="D304" s="85">
        <v>1.64</v>
      </c>
      <c r="E304" s="85">
        <v>2.6720000000000002</v>
      </c>
      <c r="F304" s="85">
        <v>0.70199999999999996</v>
      </c>
      <c r="G304" s="85">
        <v>0.63300000000000001</v>
      </c>
      <c r="H304" s="85" t="s">
        <v>463</v>
      </c>
      <c r="I304" s="85" t="s">
        <v>614</v>
      </c>
      <c r="J304" s="85">
        <v>0</v>
      </c>
      <c r="K304" s="85" t="s">
        <v>528</v>
      </c>
      <c r="L304"/>
      <c r="M304"/>
      <c r="N304"/>
      <c r="O304"/>
      <c r="P304"/>
      <c r="Q304"/>
      <c r="R304"/>
      <c r="S304"/>
    </row>
    <row r="305" spans="1:19">
      <c r="A305" s="85" t="s">
        <v>741</v>
      </c>
      <c r="B305" s="85" t="s">
        <v>1080</v>
      </c>
      <c r="C305" s="85">
        <v>1.64</v>
      </c>
      <c r="D305" s="85">
        <v>1.64</v>
      </c>
      <c r="E305" s="85">
        <v>2.6720000000000002</v>
      </c>
      <c r="F305" s="85">
        <v>0.70199999999999996</v>
      </c>
      <c r="G305" s="85">
        <v>0.63300000000000001</v>
      </c>
      <c r="H305" s="85" t="s">
        <v>463</v>
      </c>
      <c r="I305" s="85" t="s">
        <v>629</v>
      </c>
      <c r="J305" s="85">
        <v>180</v>
      </c>
      <c r="K305" s="85" t="s">
        <v>535</v>
      </c>
      <c r="L305"/>
      <c r="M305"/>
      <c r="N305"/>
      <c r="O305"/>
      <c r="P305"/>
      <c r="Q305"/>
      <c r="R305"/>
      <c r="S305"/>
    </row>
    <row r="306" spans="1:19">
      <c r="A306" s="85" t="s">
        <v>742</v>
      </c>
      <c r="B306" s="85" t="s">
        <v>1080</v>
      </c>
      <c r="C306" s="85">
        <v>1.64</v>
      </c>
      <c r="D306" s="85">
        <v>1.64</v>
      </c>
      <c r="E306" s="85">
        <v>2.6720000000000002</v>
      </c>
      <c r="F306" s="85">
        <v>0.70199999999999996</v>
      </c>
      <c r="G306" s="85">
        <v>0.63300000000000001</v>
      </c>
      <c r="H306" s="85" t="s">
        <v>463</v>
      </c>
      <c r="I306" s="85" t="s">
        <v>631</v>
      </c>
      <c r="J306" s="85">
        <v>180</v>
      </c>
      <c r="K306" s="85" t="s">
        <v>535</v>
      </c>
      <c r="L306"/>
      <c r="M306"/>
      <c r="N306"/>
      <c r="O306"/>
      <c r="P306"/>
      <c r="Q306"/>
      <c r="R306"/>
      <c r="S306"/>
    </row>
    <row r="307" spans="1:19">
      <c r="A307" s="85" t="s">
        <v>743</v>
      </c>
      <c r="B307" s="85" t="s">
        <v>1080</v>
      </c>
      <c r="C307" s="85">
        <v>1.64</v>
      </c>
      <c r="D307" s="85">
        <v>1.64</v>
      </c>
      <c r="E307" s="85">
        <v>2.6720000000000002</v>
      </c>
      <c r="F307" s="85">
        <v>0.70199999999999996</v>
      </c>
      <c r="G307" s="85">
        <v>0.63300000000000001</v>
      </c>
      <c r="H307" s="85" t="s">
        <v>463</v>
      </c>
      <c r="I307" s="85" t="s">
        <v>631</v>
      </c>
      <c r="J307" s="85">
        <v>180</v>
      </c>
      <c r="K307" s="85" t="s">
        <v>535</v>
      </c>
      <c r="L307"/>
      <c r="M307"/>
      <c r="N307"/>
      <c r="O307"/>
      <c r="P307"/>
      <c r="Q307"/>
      <c r="R307"/>
      <c r="S307"/>
    </row>
    <row r="308" spans="1:19">
      <c r="A308" s="85" t="s">
        <v>744</v>
      </c>
      <c r="B308" s="85" t="s">
        <v>1080</v>
      </c>
      <c r="C308" s="85">
        <v>1.64</v>
      </c>
      <c r="D308" s="85">
        <v>1.64</v>
      </c>
      <c r="E308" s="85">
        <v>2.6720000000000002</v>
      </c>
      <c r="F308" s="85">
        <v>0.70199999999999996</v>
      </c>
      <c r="G308" s="85">
        <v>0.63300000000000001</v>
      </c>
      <c r="H308" s="85" t="s">
        <v>463</v>
      </c>
      <c r="I308" s="85" t="s">
        <v>631</v>
      </c>
      <c r="J308" s="85">
        <v>180</v>
      </c>
      <c r="K308" s="85" t="s">
        <v>535</v>
      </c>
      <c r="L308"/>
      <c r="M308"/>
      <c r="N308"/>
      <c r="O308"/>
      <c r="P308"/>
      <c r="Q308"/>
      <c r="R308"/>
      <c r="S308"/>
    </row>
    <row r="309" spans="1:19">
      <c r="A309" s="85" t="s">
        <v>745</v>
      </c>
      <c r="B309" s="85" t="s">
        <v>1080</v>
      </c>
      <c r="C309" s="85">
        <v>1.64</v>
      </c>
      <c r="D309" s="85">
        <v>1.64</v>
      </c>
      <c r="E309" s="85">
        <v>2.6720000000000002</v>
      </c>
      <c r="F309" s="85">
        <v>0.70199999999999996</v>
      </c>
      <c r="G309" s="85">
        <v>0.63300000000000001</v>
      </c>
      <c r="H309" s="85" t="s">
        <v>463</v>
      </c>
      <c r="I309" s="85" t="s">
        <v>631</v>
      </c>
      <c r="J309" s="85">
        <v>180</v>
      </c>
      <c r="K309" s="85" t="s">
        <v>535</v>
      </c>
      <c r="L309"/>
      <c r="M309"/>
      <c r="N309"/>
      <c r="O309"/>
      <c r="P309"/>
      <c r="Q309"/>
      <c r="R309"/>
      <c r="S309"/>
    </row>
    <row r="310" spans="1:19">
      <c r="A310" s="85" t="s">
        <v>746</v>
      </c>
      <c r="B310" s="85" t="s">
        <v>1080</v>
      </c>
      <c r="C310" s="85">
        <v>1.65</v>
      </c>
      <c r="D310" s="85">
        <v>1.65</v>
      </c>
      <c r="E310" s="85">
        <v>2.6720000000000002</v>
      </c>
      <c r="F310" s="85">
        <v>0.70199999999999996</v>
      </c>
      <c r="G310" s="85">
        <v>0.63300000000000001</v>
      </c>
      <c r="H310" s="85" t="s">
        <v>463</v>
      </c>
      <c r="I310" s="85" t="s">
        <v>633</v>
      </c>
      <c r="J310" s="85">
        <v>180</v>
      </c>
      <c r="K310" s="85" t="s">
        <v>535</v>
      </c>
      <c r="L310"/>
      <c r="M310"/>
      <c r="N310"/>
      <c r="O310"/>
      <c r="P310"/>
      <c r="Q310"/>
      <c r="R310"/>
      <c r="S310"/>
    </row>
    <row r="311" spans="1:19">
      <c r="A311" s="85" t="s">
        <v>747</v>
      </c>
      <c r="B311" s="85" t="s">
        <v>1080</v>
      </c>
      <c r="C311" s="85">
        <v>1.65</v>
      </c>
      <c r="D311" s="85">
        <v>1.65</v>
      </c>
      <c r="E311" s="85">
        <v>2.6720000000000002</v>
      </c>
      <c r="F311" s="85">
        <v>0.70199999999999996</v>
      </c>
      <c r="G311" s="85">
        <v>0.63300000000000001</v>
      </c>
      <c r="H311" s="85" t="s">
        <v>463</v>
      </c>
      <c r="I311" s="85" t="s">
        <v>633</v>
      </c>
      <c r="J311" s="85">
        <v>180</v>
      </c>
      <c r="K311" s="85" t="s">
        <v>535</v>
      </c>
      <c r="L311"/>
      <c r="M311"/>
      <c r="N311"/>
      <c r="O311"/>
      <c r="P311"/>
      <c r="Q311"/>
      <c r="R311"/>
      <c r="S311"/>
    </row>
    <row r="312" spans="1:19">
      <c r="A312" s="85" t="s">
        <v>748</v>
      </c>
      <c r="B312" s="85" t="s">
        <v>1080</v>
      </c>
      <c r="C312" s="85">
        <v>3.41</v>
      </c>
      <c r="D312" s="85">
        <v>3.41</v>
      </c>
      <c r="E312" s="85">
        <v>2.6720000000000002</v>
      </c>
      <c r="F312" s="85">
        <v>0.70199999999999996</v>
      </c>
      <c r="G312" s="85">
        <v>0.63300000000000001</v>
      </c>
      <c r="H312" s="85" t="s">
        <v>463</v>
      </c>
      <c r="I312" s="85" t="s">
        <v>633</v>
      </c>
      <c r="J312" s="85">
        <v>180</v>
      </c>
      <c r="K312" s="85" t="s">
        <v>535</v>
      </c>
      <c r="L312"/>
      <c r="M312"/>
      <c r="N312"/>
      <c r="O312"/>
      <c r="P312"/>
      <c r="Q312"/>
      <c r="R312"/>
      <c r="S312"/>
    </row>
    <row r="313" spans="1:19">
      <c r="A313" s="85" t="s">
        <v>749</v>
      </c>
      <c r="B313" s="85" t="s">
        <v>1080</v>
      </c>
      <c r="C313" s="85">
        <v>1.64</v>
      </c>
      <c r="D313" s="85">
        <v>1.64</v>
      </c>
      <c r="E313" s="85">
        <v>2.6720000000000002</v>
      </c>
      <c r="F313" s="85">
        <v>0.70199999999999996</v>
      </c>
      <c r="G313" s="85">
        <v>0.63300000000000001</v>
      </c>
      <c r="H313" s="85" t="s">
        <v>463</v>
      </c>
      <c r="I313" s="85" t="s">
        <v>635</v>
      </c>
      <c r="J313" s="85">
        <v>180</v>
      </c>
      <c r="K313" s="85" t="s">
        <v>535</v>
      </c>
      <c r="L313"/>
      <c r="M313"/>
      <c r="N313"/>
      <c r="O313"/>
      <c r="P313"/>
      <c r="Q313"/>
      <c r="R313"/>
      <c r="S313"/>
    </row>
    <row r="314" spans="1:19">
      <c r="A314" s="85" t="s">
        <v>750</v>
      </c>
      <c r="B314" s="85" t="s">
        <v>1080</v>
      </c>
      <c r="C314" s="85">
        <v>1.64</v>
      </c>
      <c r="D314" s="85">
        <v>1.64</v>
      </c>
      <c r="E314" s="85">
        <v>2.6720000000000002</v>
      </c>
      <c r="F314" s="85">
        <v>0.70199999999999996</v>
      </c>
      <c r="G314" s="85">
        <v>0.63300000000000001</v>
      </c>
      <c r="H314" s="85" t="s">
        <v>463</v>
      </c>
      <c r="I314" s="85" t="s">
        <v>635</v>
      </c>
      <c r="J314" s="85">
        <v>180</v>
      </c>
      <c r="K314" s="85" t="s">
        <v>535</v>
      </c>
      <c r="L314"/>
      <c r="M314"/>
      <c r="N314"/>
      <c r="O314"/>
      <c r="P314"/>
      <c r="Q314"/>
      <c r="R314"/>
      <c r="S314"/>
    </row>
    <row r="315" spans="1:19">
      <c r="A315" s="85" t="s">
        <v>751</v>
      </c>
      <c r="B315" s="85" t="s">
        <v>1080</v>
      </c>
      <c r="C315" s="85">
        <v>1.64</v>
      </c>
      <c r="D315" s="85">
        <v>1.64</v>
      </c>
      <c r="E315" s="85">
        <v>2.6720000000000002</v>
      </c>
      <c r="F315" s="85">
        <v>0.70199999999999996</v>
      </c>
      <c r="G315" s="85">
        <v>0.63300000000000001</v>
      </c>
      <c r="H315" s="85" t="s">
        <v>463</v>
      </c>
      <c r="I315" s="85" t="s">
        <v>635</v>
      </c>
      <c r="J315" s="85">
        <v>180</v>
      </c>
      <c r="K315" s="85" t="s">
        <v>535</v>
      </c>
      <c r="L315"/>
      <c r="M315"/>
      <c r="N315"/>
      <c r="O315"/>
      <c r="P315"/>
      <c r="Q315"/>
      <c r="R315"/>
      <c r="S315"/>
    </row>
    <row r="316" spans="1:19">
      <c r="A316" s="85" t="s">
        <v>752</v>
      </c>
      <c r="B316" s="85" t="s">
        <v>1080</v>
      </c>
      <c r="C316" s="85">
        <v>1.64</v>
      </c>
      <c r="D316" s="85">
        <v>1.64</v>
      </c>
      <c r="E316" s="85">
        <v>2.6720000000000002</v>
      </c>
      <c r="F316" s="85">
        <v>0.70199999999999996</v>
      </c>
      <c r="G316" s="85">
        <v>0.63300000000000001</v>
      </c>
      <c r="H316" s="85" t="s">
        <v>463</v>
      </c>
      <c r="I316" s="85" t="s">
        <v>635</v>
      </c>
      <c r="J316" s="85">
        <v>180</v>
      </c>
      <c r="K316" s="85" t="s">
        <v>535</v>
      </c>
      <c r="L316"/>
      <c r="M316"/>
      <c r="N316"/>
      <c r="O316"/>
      <c r="P316"/>
      <c r="Q316"/>
      <c r="R316"/>
      <c r="S316"/>
    </row>
    <row r="317" spans="1:19">
      <c r="A317" s="85" t="s">
        <v>753</v>
      </c>
      <c r="B317" s="85" t="s">
        <v>1080</v>
      </c>
      <c r="C317" s="85">
        <v>1.65</v>
      </c>
      <c r="D317" s="85">
        <v>1.65</v>
      </c>
      <c r="E317" s="85">
        <v>2.6720000000000002</v>
      </c>
      <c r="F317" s="85">
        <v>0.70199999999999996</v>
      </c>
      <c r="G317" s="85">
        <v>0.63300000000000001</v>
      </c>
      <c r="H317" s="85" t="s">
        <v>463</v>
      </c>
      <c r="I317" s="85" t="s">
        <v>637</v>
      </c>
      <c r="J317" s="85">
        <v>180</v>
      </c>
      <c r="K317" s="85" t="s">
        <v>535</v>
      </c>
      <c r="L317"/>
      <c r="M317"/>
      <c r="N317"/>
      <c r="O317"/>
      <c r="P317"/>
      <c r="Q317"/>
      <c r="R317"/>
      <c r="S317"/>
    </row>
    <row r="318" spans="1:19">
      <c r="A318" s="85" t="s">
        <v>754</v>
      </c>
      <c r="B318" s="85" t="s">
        <v>1080</v>
      </c>
      <c r="C318" s="85">
        <v>1.65</v>
      </c>
      <c r="D318" s="85">
        <v>1.65</v>
      </c>
      <c r="E318" s="85">
        <v>2.6720000000000002</v>
      </c>
      <c r="F318" s="85">
        <v>0.70199999999999996</v>
      </c>
      <c r="G318" s="85">
        <v>0.63300000000000001</v>
      </c>
      <c r="H318" s="85" t="s">
        <v>463</v>
      </c>
      <c r="I318" s="85" t="s">
        <v>639</v>
      </c>
      <c r="J318" s="85">
        <v>0</v>
      </c>
      <c r="K318" s="85" t="s">
        <v>528</v>
      </c>
      <c r="L318"/>
      <c r="M318"/>
      <c r="N318"/>
      <c r="O318"/>
      <c r="P318"/>
      <c r="Q318"/>
      <c r="R318"/>
      <c r="S318"/>
    </row>
    <row r="319" spans="1:19">
      <c r="A319" s="85" t="s">
        <v>755</v>
      </c>
      <c r="B319" s="85" t="s">
        <v>1080</v>
      </c>
      <c r="C319" s="85">
        <v>1.64</v>
      </c>
      <c r="D319" s="85">
        <v>1.64</v>
      </c>
      <c r="E319" s="85">
        <v>2.6720000000000002</v>
      </c>
      <c r="F319" s="85">
        <v>0.70199999999999996</v>
      </c>
      <c r="G319" s="85">
        <v>0.63300000000000001</v>
      </c>
      <c r="H319" s="85" t="s">
        <v>463</v>
      </c>
      <c r="I319" s="85" t="s">
        <v>641</v>
      </c>
      <c r="J319" s="85">
        <v>0</v>
      </c>
      <c r="K319" s="85" t="s">
        <v>528</v>
      </c>
      <c r="L319"/>
      <c r="M319"/>
      <c r="N319"/>
      <c r="O319"/>
      <c r="P319"/>
      <c r="Q319"/>
      <c r="R319"/>
      <c r="S319"/>
    </row>
    <row r="320" spans="1:19">
      <c r="A320" s="85" t="s">
        <v>756</v>
      </c>
      <c r="B320" s="85" t="s">
        <v>1080</v>
      </c>
      <c r="C320" s="85">
        <v>1.64</v>
      </c>
      <c r="D320" s="85">
        <v>1.64</v>
      </c>
      <c r="E320" s="85">
        <v>2.6720000000000002</v>
      </c>
      <c r="F320" s="85">
        <v>0.70199999999999996</v>
      </c>
      <c r="G320" s="85">
        <v>0.63300000000000001</v>
      </c>
      <c r="H320" s="85" t="s">
        <v>463</v>
      </c>
      <c r="I320" s="85" t="s">
        <v>641</v>
      </c>
      <c r="J320" s="85">
        <v>0</v>
      </c>
      <c r="K320" s="85" t="s">
        <v>528</v>
      </c>
      <c r="L320"/>
      <c r="M320"/>
      <c r="N320"/>
      <c r="O320"/>
      <c r="P320"/>
      <c r="Q320"/>
      <c r="R320"/>
      <c r="S320"/>
    </row>
    <row r="321" spans="1:19">
      <c r="A321" s="85" t="s">
        <v>757</v>
      </c>
      <c r="B321" s="85" t="s">
        <v>1080</v>
      </c>
      <c r="C321" s="85">
        <v>1.64</v>
      </c>
      <c r="D321" s="85">
        <v>1.64</v>
      </c>
      <c r="E321" s="85">
        <v>2.6720000000000002</v>
      </c>
      <c r="F321" s="85">
        <v>0.70199999999999996</v>
      </c>
      <c r="G321" s="85">
        <v>0.63300000000000001</v>
      </c>
      <c r="H321" s="85" t="s">
        <v>463</v>
      </c>
      <c r="I321" s="85" t="s">
        <v>641</v>
      </c>
      <c r="J321" s="85">
        <v>0</v>
      </c>
      <c r="K321" s="85" t="s">
        <v>528</v>
      </c>
      <c r="L321"/>
      <c r="M321"/>
      <c r="N321"/>
      <c r="O321"/>
      <c r="P321"/>
      <c r="Q321"/>
      <c r="R321"/>
      <c r="S321"/>
    </row>
    <row r="322" spans="1:19">
      <c r="A322" s="85" t="s">
        <v>758</v>
      </c>
      <c r="B322" s="85" t="s">
        <v>1080</v>
      </c>
      <c r="C322" s="85">
        <v>1.64</v>
      </c>
      <c r="D322" s="85">
        <v>1.64</v>
      </c>
      <c r="E322" s="85">
        <v>2.6720000000000002</v>
      </c>
      <c r="F322" s="85">
        <v>0.70199999999999996</v>
      </c>
      <c r="G322" s="85">
        <v>0.63300000000000001</v>
      </c>
      <c r="H322" s="85" t="s">
        <v>463</v>
      </c>
      <c r="I322" s="85" t="s">
        <v>641</v>
      </c>
      <c r="J322" s="85">
        <v>0</v>
      </c>
      <c r="K322" s="85" t="s">
        <v>528</v>
      </c>
      <c r="L322"/>
      <c r="M322"/>
      <c r="N322"/>
      <c r="O322"/>
      <c r="P322"/>
      <c r="Q322"/>
      <c r="R322"/>
      <c r="S322"/>
    </row>
    <row r="323" spans="1:19">
      <c r="A323" s="85" t="s">
        <v>759</v>
      </c>
      <c r="B323" s="85" t="s">
        <v>1080</v>
      </c>
      <c r="C323" s="85">
        <v>1.65</v>
      </c>
      <c r="D323" s="85">
        <v>1.65</v>
      </c>
      <c r="E323" s="85">
        <v>2.6720000000000002</v>
      </c>
      <c r="F323" s="85">
        <v>0.70199999999999996</v>
      </c>
      <c r="G323" s="85">
        <v>0.63300000000000001</v>
      </c>
      <c r="H323" s="85" t="s">
        <v>463</v>
      </c>
      <c r="I323" s="85" t="s">
        <v>645</v>
      </c>
      <c r="J323" s="85">
        <v>0</v>
      </c>
      <c r="K323" s="85" t="s">
        <v>528</v>
      </c>
      <c r="L323"/>
      <c r="M323"/>
      <c r="N323"/>
      <c r="O323"/>
      <c r="P323"/>
      <c r="Q323"/>
      <c r="R323"/>
      <c r="S323"/>
    </row>
    <row r="324" spans="1:19">
      <c r="A324" s="85" t="s">
        <v>760</v>
      </c>
      <c r="B324" s="85" t="s">
        <v>1080</v>
      </c>
      <c r="C324" s="85">
        <v>1.65</v>
      </c>
      <c r="D324" s="85">
        <v>1.65</v>
      </c>
      <c r="E324" s="85">
        <v>2.6720000000000002</v>
      </c>
      <c r="F324" s="85">
        <v>0.70199999999999996</v>
      </c>
      <c r="G324" s="85">
        <v>0.63300000000000001</v>
      </c>
      <c r="H324" s="85" t="s">
        <v>463</v>
      </c>
      <c r="I324" s="85" t="s">
        <v>647</v>
      </c>
      <c r="J324" s="85">
        <v>0</v>
      </c>
      <c r="K324" s="85" t="s">
        <v>528</v>
      </c>
      <c r="L324"/>
      <c r="M324"/>
      <c r="N324"/>
      <c r="O324"/>
      <c r="P324"/>
      <c r="Q324"/>
      <c r="R324"/>
      <c r="S324"/>
    </row>
    <row r="325" spans="1:19">
      <c r="A325" s="85" t="s">
        <v>761</v>
      </c>
      <c r="B325" s="85" t="s">
        <v>1080</v>
      </c>
      <c r="C325" s="85">
        <v>1.64</v>
      </c>
      <c r="D325" s="85">
        <v>1.64</v>
      </c>
      <c r="E325" s="85">
        <v>2.6720000000000002</v>
      </c>
      <c r="F325" s="85">
        <v>0.70199999999999996</v>
      </c>
      <c r="G325" s="85">
        <v>0.63300000000000001</v>
      </c>
      <c r="H325" s="85" t="s">
        <v>463</v>
      </c>
      <c r="I325" s="85" t="s">
        <v>647</v>
      </c>
      <c r="J325" s="85">
        <v>0</v>
      </c>
      <c r="K325" s="85" t="s">
        <v>528</v>
      </c>
      <c r="L325"/>
      <c r="M325"/>
      <c r="N325"/>
      <c r="O325"/>
      <c r="P325"/>
      <c r="Q325"/>
      <c r="R325"/>
      <c r="S325"/>
    </row>
    <row r="326" spans="1:19">
      <c r="A326" s="85" t="s">
        <v>762</v>
      </c>
      <c r="B326" s="85" t="s">
        <v>1080</v>
      </c>
      <c r="C326" s="85">
        <v>1.64</v>
      </c>
      <c r="D326" s="85">
        <v>1.64</v>
      </c>
      <c r="E326" s="85">
        <v>2.6720000000000002</v>
      </c>
      <c r="F326" s="85">
        <v>0.70199999999999996</v>
      </c>
      <c r="G326" s="85">
        <v>0.63300000000000001</v>
      </c>
      <c r="H326" s="85" t="s">
        <v>463</v>
      </c>
      <c r="I326" s="85" t="s">
        <v>647</v>
      </c>
      <c r="J326" s="85">
        <v>0</v>
      </c>
      <c r="K326" s="85" t="s">
        <v>528</v>
      </c>
      <c r="L326"/>
      <c r="M326"/>
      <c r="N326"/>
      <c r="O326"/>
      <c r="P326"/>
      <c r="Q326"/>
      <c r="R326"/>
      <c r="S326"/>
    </row>
    <row r="327" spans="1:19">
      <c r="A327" s="85" t="s">
        <v>763</v>
      </c>
      <c r="B327" s="85" t="s">
        <v>1080</v>
      </c>
      <c r="C327" s="85">
        <v>1.64</v>
      </c>
      <c r="D327" s="85">
        <v>1.64</v>
      </c>
      <c r="E327" s="85">
        <v>2.6720000000000002</v>
      </c>
      <c r="F327" s="85">
        <v>0.70199999999999996</v>
      </c>
      <c r="G327" s="85">
        <v>0.63300000000000001</v>
      </c>
      <c r="H327" s="85" t="s">
        <v>463</v>
      </c>
      <c r="I327" s="85" t="s">
        <v>647</v>
      </c>
      <c r="J327" s="85">
        <v>0</v>
      </c>
      <c r="K327" s="85" t="s">
        <v>528</v>
      </c>
      <c r="L327"/>
      <c r="M327"/>
      <c r="N327"/>
      <c r="O327"/>
      <c r="P327"/>
      <c r="Q327"/>
      <c r="R327"/>
      <c r="S327"/>
    </row>
    <row r="328" spans="1:19">
      <c r="A328" s="85" t="s">
        <v>764</v>
      </c>
      <c r="B328" s="85" t="s">
        <v>1080</v>
      </c>
      <c r="C328" s="85">
        <v>1.64</v>
      </c>
      <c r="D328" s="85">
        <v>1.64</v>
      </c>
      <c r="E328" s="85">
        <v>2.6720000000000002</v>
      </c>
      <c r="F328" s="85">
        <v>0.70199999999999996</v>
      </c>
      <c r="G328" s="85">
        <v>0.63300000000000001</v>
      </c>
      <c r="H328" s="85" t="s">
        <v>463</v>
      </c>
      <c r="I328" s="85" t="s">
        <v>649</v>
      </c>
      <c r="J328" s="85">
        <v>0</v>
      </c>
      <c r="K328" s="85" t="s">
        <v>528</v>
      </c>
      <c r="L328"/>
      <c r="M328"/>
      <c r="N328"/>
      <c r="O328"/>
      <c r="P328"/>
      <c r="Q328"/>
      <c r="R328"/>
      <c r="S328"/>
    </row>
    <row r="329" spans="1:19">
      <c r="A329" s="85" t="s">
        <v>679</v>
      </c>
      <c r="B329" s="85" t="s">
        <v>1079</v>
      </c>
      <c r="C329" s="85">
        <v>1.64</v>
      </c>
      <c r="D329" s="85">
        <v>1.64</v>
      </c>
      <c r="E329" s="85">
        <v>2.6150000000000002</v>
      </c>
      <c r="F329" s="85">
        <v>0.70199999999999996</v>
      </c>
      <c r="G329" s="85">
        <v>0.63300000000000001</v>
      </c>
      <c r="H329" s="85" t="s">
        <v>463</v>
      </c>
      <c r="I329" s="85" t="s">
        <v>561</v>
      </c>
      <c r="J329" s="85">
        <v>0</v>
      </c>
      <c r="K329" s="85" t="s">
        <v>528</v>
      </c>
      <c r="L329"/>
      <c r="M329"/>
      <c r="N329"/>
      <c r="O329"/>
      <c r="P329"/>
      <c r="Q329"/>
      <c r="R329"/>
      <c r="S329"/>
    </row>
    <row r="330" spans="1:19">
      <c r="A330" s="85" t="s">
        <v>680</v>
      </c>
      <c r="B330" s="85" t="s">
        <v>1079</v>
      </c>
      <c r="C330" s="85">
        <v>1.64</v>
      </c>
      <c r="D330" s="85">
        <v>1.64</v>
      </c>
      <c r="E330" s="85">
        <v>2.6150000000000002</v>
      </c>
      <c r="F330" s="85">
        <v>0.70199999999999996</v>
      </c>
      <c r="G330" s="85">
        <v>0.63300000000000001</v>
      </c>
      <c r="H330" s="85" t="s">
        <v>463</v>
      </c>
      <c r="I330" s="85" t="s">
        <v>561</v>
      </c>
      <c r="J330" s="85">
        <v>0</v>
      </c>
      <c r="K330" s="85" t="s">
        <v>528</v>
      </c>
      <c r="L330"/>
      <c r="M330"/>
      <c r="N330"/>
      <c r="O330"/>
      <c r="P330"/>
      <c r="Q330"/>
      <c r="R330"/>
      <c r="S330"/>
    </row>
    <row r="331" spans="1:19">
      <c r="A331" s="85" t="s">
        <v>681</v>
      </c>
      <c r="B331" s="85" t="s">
        <v>1079</v>
      </c>
      <c r="C331" s="85">
        <v>1.65</v>
      </c>
      <c r="D331" s="85">
        <v>1.65</v>
      </c>
      <c r="E331" s="85">
        <v>2.6150000000000002</v>
      </c>
      <c r="F331" s="85">
        <v>0.70199999999999996</v>
      </c>
      <c r="G331" s="85">
        <v>0.63300000000000001</v>
      </c>
      <c r="H331" s="85" t="s">
        <v>463</v>
      </c>
      <c r="I331" s="85" t="s">
        <v>561</v>
      </c>
      <c r="J331" s="85">
        <v>0</v>
      </c>
      <c r="K331" s="85" t="s">
        <v>528</v>
      </c>
      <c r="L331"/>
      <c r="M331"/>
      <c r="N331"/>
      <c r="O331"/>
      <c r="P331"/>
      <c r="Q331"/>
      <c r="R331"/>
      <c r="S331"/>
    </row>
    <row r="332" spans="1:19">
      <c r="A332" s="85" t="s">
        <v>670</v>
      </c>
      <c r="B332" s="85" t="s">
        <v>1079</v>
      </c>
      <c r="C332" s="85">
        <v>1.64</v>
      </c>
      <c r="D332" s="85">
        <v>1.64</v>
      </c>
      <c r="E332" s="85">
        <v>2.6150000000000002</v>
      </c>
      <c r="F332" s="85">
        <v>0.70199999999999996</v>
      </c>
      <c r="G332" s="85">
        <v>0.63300000000000001</v>
      </c>
      <c r="H332" s="85" t="s">
        <v>463</v>
      </c>
      <c r="I332" s="85" t="s">
        <v>545</v>
      </c>
      <c r="J332" s="85">
        <v>180</v>
      </c>
      <c r="K332" s="85" t="s">
        <v>535</v>
      </c>
      <c r="L332"/>
      <c r="M332"/>
      <c r="N332"/>
      <c r="O332"/>
      <c r="P332"/>
      <c r="Q332"/>
      <c r="R332"/>
      <c r="S332"/>
    </row>
    <row r="333" spans="1:19">
      <c r="A333" s="85" t="s">
        <v>671</v>
      </c>
      <c r="B333" s="85" t="s">
        <v>1079</v>
      </c>
      <c r="C333" s="85">
        <v>1.64</v>
      </c>
      <c r="D333" s="85">
        <v>1.64</v>
      </c>
      <c r="E333" s="85">
        <v>2.6150000000000002</v>
      </c>
      <c r="F333" s="85">
        <v>0.70199999999999996</v>
      </c>
      <c r="G333" s="85">
        <v>0.63300000000000001</v>
      </c>
      <c r="H333" s="85" t="s">
        <v>463</v>
      </c>
      <c r="I333" s="85" t="s">
        <v>545</v>
      </c>
      <c r="J333" s="85">
        <v>180</v>
      </c>
      <c r="K333" s="85" t="s">
        <v>535</v>
      </c>
      <c r="L333"/>
      <c r="M333"/>
      <c r="N333"/>
      <c r="O333"/>
      <c r="P333"/>
      <c r="Q333"/>
      <c r="R333"/>
      <c r="S333"/>
    </row>
    <row r="334" spans="1:19">
      <c r="A334" s="85" t="s">
        <v>672</v>
      </c>
      <c r="B334" s="85" t="s">
        <v>1079</v>
      </c>
      <c r="C334" s="85">
        <v>1.65</v>
      </c>
      <c r="D334" s="85">
        <v>1.65</v>
      </c>
      <c r="E334" s="85">
        <v>2.6150000000000002</v>
      </c>
      <c r="F334" s="85">
        <v>0.70199999999999996</v>
      </c>
      <c r="G334" s="85">
        <v>0.63300000000000001</v>
      </c>
      <c r="H334" s="85" t="s">
        <v>463</v>
      </c>
      <c r="I334" s="85" t="s">
        <v>545</v>
      </c>
      <c r="J334" s="85">
        <v>180</v>
      </c>
      <c r="K334" s="85" t="s">
        <v>535</v>
      </c>
      <c r="L334"/>
      <c r="M334"/>
      <c r="N334"/>
      <c r="O334"/>
      <c r="P334"/>
      <c r="Q334"/>
      <c r="R334"/>
      <c r="S334"/>
    </row>
    <row r="335" spans="1:19">
      <c r="A335" s="85" t="s">
        <v>765</v>
      </c>
      <c r="B335" s="85"/>
      <c r="C335" s="85"/>
      <c r="D335" s="85">
        <v>184.21</v>
      </c>
      <c r="E335" s="85">
        <v>2.66</v>
      </c>
      <c r="F335" s="85">
        <v>0.70199999999999996</v>
      </c>
      <c r="G335" s="85">
        <v>0.63300000000000001</v>
      </c>
      <c r="H335" s="85"/>
      <c r="I335" s="85"/>
      <c r="J335" s="85"/>
      <c r="K335" s="85"/>
      <c r="L335"/>
      <c r="M335"/>
      <c r="N335"/>
      <c r="O335"/>
      <c r="P335"/>
      <c r="Q335"/>
      <c r="R335"/>
      <c r="S335"/>
    </row>
    <row r="336" spans="1:19">
      <c r="A336" s="85" t="s">
        <v>766</v>
      </c>
      <c r="B336" s="85"/>
      <c r="C336" s="85"/>
      <c r="D336" s="85">
        <v>72.38</v>
      </c>
      <c r="E336" s="85">
        <v>2.66</v>
      </c>
      <c r="F336" s="85">
        <v>0.70199999999999996</v>
      </c>
      <c r="G336" s="85">
        <v>0.63300000000000001</v>
      </c>
      <c r="H336" s="85"/>
      <c r="I336" s="85"/>
      <c r="J336" s="85"/>
      <c r="K336" s="85"/>
      <c r="L336"/>
      <c r="M336"/>
      <c r="N336"/>
      <c r="O336"/>
      <c r="P336"/>
      <c r="Q336"/>
      <c r="R336"/>
      <c r="S336"/>
    </row>
    <row r="337" spans="1:19">
      <c r="A337" s="85" t="s">
        <v>767</v>
      </c>
      <c r="B337" s="85"/>
      <c r="C337" s="85"/>
      <c r="D337" s="85">
        <v>111.83</v>
      </c>
      <c r="E337" s="85">
        <v>2.65</v>
      </c>
      <c r="F337" s="85">
        <v>0.70199999999999996</v>
      </c>
      <c r="G337" s="85">
        <v>0.63300000000000001</v>
      </c>
      <c r="H337" s="85"/>
      <c r="I337" s="85"/>
      <c r="J337" s="85"/>
      <c r="K337" s="85"/>
      <c r="L337"/>
      <c r="M337"/>
      <c r="N337"/>
      <c r="O337"/>
      <c r="P337"/>
      <c r="Q337"/>
      <c r="R337"/>
      <c r="S337"/>
    </row>
    <row r="338" spans="1:19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</row>
    <row r="339" spans="1:19">
      <c r="A339" s="77"/>
      <c r="B339" s="85" t="s">
        <v>381</v>
      </c>
      <c r="C339" s="85" t="s">
        <v>768</v>
      </c>
      <c r="D339" s="85" t="s">
        <v>769</v>
      </c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</row>
    <row r="340" spans="1:19">
      <c r="A340" s="85" t="s">
        <v>300</v>
      </c>
      <c r="B340" s="85"/>
      <c r="C340" s="85"/>
      <c r="D340" s="85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</row>
    <row r="341" spans="1:19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</row>
    <row r="342" spans="1:19">
      <c r="A342" s="77"/>
      <c r="B342" s="85" t="s">
        <v>381</v>
      </c>
      <c r="C342" s="85" t="s">
        <v>770</v>
      </c>
      <c r="D342" s="85" t="s">
        <v>771</v>
      </c>
      <c r="E342" s="85" t="s">
        <v>772</v>
      </c>
      <c r="F342" s="85" t="s">
        <v>773</v>
      </c>
      <c r="G342" s="85" t="s">
        <v>769</v>
      </c>
      <c r="H342"/>
      <c r="I342"/>
      <c r="J342"/>
      <c r="K342"/>
      <c r="L342"/>
      <c r="M342"/>
      <c r="N342"/>
      <c r="O342"/>
      <c r="P342"/>
      <c r="Q342"/>
      <c r="R342"/>
      <c r="S342"/>
    </row>
    <row r="343" spans="1:19">
      <c r="A343" s="85" t="s">
        <v>774</v>
      </c>
      <c r="B343" s="85" t="s">
        <v>775</v>
      </c>
      <c r="C343" s="85">
        <v>1616.1</v>
      </c>
      <c r="D343" s="85">
        <v>1290.71</v>
      </c>
      <c r="E343" s="85">
        <v>325.39</v>
      </c>
      <c r="F343" s="85">
        <v>0.8</v>
      </c>
      <c r="G343" s="85">
        <v>3.7</v>
      </c>
      <c r="H343"/>
      <c r="I343"/>
      <c r="J343"/>
      <c r="K343"/>
      <c r="L343"/>
      <c r="M343"/>
      <c r="N343"/>
      <c r="O343"/>
      <c r="P343"/>
      <c r="Q343"/>
      <c r="R343"/>
      <c r="S343"/>
    </row>
    <row r="344" spans="1:19">
      <c r="A344" s="85" t="s">
        <v>776</v>
      </c>
      <c r="B344" s="85" t="s">
        <v>775</v>
      </c>
      <c r="C344" s="85">
        <v>1669.61</v>
      </c>
      <c r="D344" s="85">
        <v>1333.45</v>
      </c>
      <c r="E344" s="85">
        <v>336.17</v>
      </c>
      <c r="F344" s="85">
        <v>0.8</v>
      </c>
      <c r="G344" s="85">
        <v>3.7</v>
      </c>
      <c r="H344"/>
      <c r="I344"/>
      <c r="J344"/>
      <c r="K344"/>
      <c r="L344"/>
      <c r="M344"/>
      <c r="N344"/>
      <c r="O344"/>
      <c r="P344"/>
      <c r="Q344"/>
      <c r="R344"/>
      <c r="S344"/>
    </row>
    <row r="345" spans="1:19">
      <c r="A345" s="85" t="s">
        <v>777</v>
      </c>
      <c r="B345" s="85" t="s">
        <v>775</v>
      </c>
      <c r="C345" s="85">
        <v>1652.45</v>
      </c>
      <c r="D345" s="85">
        <v>1319.73</v>
      </c>
      <c r="E345" s="85">
        <v>332.71</v>
      </c>
      <c r="F345" s="85">
        <v>0.8</v>
      </c>
      <c r="G345" s="85">
        <v>3.7</v>
      </c>
      <c r="H345"/>
      <c r="I345"/>
      <c r="J345"/>
      <c r="K345"/>
      <c r="L345"/>
      <c r="M345"/>
      <c r="N345"/>
      <c r="O345"/>
      <c r="P345"/>
      <c r="Q345"/>
      <c r="R345"/>
      <c r="S345"/>
    </row>
    <row r="346" spans="1:19">
      <c r="A346" s="85" t="s">
        <v>778</v>
      </c>
      <c r="B346" s="85" t="s">
        <v>775</v>
      </c>
      <c r="C346" s="85">
        <v>1137.1600000000001</v>
      </c>
      <c r="D346" s="85">
        <v>908.2</v>
      </c>
      <c r="E346" s="85">
        <v>228.96</v>
      </c>
      <c r="F346" s="85">
        <v>0.8</v>
      </c>
      <c r="G346" s="85">
        <v>3.7</v>
      </c>
      <c r="H346"/>
      <c r="I346"/>
      <c r="J346"/>
      <c r="K346"/>
      <c r="L346"/>
      <c r="M346"/>
      <c r="N346"/>
      <c r="O346"/>
      <c r="P346"/>
      <c r="Q346"/>
      <c r="R346"/>
      <c r="S346"/>
    </row>
    <row r="347" spans="1:19">
      <c r="A347" s="85" t="s">
        <v>779</v>
      </c>
      <c r="B347" s="85" t="s">
        <v>775</v>
      </c>
      <c r="C347" s="85">
        <v>1310.6500000000001</v>
      </c>
      <c r="D347" s="85">
        <v>1046.76</v>
      </c>
      <c r="E347" s="85">
        <v>263.89</v>
      </c>
      <c r="F347" s="85">
        <v>0.8</v>
      </c>
      <c r="G347" s="85">
        <v>3.7</v>
      </c>
      <c r="H347"/>
      <c r="I347"/>
      <c r="J347"/>
      <c r="K347"/>
      <c r="L347"/>
      <c r="M347"/>
      <c r="N347"/>
      <c r="O347"/>
      <c r="P347"/>
      <c r="Q347"/>
      <c r="R347"/>
      <c r="S347"/>
    </row>
    <row r="348" spans="1:19">
      <c r="A348" s="85" t="s">
        <v>780</v>
      </c>
      <c r="B348" s="85" t="s">
        <v>775</v>
      </c>
      <c r="C348" s="85">
        <v>2378.36</v>
      </c>
      <c r="D348" s="85">
        <v>1899.49</v>
      </c>
      <c r="E348" s="85">
        <v>478.87</v>
      </c>
      <c r="F348" s="85">
        <v>0.8</v>
      </c>
      <c r="G348" s="85">
        <v>3.6</v>
      </c>
      <c r="H348"/>
      <c r="I348"/>
      <c r="J348"/>
      <c r="K348"/>
      <c r="L348"/>
      <c r="M348"/>
      <c r="N348"/>
      <c r="O348"/>
      <c r="P348"/>
      <c r="Q348"/>
      <c r="R348"/>
      <c r="S348"/>
    </row>
    <row r="349" spans="1:19">
      <c r="A349" s="85" t="s">
        <v>781</v>
      </c>
      <c r="B349" s="85" t="s">
        <v>775</v>
      </c>
      <c r="C349" s="85">
        <v>9129.2999999999993</v>
      </c>
      <c r="D349" s="85">
        <v>7291.16</v>
      </c>
      <c r="E349" s="85">
        <v>1838.14</v>
      </c>
      <c r="F349" s="85">
        <v>0.8</v>
      </c>
      <c r="G349" s="85">
        <v>3.05</v>
      </c>
      <c r="H349"/>
      <c r="I349"/>
      <c r="J349"/>
      <c r="K349"/>
      <c r="L349"/>
      <c r="M349"/>
      <c r="N349"/>
      <c r="O349"/>
      <c r="P349"/>
      <c r="Q349"/>
      <c r="R349"/>
      <c r="S349"/>
    </row>
    <row r="350" spans="1:19">
      <c r="A350" s="85" t="s">
        <v>782</v>
      </c>
      <c r="B350" s="85" t="s">
        <v>775</v>
      </c>
      <c r="C350" s="85">
        <v>7757.64</v>
      </c>
      <c r="D350" s="85">
        <v>6195.68</v>
      </c>
      <c r="E350" s="85">
        <v>1561.96</v>
      </c>
      <c r="F350" s="85">
        <v>0.8</v>
      </c>
      <c r="G350" s="85">
        <v>3.05</v>
      </c>
      <c r="H350"/>
      <c r="I350"/>
      <c r="J350"/>
      <c r="K350"/>
      <c r="L350"/>
      <c r="M350"/>
      <c r="N350"/>
      <c r="O350"/>
      <c r="P350"/>
      <c r="Q350"/>
      <c r="R350"/>
      <c r="S350"/>
    </row>
    <row r="351" spans="1:19">
      <c r="A351" s="85" t="s">
        <v>783</v>
      </c>
      <c r="B351" s="85" t="s">
        <v>775</v>
      </c>
      <c r="C351" s="85">
        <v>8797.85</v>
      </c>
      <c r="D351" s="85">
        <v>7026.45</v>
      </c>
      <c r="E351" s="85">
        <v>1771.4</v>
      </c>
      <c r="F351" s="85">
        <v>0.8</v>
      </c>
      <c r="G351" s="85">
        <v>3.05</v>
      </c>
      <c r="H351"/>
      <c r="I351"/>
      <c r="J351"/>
      <c r="K351"/>
      <c r="L351"/>
      <c r="M351"/>
      <c r="N351"/>
      <c r="O351"/>
      <c r="P351"/>
      <c r="Q351"/>
      <c r="R351"/>
      <c r="S351"/>
    </row>
    <row r="352" spans="1:19">
      <c r="A352" s="85" t="s">
        <v>784</v>
      </c>
      <c r="B352" s="85" t="s">
        <v>775</v>
      </c>
      <c r="C352" s="85">
        <v>2383.0100000000002</v>
      </c>
      <c r="D352" s="85">
        <v>1903.21</v>
      </c>
      <c r="E352" s="85">
        <v>479.81</v>
      </c>
      <c r="F352" s="85">
        <v>0.8</v>
      </c>
      <c r="G352" s="85">
        <v>3.6</v>
      </c>
      <c r="H352"/>
      <c r="I352"/>
      <c r="J352"/>
      <c r="K352"/>
      <c r="L352"/>
      <c r="M352"/>
      <c r="N352"/>
      <c r="O352"/>
      <c r="P352"/>
      <c r="Q352"/>
      <c r="R352"/>
      <c r="S352"/>
    </row>
    <row r="353" spans="1:19">
      <c r="A353" s="85" t="s">
        <v>785</v>
      </c>
      <c r="B353" s="85" t="s">
        <v>775</v>
      </c>
      <c r="C353" s="85">
        <v>1826.51</v>
      </c>
      <c r="D353" s="85">
        <v>1458.75</v>
      </c>
      <c r="E353" s="85">
        <v>367.76</v>
      </c>
      <c r="F353" s="85">
        <v>0.8</v>
      </c>
      <c r="G353" s="85">
        <v>3.7</v>
      </c>
      <c r="H353"/>
      <c r="I353"/>
      <c r="J353"/>
      <c r="K353"/>
      <c r="L353"/>
      <c r="M353"/>
      <c r="N353"/>
      <c r="O353"/>
      <c r="P353"/>
      <c r="Q353"/>
      <c r="R353"/>
      <c r="S353"/>
    </row>
    <row r="354" spans="1:19">
      <c r="A354" s="85" t="s">
        <v>786</v>
      </c>
      <c r="B354" s="85" t="s">
        <v>775</v>
      </c>
      <c r="C354" s="85">
        <v>7263.23</v>
      </c>
      <c r="D354" s="85">
        <v>5800.81</v>
      </c>
      <c r="E354" s="85">
        <v>1462.41</v>
      </c>
      <c r="F354" s="85">
        <v>0.8</v>
      </c>
      <c r="G354" s="85">
        <v>3.05</v>
      </c>
      <c r="H354"/>
      <c r="I354"/>
      <c r="J354"/>
      <c r="K354"/>
      <c r="L354"/>
      <c r="M354"/>
      <c r="N354"/>
      <c r="O354"/>
      <c r="P354"/>
      <c r="Q354"/>
      <c r="R354"/>
      <c r="S354"/>
    </row>
    <row r="355" spans="1:19">
      <c r="A355" s="85" t="s">
        <v>787</v>
      </c>
      <c r="B355" s="85" t="s">
        <v>775</v>
      </c>
      <c r="C355" s="85">
        <v>2341.9499999999998</v>
      </c>
      <c r="D355" s="85">
        <v>1870.41</v>
      </c>
      <c r="E355" s="85">
        <v>471.54</v>
      </c>
      <c r="F355" s="85">
        <v>0.8</v>
      </c>
      <c r="G355" s="85">
        <v>3.61</v>
      </c>
      <c r="H355"/>
      <c r="I355"/>
      <c r="J355"/>
      <c r="K355"/>
      <c r="L355"/>
      <c r="M355"/>
      <c r="N355"/>
      <c r="O355"/>
      <c r="P355"/>
      <c r="Q355"/>
      <c r="R355"/>
      <c r="S355"/>
    </row>
    <row r="356" spans="1:19">
      <c r="A356" s="85" t="s">
        <v>788</v>
      </c>
      <c r="B356" s="85" t="s">
        <v>775</v>
      </c>
      <c r="C356" s="85">
        <v>6531.39</v>
      </c>
      <c r="D356" s="85">
        <v>5216.33</v>
      </c>
      <c r="E356" s="85">
        <v>1315.06</v>
      </c>
      <c r="F356" s="85">
        <v>0.8</v>
      </c>
      <c r="G356" s="85">
        <v>3.05</v>
      </c>
      <c r="H356"/>
      <c r="I356"/>
      <c r="J356"/>
      <c r="K356"/>
      <c r="L356"/>
      <c r="M356"/>
      <c r="N356"/>
      <c r="O356"/>
      <c r="P356"/>
      <c r="Q356"/>
      <c r="R356"/>
      <c r="S356"/>
    </row>
    <row r="357" spans="1:19">
      <c r="A357" s="85" t="s">
        <v>789</v>
      </c>
      <c r="B357" s="85" t="s">
        <v>775</v>
      </c>
      <c r="C357" s="85">
        <v>1784.14</v>
      </c>
      <c r="D357" s="85">
        <v>1424.91</v>
      </c>
      <c r="E357" s="85">
        <v>359.23</v>
      </c>
      <c r="F357" s="85">
        <v>0.8</v>
      </c>
      <c r="G357" s="85">
        <v>3.7</v>
      </c>
      <c r="H357"/>
      <c r="I357"/>
      <c r="J357"/>
      <c r="K357"/>
      <c r="L357"/>
      <c r="M357"/>
      <c r="N357"/>
      <c r="O357"/>
      <c r="P357"/>
      <c r="Q357"/>
      <c r="R357"/>
      <c r="S357"/>
    </row>
    <row r="358" spans="1:19">
      <c r="A358" s="85" t="s">
        <v>790</v>
      </c>
      <c r="B358" s="85" t="s">
        <v>775</v>
      </c>
      <c r="C358" s="85">
        <v>2357.2399999999998</v>
      </c>
      <c r="D358" s="85">
        <v>1882.62</v>
      </c>
      <c r="E358" s="85">
        <v>474.62</v>
      </c>
      <c r="F358" s="85">
        <v>0.8</v>
      </c>
      <c r="G358" s="85">
        <v>3.61</v>
      </c>
      <c r="H358"/>
      <c r="I358"/>
      <c r="J358"/>
      <c r="K358"/>
      <c r="L358"/>
      <c r="M358"/>
      <c r="N358"/>
      <c r="O358"/>
      <c r="P358"/>
      <c r="Q358"/>
      <c r="R358"/>
      <c r="S358"/>
    </row>
    <row r="359" spans="1:19">
      <c r="A359" s="85" t="s">
        <v>791</v>
      </c>
      <c r="B359" s="85" t="s">
        <v>775</v>
      </c>
      <c r="C359" s="85">
        <v>9154.5499999999993</v>
      </c>
      <c r="D359" s="85">
        <v>7311.33</v>
      </c>
      <c r="E359" s="85">
        <v>1843.22</v>
      </c>
      <c r="F359" s="85">
        <v>0.8</v>
      </c>
      <c r="G359" s="85">
        <v>3.05</v>
      </c>
      <c r="H359"/>
      <c r="I359"/>
      <c r="J359"/>
      <c r="K359"/>
      <c r="L359"/>
      <c r="M359"/>
      <c r="N359"/>
      <c r="O359"/>
      <c r="P359"/>
      <c r="Q359"/>
      <c r="R359"/>
      <c r="S359"/>
    </row>
    <row r="360" spans="1:19">
      <c r="A360" s="85" t="s">
        <v>792</v>
      </c>
      <c r="B360" s="85" t="s">
        <v>775</v>
      </c>
      <c r="C360" s="85">
        <v>8023.58</v>
      </c>
      <c r="D360" s="85">
        <v>6408.08</v>
      </c>
      <c r="E360" s="85">
        <v>1615.51</v>
      </c>
      <c r="F360" s="85">
        <v>0.8</v>
      </c>
      <c r="G360" s="85">
        <v>3.05</v>
      </c>
      <c r="H360"/>
      <c r="I360"/>
      <c r="J360"/>
      <c r="K360"/>
      <c r="L360"/>
      <c r="M360"/>
      <c r="N360"/>
      <c r="O360"/>
      <c r="P360"/>
      <c r="Q360"/>
      <c r="R360"/>
      <c r="S360"/>
    </row>
    <row r="361" spans="1:19">
      <c r="A361" s="85" t="s">
        <v>793</v>
      </c>
      <c r="B361" s="85" t="s">
        <v>775</v>
      </c>
      <c r="C361" s="85">
        <v>9135.2800000000007</v>
      </c>
      <c r="D361" s="85">
        <v>7295.94</v>
      </c>
      <c r="E361" s="85">
        <v>1839.34</v>
      </c>
      <c r="F361" s="85">
        <v>0.8</v>
      </c>
      <c r="G361" s="85">
        <v>3.05</v>
      </c>
      <c r="H361"/>
      <c r="I361"/>
      <c r="J361"/>
      <c r="K361"/>
      <c r="L361"/>
      <c r="M361"/>
      <c r="N361"/>
      <c r="O361"/>
      <c r="P361"/>
      <c r="Q361"/>
      <c r="R361"/>
      <c r="S361"/>
    </row>
    <row r="362" spans="1:19">
      <c r="A362" s="85" t="s">
        <v>794</v>
      </c>
      <c r="B362" s="85" t="s">
        <v>775</v>
      </c>
      <c r="C362" s="85">
        <v>2476.23</v>
      </c>
      <c r="D362" s="85">
        <v>1977.65</v>
      </c>
      <c r="E362" s="85">
        <v>498.58</v>
      </c>
      <c r="F362" s="85">
        <v>0.8</v>
      </c>
      <c r="G362" s="85">
        <v>3.58</v>
      </c>
      <c r="H362"/>
      <c r="I362"/>
      <c r="J362"/>
      <c r="K362"/>
      <c r="L362"/>
      <c r="M362"/>
      <c r="N362"/>
      <c r="O362"/>
      <c r="P362"/>
      <c r="Q362"/>
      <c r="R362"/>
      <c r="S362"/>
    </row>
    <row r="363" spans="1:19">
      <c r="A363" s="85" t="s">
        <v>795</v>
      </c>
      <c r="B363" s="85" t="s">
        <v>775</v>
      </c>
      <c r="C363" s="85">
        <v>1910.51</v>
      </c>
      <c r="D363" s="85">
        <v>1525.84</v>
      </c>
      <c r="E363" s="85">
        <v>384.67</v>
      </c>
      <c r="F363" s="85">
        <v>0.8</v>
      </c>
      <c r="G363" s="85">
        <v>3.7</v>
      </c>
      <c r="H363"/>
      <c r="I363"/>
      <c r="J363"/>
      <c r="K363"/>
      <c r="L363"/>
      <c r="M363"/>
      <c r="N363"/>
      <c r="O363"/>
      <c r="P363"/>
      <c r="Q363"/>
      <c r="R363"/>
      <c r="S363"/>
    </row>
    <row r="364" spans="1:19">
      <c r="A364" s="85" t="s">
        <v>796</v>
      </c>
      <c r="B364" s="85" t="s">
        <v>775</v>
      </c>
      <c r="C364" s="85">
        <v>6972.41</v>
      </c>
      <c r="D364" s="85">
        <v>5568.55</v>
      </c>
      <c r="E364" s="85">
        <v>1403.86</v>
      </c>
      <c r="F364" s="85">
        <v>0.8</v>
      </c>
      <c r="G364" s="85">
        <v>3.05</v>
      </c>
      <c r="H364"/>
      <c r="I364"/>
      <c r="J364"/>
      <c r="K364"/>
      <c r="L364"/>
      <c r="M364"/>
      <c r="N364"/>
      <c r="O364"/>
      <c r="P364"/>
      <c r="Q364"/>
      <c r="R364"/>
      <c r="S364"/>
    </row>
    <row r="365" spans="1:19">
      <c r="A365" s="85" t="s">
        <v>797</v>
      </c>
      <c r="B365" s="85" t="s">
        <v>775</v>
      </c>
      <c r="C365" s="85">
        <v>1843.3</v>
      </c>
      <c r="D365" s="85">
        <v>1472.16</v>
      </c>
      <c r="E365" s="85">
        <v>371.14</v>
      </c>
      <c r="F365" s="85">
        <v>0.8</v>
      </c>
      <c r="G365" s="85">
        <v>3.7</v>
      </c>
      <c r="H365"/>
      <c r="I365"/>
      <c r="J365"/>
      <c r="K365"/>
      <c r="L365"/>
      <c r="M365"/>
      <c r="N365"/>
      <c r="O365"/>
      <c r="P365"/>
      <c r="Q365"/>
      <c r="R365"/>
      <c r="S365"/>
    </row>
    <row r="366" spans="1:19">
      <c r="A366" s="85" t="s">
        <v>798</v>
      </c>
      <c r="B366" s="85" t="s">
        <v>775</v>
      </c>
      <c r="C366" s="85">
        <v>6843.84</v>
      </c>
      <c r="D366" s="85">
        <v>5465.87</v>
      </c>
      <c r="E366" s="85">
        <v>1377.97</v>
      </c>
      <c r="F366" s="85">
        <v>0.8</v>
      </c>
      <c r="G366" s="85">
        <v>3.05</v>
      </c>
      <c r="H366"/>
      <c r="I366"/>
      <c r="J366"/>
      <c r="K366"/>
      <c r="L366"/>
      <c r="M366"/>
      <c r="N366"/>
      <c r="O366"/>
      <c r="P366"/>
      <c r="Q366"/>
      <c r="R366"/>
      <c r="S366"/>
    </row>
    <row r="367" spans="1:19">
      <c r="A367" s="85" t="s">
        <v>799</v>
      </c>
      <c r="B367" s="85" t="s">
        <v>775</v>
      </c>
      <c r="C367" s="85">
        <v>1859.19</v>
      </c>
      <c r="D367" s="85">
        <v>1484.85</v>
      </c>
      <c r="E367" s="85">
        <v>374.34</v>
      </c>
      <c r="F367" s="85">
        <v>0.8</v>
      </c>
      <c r="G367" s="85">
        <v>3.7</v>
      </c>
      <c r="H367"/>
      <c r="I367"/>
      <c r="J367"/>
      <c r="K367"/>
      <c r="L367"/>
      <c r="M367"/>
      <c r="N367"/>
      <c r="O367"/>
      <c r="P367"/>
      <c r="Q367"/>
      <c r="R367"/>
      <c r="S367"/>
    </row>
    <row r="368" spans="1:19">
      <c r="A368" s="85" t="s">
        <v>800</v>
      </c>
      <c r="B368" s="85" t="s">
        <v>775</v>
      </c>
      <c r="C368" s="85">
        <v>2778.05</v>
      </c>
      <c r="D368" s="85">
        <v>2218.6999999999998</v>
      </c>
      <c r="E368" s="85">
        <v>559.34</v>
      </c>
      <c r="F368" s="85">
        <v>0.8</v>
      </c>
      <c r="G368" s="85">
        <v>3.49</v>
      </c>
      <c r="H368"/>
      <c r="I368"/>
      <c r="J368"/>
      <c r="K368"/>
      <c r="L368"/>
      <c r="M368"/>
      <c r="N368"/>
      <c r="O368"/>
      <c r="P368"/>
      <c r="Q368"/>
      <c r="R368"/>
      <c r="S368"/>
    </row>
    <row r="369" spans="1:19">
      <c r="A369" s="85" t="s">
        <v>801</v>
      </c>
      <c r="B369" s="85" t="s">
        <v>775</v>
      </c>
      <c r="C369" s="85">
        <v>11942.65</v>
      </c>
      <c r="D369" s="85">
        <v>9538.06</v>
      </c>
      <c r="E369" s="85">
        <v>2404.59</v>
      </c>
      <c r="F369" s="85">
        <v>0.8</v>
      </c>
      <c r="G369" s="85">
        <v>3.05</v>
      </c>
      <c r="H369"/>
      <c r="I369"/>
      <c r="J369"/>
      <c r="K369"/>
      <c r="L369"/>
      <c r="M369"/>
      <c r="N369"/>
      <c r="O369"/>
      <c r="P369"/>
      <c r="Q369"/>
      <c r="R369"/>
      <c r="S369"/>
    </row>
    <row r="370" spans="1:19">
      <c r="A370" s="85" t="s">
        <v>802</v>
      </c>
      <c r="B370" s="85" t="s">
        <v>775</v>
      </c>
      <c r="C370" s="85">
        <v>9757.2999999999993</v>
      </c>
      <c r="D370" s="85">
        <v>7792.72</v>
      </c>
      <c r="E370" s="85">
        <v>1964.58</v>
      </c>
      <c r="F370" s="85">
        <v>0.8</v>
      </c>
      <c r="G370" s="85">
        <v>3.05</v>
      </c>
      <c r="H370"/>
      <c r="I370"/>
      <c r="J370"/>
      <c r="K370"/>
      <c r="L370"/>
      <c r="M370"/>
      <c r="N370"/>
      <c r="O370"/>
      <c r="P370"/>
      <c r="Q370"/>
      <c r="R370"/>
      <c r="S370"/>
    </row>
    <row r="371" spans="1:19">
      <c r="A371" s="85" t="s">
        <v>803</v>
      </c>
      <c r="B371" s="85" t="s">
        <v>775</v>
      </c>
      <c r="C371" s="85">
        <v>11932.76</v>
      </c>
      <c r="D371" s="85">
        <v>9530.16</v>
      </c>
      <c r="E371" s="85">
        <v>2402.6</v>
      </c>
      <c r="F371" s="85">
        <v>0.8</v>
      </c>
      <c r="G371" s="85">
        <v>3.05</v>
      </c>
      <c r="H371"/>
      <c r="I371"/>
      <c r="J371"/>
      <c r="K371"/>
      <c r="L371"/>
      <c r="M371"/>
      <c r="N371"/>
      <c r="O371"/>
      <c r="P371"/>
      <c r="Q371"/>
      <c r="R371"/>
      <c r="S371"/>
    </row>
    <row r="372" spans="1:19">
      <c r="A372" s="85" t="s">
        <v>804</v>
      </c>
      <c r="B372" s="85" t="s">
        <v>775</v>
      </c>
      <c r="C372" s="85">
        <v>3189.31</v>
      </c>
      <c r="D372" s="85">
        <v>2547.16</v>
      </c>
      <c r="E372" s="85">
        <v>642.15</v>
      </c>
      <c r="F372" s="85">
        <v>0.8</v>
      </c>
      <c r="G372" s="85">
        <v>3.38</v>
      </c>
      <c r="H372"/>
      <c r="I372"/>
      <c r="J372"/>
      <c r="K372"/>
      <c r="L372"/>
      <c r="M372"/>
      <c r="N372"/>
      <c r="O372"/>
      <c r="P372"/>
      <c r="Q372"/>
      <c r="R372"/>
      <c r="S372"/>
    </row>
    <row r="373" spans="1:19">
      <c r="A373" s="85" t="s">
        <v>805</v>
      </c>
      <c r="B373" s="85" t="s">
        <v>775</v>
      </c>
      <c r="C373" s="85">
        <v>3176.18</v>
      </c>
      <c r="D373" s="85">
        <v>2536.67</v>
      </c>
      <c r="E373" s="85">
        <v>639.51</v>
      </c>
      <c r="F373" s="85">
        <v>0.8</v>
      </c>
      <c r="G373" s="85">
        <v>3.38</v>
      </c>
      <c r="H373"/>
      <c r="I373"/>
      <c r="J373"/>
      <c r="K373"/>
      <c r="L373"/>
      <c r="M373"/>
      <c r="N373"/>
      <c r="O373"/>
      <c r="P373"/>
      <c r="Q373"/>
      <c r="R373"/>
      <c r="S373"/>
    </row>
    <row r="374" spans="1:19">
      <c r="A374" s="85" t="s">
        <v>806</v>
      </c>
      <c r="B374" s="85" t="s">
        <v>775</v>
      </c>
      <c r="C374" s="85">
        <v>11943.72</v>
      </c>
      <c r="D374" s="85">
        <v>9538.92</v>
      </c>
      <c r="E374" s="85">
        <v>2404.81</v>
      </c>
      <c r="F374" s="85">
        <v>0.8</v>
      </c>
      <c r="G374" s="85">
        <v>3.05</v>
      </c>
      <c r="H374"/>
      <c r="I374"/>
      <c r="J374"/>
      <c r="K374"/>
      <c r="L374"/>
      <c r="M374"/>
      <c r="N374"/>
      <c r="O374"/>
      <c r="P374"/>
      <c r="Q374"/>
      <c r="R374"/>
      <c r="S374"/>
    </row>
    <row r="375" spans="1:19">
      <c r="A375" s="85" t="s">
        <v>807</v>
      </c>
      <c r="B375" s="85" t="s">
        <v>775</v>
      </c>
      <c r="C375" s="85">
        <v>3319.48</v>
      </c>
      <c r="D375" s="85">
        <v>2651.12</v>
      </c>
      <c r="E375" s="85">
        <v>668.36</v>
      </c>
      <c r="F375" s="85">
        <v>0.8</v>
      </c>
      <c r="G375" s="85">
        <v>3.35</v>
      </c>
      <c r="H375"/>
      <c r="I375"/>
      <c r="J375"/>
      <c r="K375"/>
      <c r="L375"/>
      <c r="M375"/>
      <c r="N375"/>
      <c r="O375"/>
      <c r="P375"/>
      <c r="Q375"/>
      <c r="R375"/>
      <c r="S375"/>
    </row>
    <row r="376" spans="1:19">
      <c r="A376" s="85" t="s">
        <v>808</v>
      </c>
      <c r="B376" s="85" t="s">
        <v>775</v>
      </c>
      <c r="C376" s="85">
        <v>11906.92</v>
      </c>
      <c r="D376" s="85">
        <v>9509.52</v>
      </c>
      <c r="E376" s="85">
        <v>2397.4</v>
      </c>
      <c r="F376" s="85">
        <v>0.8</v>
      </c>
      <c r="G376" s="85">
        <v>3.05</v>
      </c>
      <c r="H376"/>
      <c r="I376"/>
      <c r="J376"/>
      <c r="K376"/>
      <c r="L376"/>
      <c r="M376"/>
      <c r="N376"/>
      <c r="O376"/>
      <c r="P376"/>
      <c r="Q376"/>
      <c r="R376"/>
      <c r="S376"/>
    </row>
    <row r="377" spans="1:19">
      <c r="A377" s="85" t="s">
        <v>809</v>
      </c>
      <c r="B377" s="85" t="s">
        <v>775</v>
      </c>
      <c r="C377" s="85">
        <v>3149.39</v>
      </c>
      <c r="D377" s="85">
        <v>2515.2800000000002</v>
      </c>
      <c r="E377" s="85">
        <v>634.11</v>
      </c>
      <c r="F377" s="85">
        <v>0.8</v>
      </c>
      <c r="G377" s="85">
        <v>3.39</v>
      </c>
      <c r="H377"/>
      <c r="I377"/>
      <c r="J377"/>
      <c r="K377"/>
      <c r="L377"/>
      <c r="M377"/>
      <c r="N377"/>
      <c r="O377"/>
      <c r="P377"/>
      <c r="Q377"/>
      <c r="R377"/>
      <c r="S377"/>
    </row>
    <row r="378" spans="1:19">
      <c r="A378" s="85" t="s">
        <v>810</v>
      </c>
      <c r="B378" s="85" t="s">
        <v>775</v>
      </c>
      <c r="C378" s="85">
        <v>6997.23</v>
      </c>
      <c r="D378" s="85">
        <v>5588.38</v>
      </c>
      <c r="E378" s="85">
        <v>1408.86</v>
      </c>
      <c r="F378" s="85">
        <v>0.8</v>
      </c>
      <c r="G378" s="85">
        <v>4.04</v>
      </c>
      <c r="H378"/>
      <c r="I378"/>
      <c r="J378"/>
      <c r="K378"/>
      <c r="L378"/>
      <c r="M378"/>
      <c r="N378"/>
      <c r="O378"/>
      <c r="P378"/>
      <c r="Q378"/>
      <c r="R378"/>
      <c r="S378"/>
    </row>
    <row r="379" spans="1:19">
      <c r="A379" s="85" t="s">
        <v>819</v>
      </c>
      <c r="B379" s="85" t="s">
        <v>775</v>
      </c>
      <c r="C379" s="85">
        <v>4050.83</v>
      </c>
      <c r="D379" s="85">
        <v>3235.22</v>
      </c>
      <c r="E379" s="85">
        <v>815.61</v>
      </c>
      <c r="F379" s="85">
        <v>0.8</v>
      </c>
      <c r="G379" s="85">
        <v>4.04</v>
      </c>
      <c r="H379"/>
      <c r="I379"/>
      <c r="J379"/>
      <c r="K379"/>
      <c r="L379"/>
      <c r="M379"/>
      <c r="N379"/>
      <c r="O379"/>
      <c r="P379"/>
      <c r="Q379"/>
      <c r="R379"/>
      <c r="S379"/>
    </row>
    <row r="380" spans="1:19">
      <c r="A380" s="85" t="s">
        <v>820</v>
      </c>
      <c r="B380" s="85" t="s">
        <v>775</v>
      </c>
      <c r="C380" s="85">
        <v>3707.63</v>
      </c>
      <c r="D380" s="85">
        <v>2961.11</v>
      </c>
      <c r="E380" s="85">
        <v>746.51</v>
      </c>
      <c r="F380" s="85">
        <v>0.8</v>
      </c>
      <c r="G380" s="85">
        <v>4.04</v>
      </c>
      <c r="H380"/>
      <c r="I380"/>
      <c r="J380"/>
      <c r="K380"/>
      <c r="L380"/>
      <c r="M380"/>
      <c r="N380"/>
      <c r="O380"/>
      <c r="P380"/>
      <c r="Q380"/>
      <c r="R380"/>
      <c r="S380"/>
    </row>
    <row r="381" spans="1:19">
      <c r="A381" s="85" t="s">
        <v>821</v>
      </c>
      <c r="B381" s="85" t="s">
        <v>775</v>
      </c>
      <c r="C381" s="85">
        <v>17096.5</v>
      </c>
      <c r="D381" s="85">
        <v>13654.21</v>
      </c>
      <c r="E381" s="85">
        <v>3442.29</v>
      </c>
      <c r="F381" s="85">
        <v>0.8</v>
      </c>
      <c r="G381" s="85">
        <v>4.01</v>
      </c>
      <c r="H381"/>
      <c r="I381"/>
      <c r="J381"/>
      <c r="K381"/>
      <c r="L381"/>
      <c r="M381"/>
      <c r="N381"/>
      <c r="O381"/>
      <c r="P381"/>
      <c r="Q381"/>
      <c r="R381"/>
      <c r="S381"/>
    </row>
    <row r="382" spans="1:19">
      <c r="A382" s="85" t="s">
        <v>811</v>
      </c>
      <c r="B382" s="85" t="s">
        <v>775</v>
      </c>
      <c r="C382" s="85">
        <v>14845.33</v>
      </c>
      <c r="D382" s="85">
        <v>11856.3</v>
      </c>
      <c r="E382" s="85">
        <v>2989.03</v>
      </c>
      <c r="F382" s="85">
        <v>0.8</v>
      </c>
      <c r="G382" s="85">
        <v>4.01</v>
      </c>
      <c r="H382"/>
      <c r="I382"/>
      <c r="J382"/>
      <c r="K382"/>
      <c r="L382"/>
      <c r="M382"/>
      <c r="N382"/>
      <c r="O382"/>
      <c r="P382"/>
      <c r="Q382"/>
      <c r="R382"/>
      <c r="S382"/>
    </row>
    <row r="383" spans="1:19">
      <c r="A383" s="85" t="s">
        <v>812</v>
      </c>
      <c r="B383" s="85" t="s">
        <v>775</v>
      </c>
      <c r="C383" s="85">
        <v>1102.7</v>
      </c>
      <c r="D383" s="85">
        <v>880.68</v>
      </c>
      <c r="E383" s="85">
        <v>222.02</v>
      </c>
      <c r="F383" s="85">
        <v>0.8</v>
      </c>
      <c r="G383" s="85">
        <v>4.04</v>
      </c>
      <c r="H383"/>
      <c r="I383"/>
      <c r="J383"/>
      <c r="K383"/>
      <c r="L383"/>
      <c r="M383"/>
      <c r="N383"/>
      <c r="O383"/>
      <c r="P383"/>
      <c r="Q383"/>
      <c r="R383"/>
      <c r="S383"/>
    </row>
    <row r="384" spans="1:19">
      <c r="A384" s="85" t="s">
        <v>813</v>
      </c>
      <c r="B384" s="85" t="s">
        <v>775</v>
      </c>
      <c r="C384" s="85">
        <v>7327.42</v>
      </c>
      <c r="D384" s="85">
        <v>5852.08</v>
      </c>
      <c r="E384" s="85">
        <v>1475.34</v>
      </c>
      <c r="F384" s="85">
        <v>0.8</v>
      </c>
      <c r="G384" s="85">
        <v>4.04</v>
      </c>
      <c r="H384"/>
      <c r="I384"/>
      <c r="J384"/>
      <c r="K384"/>
      <c r="L384"/>
      <c r="M384"/>
      <c r="N384"/>
      <c r="O384"/>
      <c r="P384"/>
      <c r="Q384"/>
      <c r="R384"/>
      <c r="S384"/>
    </row>
    <row r="385" spans="1:19">
      <c r="A385" s="85" t="s">
        <v>814</v>
      </c>
      <c r="B385" s="85" t="s">
        <v>775</v>
      </c>
      <c r="C385" s="85">
        <v>728.32</v>
      </c>
      <c r="D385" s="85">
        <v>581.67999999999995</v>
      </c>
      <c r="E385" s="85">
        <v>146.63999999999999</v>
      </c>
      <c r="F385" s="85">
        <v>0.8</v>
      </c>
      <c r="G385" s="85">
        <v>4.04</v>
      </c>
      <c r="H385"/>
      <c r="I385"/>
      <c r="J385"/>
      <c r="K385"/>
      <c r="L385"/>
      <c r="M385"/>
      <c r="N385"/>
      <c r="O385"/>
      <c r="P385"/>
      <c r="Q385"/>
      <c r="R385"/>
      <c r="S385"/>
    </row>
    <row r="386" spans="1:19">
      <c r="A386" s="85" t="s">
        <v>815</v>
      </c>
      <c r="B386" s="85" t="s">
        <v>775</v>
      </c>
      <c r="C386" s="85">
        <v>4956.7299999999996</v>
      </c>
      <c r="D386" s="85">
        <v>3958.72</v>
      </c>
      <c r="E386" s="85">
        <v>998.01</v>
      </c>
      <c r="F386" s="85">
        <v>0.8</v>
      </c>
      <c r="G386" s="85">
        <v>4.04</v>
      </c>
      <c r="H386"/>
      <c r="I386"/>
      <c r="J386"/>
      <c r="K386"/>
      <c r="L386"/>
      <c r="M386"/>
      <c r="N386"/>
      <c r="O386"/>
      <c r="P386"/>
      <c r="Q386"/>
      <c r="R386"/>
      <c r="S386"/>
    </row>
    <row r="387" spans="1:19">
      <c r="A387" s="85" t="s">
        <v>816</v>
      </c>
      <c r="B387" s="85" t="s">
        <v>775</v>
      </c>
      <c r="C387" s="85">
        <v>26287.27</v>
      </c>
      <c r="D387" s="85">
        <v>20994.47</v>
      </c>
      <c r="E387" s="85">
        <v>5292.8</v>
      </c>
      <c r="F387" s="85">
        <v>0.8</v>
      </c>
      <c r="G387" s="85">
        <v>3.77</v>
      </c>
      <c r="H387"/>
      <c r="I387"/>
      <c r="J387"/>
      <c r="K387"/>
      <c r="L387"/>
      <c r="M387"/>
      <c r="N387"/>
      <c r="O387"/>
      <c r="P387"/>
      <c r="Q387"/>
      <c r="R387"/>
      <c r="S387"/>
    </row>
    <row r="388" spans="1:19">
      <c r="A388" s="85" t="s">
        <v>817</v>
      </c>
      <c r="B388" s="85" t="s">
        <v>775</v>
      </c>
      <c r="C388" s="85">
        <v>1875.17</v>
      </c>
      <c r="D388" s="85">
        <v>1497.61</v>
      </c>
      <c r="E388" s="85">
        <v>377.56</v>
      </c>
      <c r="F388" s="85">
        <v>0.8</v>
      </c>
      <c r="G388" s="85">
        <v>4.04</v>
      </c>
      <c r="H388"/>
      <c r="I388"/>
      <c r="J388"/>
      <c r="K388"/>
      <c r="L388"/>
      <c r="M388"/>
      <c r="N388"/>
      <c r="O388"/>
      <c r="P388"/>
      <c r="Q388"/>
      <c r="R388"/>
      <c r="S388"/>
    </row>
    <row r="389" spans="1:19">
      <c r="A389" s="85" t="s">
        <v>818</v>
      </c>
      <c r="B389" s="85" t="s">
        <v>775</v>
      </c>
      <c r="C389" s="85">
        <v>4375.6400000000003</v>
      </c>
      <c r="D389" s="85">
        <v>3494.63</v>
      </c>
      <c r="E389" s="85">
        <v>881.01</v>
      </c>
      <c r="F389" s="85">
        <v>0.8</v>
      </c>
      <c r="G389" s="85">
        <v>4.04</v>
      </c>
      <c r="H389"/>
      <c r="I389"/>
      <c r="J389"/>
      <c r="K389"/>
      <c r="L389"/>
      <c r="M389"/>
      <c r="N389"/>
      <c r="O389"/>
      <c r="P389"/>
      <c r="Q389"/>
      <c r="R389"/>
      <c r="S389"/>
    </row>
    <row r="390" spans="1:19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</row>
    <row r="391" spans="1:19">
      <c r="A391" s="77"/>
      <c r="B391" s="85" t="s">
        <v>381</v>
      </c>
      <c r="C391" s="85" t="s">
        <v>770</v>
      </c>
      <c r="D391" s="85" t="s">
        <v>769</v>
      </c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</row>
    <row r="392" spans="1:19">
      <c r="A392" s="85" t="s">
        <v>830</v>
      </c>
      <c r="B392" s="85" t="s">
        <v>823</v>
      </c>
      <c r="C392" s="85">
        <v>1339.37</v>
      </c>
      <c r="D392" s="85">
        <v>1</v>
      </c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</row>
    <row r="393" spans="1:19">
      <c r="A393" s="85" t="s">
        <v>845</v>
      </c>
      <c r="B393" s="85" t="s">
        <v>823</v>
      </c>
      <c r="C393" s="85">
        <v>1202.78</v>
      </c>
      <c r="D393" s="85">
        <v>1</v>
      </c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</row>
    <row r="394" spans="1:19">
      <c r="A394" s="85" t="s">
        <v>859</v>
      </c>
      <c r="B394" s="85" t="s">
        <v>823</v>
      </c>
      <c r="C394" s="85">
        <v>1250.31</v>
      </c>
      <c r="D394" s="85">
        <v>1</v>
      </c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</row>
    <row r="395" spans="1:19">
      <c r="A395" s="85" t="s">
        <v>873</v>
      </c>
      <c r="B395" s="85" t="s">
        <v>823</v>
      </c>
      <c r="C395" s="85">
        <v>3354.09</v>
      </c>
      <c r="D395" s="85">
        <v>1</v>
      </c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</row>
    <row r="396" spans="1:19">
      <c r="A396" s="85" t="s">
        <v>831</v>
      </c>
      <c r="B396" s="85" t="s">
        <v>823</v>
      </c>
      <c r="C396" s="85">
        <v>0</v>
      </c>
      <c r="D396" s="85">
        <v>1</v>
      </c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</row>
    <row r="397" spans="1:19">
      <c r="A397" s="85" t="s">
        <v>844</v>
      </c>
      <c r="B397" s="85" t="s">
        <v>823</v>
      </c>
      <c r="C397" s="85">
        <v>0</v>
      </c>
      <c r="D397" s="85">
        <v>1</v>
      </c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</row>
    <row r="398" spans="1:19">
      <c r="A398" s="85" t="s">
        <v>858</v>
      </c>
      <c r="B398" s="85" t="s">
        <v>823</v>
      </c>
      <c r="C398" s="85">
        <v>0</v>
      </c>
      <c r="D398" s="85">
        <v>1</v>
      </c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</row>
    <row r="399" spans="1:19">
      <c r="A399" s="85" t="s">
        <v>872</v>
      </c>
      <c r="B399" s="85" t="s">
        <v>823</v>
      </c>
      <c r="C399" s="85">
        <v>1197.97</v>
      </c>
      <c r="D399" s="85">
        <v>1</v>
      </c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</row>
    <row r="400" spans="1:19">
      <c r="A400" s="85" t="s">
        <v>825</v>
      </c>
      <c r="B400" s="85" t="s">
        <v>823</v>
      </c>
      <c r="C400" s="85">
        <v>1905.41</v>
      </c>
      <c r="D400" s="85">
        <v>1</v>
      </c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</row>
    <row r="401" spans="1:19">
      <c r="A401" s="85" t="s">
        <v>826</v>
      </c>
      <c r="B401" s="85" t="s">
        <v>823</v>
      </c>
      <c r="C401" s="85">
        <v>1929.68</v>
      </c>
      <c r="D401" s="85">
        <v>1</v>
      </c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</row>
    <row r="402" spans="1:19">
      <c r="A402" s="85" t="s">
        <v>827</v>
      </c>
      <c r="B402" s="85" t="s">
        <v>823</v>
      </c>
      <c r="C402" s="85">
        <v>2166.7199999999998</v>
      </c>
      <c r="D402" s="85">
        <v>1</v>
      </c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</row>
    <row r="403" spans="1:19">
      <c r="A403" s="85" t="s">
        <v>828</v>
      </c>
      <c r="B403" s="85" t="s">
        <v>823</v>
      </c>
      <c r="C403" s="85">
        <v>2164.77</v>
      </c>
      <c r="D403" s="85">
        <v>1</v>
      </c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</row>
    <row r="404" spans="1:19">
      <c r="A404" s="85" t="s">
        <v>829</v>
      </c>
      <c r="B404" s="85" t="s">
        <v>823</v>
      </c>
      <c r="C404" s="85">
        <v>1937.1</v>
      </c>
      <c r="D404" s="85">
        <v>1</v>
      </c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</row>
    <row r="405" spans="1:19">
      <c r="A405" s="85" t="s">
        <v>834</v>
      </c>
      <c r="B405" s="85" t="s">
        <v>823</v>
      </c>
      <c r="C405" s="85">
        <v>2576.9</v>
      </c>
      <c r="D405" s="85">
        <v>1</v>
      </c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</row>
    <row r="406" spans="1:19">
      <c r="A406" s="85" t="s">
        <v>835</v>
      </c>
      <c r="B406" s="85" t="s">
        <v>823</v>
      </c>
      <c r="C406" s="85">
        <v>7000.82</v>
      </c>
      <c r="D406" s="85">
        <v>1</v>
      </c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</row>
    <row r="407" spans="1:19">
      <c r="A407" s="85" t="s">
        <v>836</v>
      </c>
      <c r="B407" s="85" t="s">
        <v>823</v>
      </c>
      <c r="C407" s="85">
        <v>5431.93</v>
      </c>
      <c r="D407" s="85">
        <v>1</v>
      </c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</row>
    <row r="408" spans="1:19">
      <c r="A408" s="85" t="s">
        <v>837</v>
      </c>
      <c r="B408" s="85" t="s">
        <v>823</v>
      </c>
      <c r="C408" s="85">
        <v>6904.85</v>
      </c>
      <c r="D408" s="85">
        <v>1</v>
      </c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</row>
    <row r="409" spans="1:19">
      <c r="A409" s="85" t="s">
        <v>838</v>
      </c>
      <c r="B409" s="85" t="s">
        <v>823</v>
      </c>
      <c r="C409" s="85">
        <v>1987.12</v>
      </c>
      <c r="D409" s="85">
        <v>1</v>
      </c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</row>
    <row r="410" spans="1:19">
      <c r="A410" s="85" t="s">
        <v>839</v>
      </c>
      <c r="B410" s="85" t="s">
        <v>823</v>
      </c>
      <c r="C410" s="85">
        <v>1960.24</v>
      </c>
      <c r="D410" s="85">
        <v>1</v>
      </c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</row>
    <row r="411" spans="1:19">
      <c r="A411" s="85" t="s">
        <v>840</v>
      </c>
      <c r="B411" s="85" t="s">
        <v>823</v>
      </c>
      <c r="C411" s="85">
        <v>6650.23</v>
      </c>
      <c r="D411" s="85">
        <v>1</v>
      </c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</row>
    <row r="412" spans="1:19">
      <c r="A412" s="85" t="s">
        <v>841</v>
      </c>
      <c r="B412" s="85" t="s">
        <v>823</v>
      </c>
      <c r="C412" s="85">
        <v>1466.35</v>
      </c>
      <c r="D412" s="85">
        <v>1</v>
      </c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</row>
    <row r="413" spans="1:19">
      <c r="A413" s="85" t="s">
        <v>842</v>
      </c>
      <c r="B413" s="85" t="s">
        <v>823</v>
      </c>
      <c r="C413" s="85">
        <v>6811.37</v>
      </c>
      <c r="D413" s="85">
        <v>1</v>
      </c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</row>
    <row r="414" spans="1:19">
      <c r="A414" s="85" t="s">
        <v>843</v>
      </c>
      <c r="B414" s="85" t="s">
        <v>823</v>
      </c>
      <c r="C414" s="85">
        <v>1905.41</v>
      </c>
      <c r="D414" s="85">
        <v>1</v>
      </c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</row>
    <row r="415" spans="1:19">
      <c r="A415" s="85" t="s">
        <v>848</v>
      </c>
      <c r="B415" s="85" t="s">
        <v>823</v>
      </c>
      <c r="C415" s="85">
        <v>2632.81</v>
      </c>
      <c r="D415" s="85">
        <v>1</v>
      </c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</row>
    <row r="416" spans="1:19">
      <c r="A416" s="85" t="s">
        <v>849</v>
      </c>
      <c r="B416" s="85" t="s">
        <v>823</v>
      </c>
      <c r="C416" s="85">
        <v>7152.13</v>
      </c>
      <c r="D416" s="85">
        <v>1</v>
      </c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</row>
    <row r="417" spans="1:19">
      <c r="A417" s="85" t="s">
        <v>850</v>
      </c>
      <c r="B417" s="85" t="s">
        <v>823</v>
      </c>
      <c r="C417" s="85">
        <v>5656.17</v>
      </c>
      <c r="D417" s="85">
        <v>1</v>
      </c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</row>
    <row r="418" spans="1:19">
      <c r="A418" s="85" t="s">
        <v>851</v>
      </c>
      <c r="B418" s="85" t="s">
        <v>823</v>
      </c>
      <c r="C418" s="85">
        <v>7129.04</v>
      </c>
      <c r="D418" s="85">
        <v>1</v>
      </c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</row>
    <row r="419" spans="1:19">
      <c r="A419" s="85" t="s">
        <v>852</v>
      </c>
      <c r="B419" s="85" t="s">
        <v>823</v>
      </c>
      <c r="C419" s="85">
        <v>2038.73</v>
      </c>
      <c r="D419" s="85">
        <v>1</v>
      </c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</row>
    <row r="420" spans="1:19">
      <c r="A420" s="85" t="s">
        <v>853</v>
      </c>
      <c r="B420" s="85" t="s">
        <v>823</v>
      </c>
      <c r="C420" s="85">
        <v>2016.8</v>
      </c>
      <c r="D420" s="85">
        <v>1</v>
      </c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</row>
    <row r="421" spans="1:19">
      <c r="A421" s="85" t="s">
        <v>854</v>
      </c>
      <c r="B421" s="85" t="s">
        <v>823</v>
      </c>
      <c r="C421" s="85">
        <v>7091.49</v>
      </c>
      <c r="D421" s="85">
        <v>1</v>
      </c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</row>
    <row r="422" spans="1:19">
      <c r="A422" s="85" t="s">
        <v>855</v>
      </c>
      <c r="B422" s="85" t="s">
        <v>823</v>
      </c>
      <c r="C422" s="85">
        <v>1845.13</v>
      </c>
      <c r="D422" s="85">
        <v>1</v>
      </c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</row>
    <row r="423" spans="1:19">
      <c r="A423" s="85" t="s">
        <v>856</v>
      </c>
      <c r="B423" s="85" t="s">
        <v>823</v>
      </c>
      <c r="C423" s="85">
        <v>7076.16</v>
      </c>
      <c r="D423" s="85">
        <v>1</v>
      </c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</row>
    <row r="424" spans="1:19">
      <c r="A424" s="85" t="s">
        <v>857</v>
      </c>
      <c r="B424" s="85" t="s">
        <v>823</v>
      </c>
      <c r="C424" s="85">
        <v>1970.34</v>
      </c>
      <c r="D424" s="85">
        <v>1</v>
      </c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</row>
    <row r="425" spans="1:19">
      <c r="A425" s="85" t="s">
        <v>862</v>
      </c>
      <c r="B425" s="85" t="s">
        <v>823</v>
      </c>
      <c r="C425" s="85">
        <v>4939.24</v>
      </c>
      <c r="D425" s="85">
        <v>1</v>
      </c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</row>
    <row r="426" spans="1:19">
      <c r="A426" s="85" t="s">
        <v>863</v>
      </c>
      <c r="B426" s="85" t="s">
        <v>823</v>
      </c>
      <c r="C426" s="85">
        <v>20910.23</v>
      </c>
      <c r="D426" s="85">
        <v>1</v>
      </c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</row>
    <row r="427" spans="1:19">
      <c r="A427" s="85" t="s">
        <v>864</v>
      </c>
      <c r="B427" s="85" t="s">
        <v>823</v>
      </c>
      <c r="C427" s="85">
        <v>16792.95</v>
      </c>
      <c r="D427" s="85">
        <v>1</v>
      </c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</row>
    <row r="428" spans="1:19">
      <c r="A428" s="85" t="s">
        <v>865</v>
      </c>
      <c r="B428" s="85" t="s">
        <v>823</v>
      </c>
      <c r="C428" s="85">
        <v>20896.52</v>
      </c>
      <c r="D428" s="85">
        <v>1</v>
      </c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</row>
    <row r="429" spans="1:19">
      <c r="A429" s="85" t="s">
        <v>866</v>
      </c>
      <c r="B429" s="85" t="s">
        <v>823</v>
      </c>
      <c r="C429" s="85">
        <v>5510.03</v>
      </c>
      <c r="D429" s="85">
        <v>1</v>
      </c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</row>
    <row r="430" spans="1:19">
      <c r="A430" s="85" t="s">
        <v>867</v>
      </c>
      <c r="B430" s="85" t="s">
        <v>823</v>
      </c>
      <c r="C430" s="85">
        <v>5491.82</v>
      </c>
      <c r="D430" s="85">
        <v>1</v>
      </c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</row>
    <row r="431" spans="1:19">
      <c r="A431" s="85" t="s">
        <v>868</v>
      </c>
      <c r="B431" s="85" t="s">
        <v>823</v>
      </c>
      <c r="C431" s="85">
        <v>20911.72</v>
      </c>
      <c r="D431" s="85">
        <v>1</v>
      </c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</row>
    <row r="432" spans="1:19">
      <c r="A432" s="85" t="s">
        <v>869</v>
      </c>
      <c r="B432" s="85" t="s">
        <v>823</v>
      </c>
      <c r="C432" s="85">
        <v>5690.58</v>
      </c>
      <c r="D432" s="85">
        <v>1</v>
      </c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</row>
    <row r="433" spans="1:19">
      <c r="A433" s="85" t="s">
        <v>870</v>
      </c>
      <c r="B433" s="85" t="s">
        <v>823</v>
      </c>
      <c r="C433" s="85">
        <v>20860.669999999998</v>
      </c>
      <c r="D433" s="85">
        <v>1</v>
      </c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</row>
    <row r="434" spans="1:19">
      <c r="A434" s="85" t="s">
        <v>871</v>
      </c>
      <c r="B434" s="85" t="s">
        <v>823</v>
      </c>
      <c r="C434" s="85">
        <v>5454.66</v>
      </c>
      <c r="D434" s="85">
        <v>1</v>
      </c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</row>
    <row r="435" spans="1:19">
      <c r="A435" s="85" t="s">
        <v>822</v>
      </c>
      <c r="B435" s="85" t="s">
        <v>823</v>
      </c>
      <c r="C435" s="85">
        <v>1203.45</v>
      </c>
      <c r="D435" s="85">
        <v>1</v>
      </c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</row>
    <row r="436" spans="1:19">
      <c r="A436" s="85" t="s">
        <v>832</v>
      </c>
      <c r="B436" s="85" t="s">
        <v>823</v>
      </c>
      <c r="C436" s="85">
        <v>1051.1300000000001</v>
      </c>
      <c r="D436" s="85">
        <v>1</v>
      </c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</row>
    <row r="437" spans="1:19">
      <c r="A437" s="85" t="s">
        <v>846</v>
      </c>
      <c r="B437" s="85" t="s">
        <v>823</v>
      </c>
      <c r="C437" s="85">
        <v>1087.5899999999999</v>
      </c>
      <c r="D437" s="85">
        <v>1</v>
      </c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</row>
    <row r="438" spans="1:19">
      <c r="A438" s="85" t="s">
        <v>860</v>
      </c>
      <c r="B438" s="85" t="s">
        <v>823</v>
      </c>
      <c r="C438" s="85">
        <v>3171.93</v>
      </c>
      <c r="D438" s="85">
        <v>1</v>
      </c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</row>
    <row r="439" spans="1:19">
      <c r="A439" s="85" t="s">
        <v>824</v>
      </c>
      <c r="B439" s="85" t="s">
        <v>823</v>
      </c>
      <c r="C439" s="85">
        <v>736.62</v>
      </c>
      <c r="D439" s="85">
        <v>1</v>
      </c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</row>
    <row r="440" spans="1:19">
      <c r="A440" s="85" t="s">
        <v>833</v>
      </c>
      <c r="B440" s="85" t="s">
        <v>823</v>
      </c>
      <c r="C440" s="85">
        <v>699.67</v>
      </c>
      <c r="D440" s="85">
        <v>1</v>
      </c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</row>
    <row r="441" spans="1:19">
      <c r="A441" s="85" t="s">
        <v>847</v>
      </c>
      <c r="B441" s="85" t="s">
        <v>823</v>
      </c>
      <c r="C441" s="85">
        <v>737.13</v>
      </c>
      <c r="D441" s="85">
        <v>1</v>
      </c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</row>
    <row r="442" spans="1:19">
      <c r="A442" s="85" t="s">
        <v>861</v>
      </c>
      <c r="B442" s="85" t="s">
        <v>823</v>
      </c>
      <c r="C442" s="85">
        <v>1954</v>
      </c>
      <c r="D442" s="85">
        <v>1</v>
      </c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</row>
    <row r="443" spans="1:19">
      <c r="A443" s="85" t="s">
        <v>874</v>
      </c>
      <c r="B443" s="85" t="s">
        <v>875</v>
      </c>
      <c r="C443" s="85">
        <v>12406.04</v>
      </c>
      <c r="D443" s="85">
        <v>0.8</v>
      </c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</row>
    <row r="444" spans="1:19">
      <c r="A444" s="85" t="s">
        <v>884</v>
      </c>
      <c r="B444" s="85" t="s">
        <v>875</v>
      </c>
      <c r="C444" s="85">
        <v>7905.57</v>
      </c>
      <c r="D444" s="85">
        <v>0.8</v>
      </c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</row>
    <row r="445" spans="1:19">
      <c r="A445" s="85" t="s">
        <v>885</v>
      </c>
      <c r="B445" s="85" t="s">
        <v>875</v>
      </c>
      <c r="C445" s="85">
        <v>7436.61</v>
      </c>
      <c r="D445" s="85">
        <v>0.8</v>
      </c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</row>
    <row r="446" spans="1:19">
      <c r="A446" s="85" t="s">
        <v>886</v>
      </c>
      <c r="B446" s="85" t="s">
        <v>875</v>
      </c>
      <c r="C446" s="85">
        <v>25742.95</v>
      </c>
      <c r="D446" s="85">
        <v>0.8</v>
      </c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</row>
    <row r="447" spans="1:19">
      <c r="A447" s="85" t="s">
        <v>876</v>
      </c>
      <c r="B447" s="85" t="s">
        <v>875</v>
      </c>
      <c r="C447" s="85">
        <v>52302.37</v>
      </c>
      <c r="D447" s="85">
        <v>0.8</v>
      </c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</row>
    <row r="448" spans="1:19">
      <c r="A448" s="85" t="s">
        <v>877</v>
      </c>
      <c r="B448" s="85" t="s">
        <v>875</v>
      </c>
      <c r="C448" s="85">
        <v>1506.81</v>
      </c>
      <c r="D448" s="85">
        <v>0.8</v>
      </c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</row>
    <row r="449" spans="1:19">
      <c r="A449" s="85" t="s">
        <v>878</v>
      </c>
      <c r="B449" s="85" t="s">
        <v>875</v>
      </c>
      <c r="C449" s="85">
        <v>42463.839999999997</v>
      </c>
      <c r="D449" s="85">
        <v>0.8</v>
      </c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</row>
    <row r="450" spans="1:19">
      <c r="A450" s="85" t="s">
        <v>879</v>
      </c>
      <c r="B450" s="85" t="s">
        <v>875</v>
      </c>
      <c r="C450" s="85">
        <v>1611.55</v>
      </c>
      <c r="D450" s="85">
        <v>0.8</v>
      </c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</row>
    <row r="451" spans="1:19">
      <c r="A451" s="85" t="s">
        <v>880</v>
      </c>
      <c r="B451" s="85" t="s">
        <v>875</v>
      </c>
      <c r="C451" s="85">
        <v>13425.64</v>
      </c>
      <c r="D451" s="85">
        <v>0.8</v>
      </c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</row>
    <row r="452" spans="1:19">
      <c r="A452" s="85" t="s">
        <v>881</v>
      </c>
      <c r="B452" s="85" t="s">
        <v>875</v>
      </c>
      <c r="C452" s="85">
        <v>46731.78</v>
      </c>
      <c r="D452" s="85">
        <v>0.8</v>
      </c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</row>
    <row r="453" spans="1:19">
      <c r="A453" s="85" t="s">
        <v>882</v>
      </c>
      <c r="B453" s="85" t="s">
        <v>875</v>
      </c>
      <c r="C453" s="85">
        <v>10877.87</v>
      </c>
      <c r="D453" s="85">
        <v>0.8</v>
      </c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</row>
    <row r="454" spans="1:19">
      <c r="A454" s="85" t="s">
        <v>883</v>
      </c>
      <c r="B454" s="85" t="s">
        <v>875</v>
      </c>
      <c r="C454" s="85">
        <v>13538.74</v>
      </c>
      <c r="D454" s="85">
        <v>0.8</v>
      </c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</row>
    <row r="455" spans="1:19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</row>
    <row r="456" spans="1:19">
      <c r="A456" s="77"/>
      <c r="B456" s="85" t="s">
        <v>381</v>
      </c>
      <c r="C456" s="85" t="s">
        <v>887</v>
      </c>
      <c r="D456" s="85" t="s">
        <v>888</v>
      </c>
      <c r="E456" s="85" t="s">
        <v>889</v>
      </c>
      <c r="F456" s="85" t="s">
        <v>890</v>
      </c>
      <c r="G456" s="85" t="s">
        <v>891</v>
      </c>
      <c r="H456" s="85" t="s">
        <v>892</v>
      </c>
      <c r="I456"/>
      <c r="J456"/>
      <c r="K456"/>
      <c r="L456"/>
      <c r="M456"/>
      <c r="N456"/>
      <c r="O456"/>
      <c r="P456"/>
      <c r="Q456"/>
      <c r="R456"/>
      <c r="S456"/>
    </row>
    <row r="457" spans="1:19">
      <c r="A457" s="85" t="s">
        <v>904</v>
      </c>
      <c r="B457" s="85" t="s">
        <v>894</v>
      </c>
      <c r="C457" s="85">
        <v>0.54</v>
      </c>
      <c r="D457" s="85">
        <v>49.8</v>
      </c>
      <c r="E457" s="85">
        <v>0.05</v>
      </c>
      <c r="F457" s="85">
        <v>4.22</v>
      </c>
      <c r="G457" s="85">
        <v>1</v>
      </c>
      <c r="H457" s="85" t="s">
        <v>895</v>
      </c>
      <c r="I457"/>
      <c r="J457"/>
      <c r="K457"/>
      <c r="L457"/>
      <c r="M457"/>
      <c r="N457"/>
      <c r="O457"/>
      <c r="P457"/>
      <c r="Q457"/>
      <c r="R457"/>
      <c r="S457"/>
    </row>
    <row r="458" spans="1:19">
      <c r="A458" s="85" t="s">
        <v>919</v>
      </c>
      <c r="B458" s="85" t="s">
        <v>894</v>
      </c>
      <c r="C458" s="85">
        <v>0.54</v>
      </c>
      <c r="D458" s="85">
        <v>49.8</v>
      </c>
      <c r="E458" s="85">
        <v>0.04</v>
      </c>
      <c r="F458" s="85">
        <v>3.79</v>
      </c>
      <c r="G458" s="85">
        <v>1</v>
      </c>
      <c r="H458" s="85" t="s">
        <v>895</v>
      </c>
      <c r="I458"/>
      <c r="J458"/>
      <c r="K458"/>
      <c r="L458"/>
      <c r="M458"/>
      <c r="N458"/>
      <c r="O458"/>
      <c r="P458"/>
      <c r="Q458"/>
      <c r="R458"/>
      <c r="S458"/>
    </row>
    <row r="459" spans="1:19">
      <c r="A459" s="85" t="s">
        <v>933</v>
      </c>
      <c r="B459" s="85" t="s">
        <v>894</v>
      </c>
      <c r="C459" s="85">
        <v>0.54</v>
      </c>
      <c r="D459" s="85">
        <v>49.8</v>
      </c>
      <c r="E459" s="85">
        <v>0.04</v>
      </c>
      <c r="F459" s="85">
        <v>3.94</v>
      </c>
      <c r="G459" s="85">
        <v>1</v>
      </c>
      <c r="H459" s="85" t="s">
        <v>895</v>
      </c>
      <c r="I459"/>
      <c r="J459"/>
      <c r="K459"/>
      <c r="L459"/>
      <c r="M459"/>
      <c r="N459"/>
      <c r="O459"/>
      <c r="P459"/>
      <c r="Q459"/>
      <c r="R459"/>
      <c r="S459"/>
    </row>
    <row r="460" spans="1:19">
      <c r="A460" s="85" t="s">
        <v>947</v>
      </c>
      <c r="B460" s="85" t="s">
        <v>894</v>
      </c>
      <c r="C460" s="85">
        <v>0.54</v>
      </c>
      <c r="D460" s="85">
        <v>49.8</v>
      </c>
      <c r="E460" s="85">
        <v>0.11</v>
      </c>
      <c r="F460" s="85">
        <v>10.56</v>
      </c>
      <c r="G460" s="85">
        <v>1</v>
      </c>
      <c r="H460" s="85" t="s">
        <v>895</v>
      </c>
      <c r="I460"/>
      <c r="J460"/>
      <c r="K460"/>
      <c r="L460"/>
      <c r="M460"/>
      <c r="N460"/>
      <c r="O460"/>
      <c r="P460"/>
      <c r="Q460"/>
      <c r="R460"/>
      <c r="S460"/>
    </row>
    <row r="461" spans="1:19">
      <c r="A461" s="85" t="s">
        <v>905</v>
      </c>
      <c r="B461" s="85" t="s">
        <v>894</v>
      </c>
      <c r="C461" s="85">
        <v>0.54</v>
      </c>
      <c r="D461" s="85">
        <v>49.8</v>
      </c>
      <c r="E461" s="85">
        <v>0</v>
      </c>
      <c r="F461" s="85">
        <v>0</v>
      </c>
      <c r="G461" s="85">
        <v>1</v>
      </c>
      <c r="H461" s="85" t="s">
        <v>895</v>
      </c>
      <c r="I461"/>
      <c r="J461"/>
      <c r="K461"/>
      <c r="L461"/>
      <c r="M461"/>
      <c r="N461"/>
      <c r="O461"/>
      <c r="P461"/>
      <c r="Q461"/>
      <c r="R461"/>
      <c r="S461"/>
    </row>
    <row r="462" spans="1:19">
      <c r="A462" s="85" t="s">
        <v>918</v>
      </c>
      <c r="B462" s="85" t="s">
        <v>894</v>
      </c>
      <c r="C462" s="85">
        <v>0.54</v>
      </c>
      <c r="D462" s="85">
        <v>49.8</v>
      </c>
      <c r="E462" s="85">
        <v>0</v>
      </c>
      <c r="F462" s="85">
        <v>0</v>
      </c>
      <c r="G462" s="85">
        <v>1</v>
      </c>
      <c r="H462" s="85" t="s">
        <v>895</v>
      </c>
      <c r="I462"/>
      <c r="J462"/>
      <c r="K462"/>
      <c r="L462"/>
      <c r="M462"/>
      <c r="N462"/>
      <c r="O462"/>
      <c r="P462"/>
      <c r="Q462"/>
      <c r="R462"/>
      <c r="S462"/>
    </row>
    <row r="463" spans="1:19">
      <c r="A463" s="85" t="s">
        <v>932</v>
      </c>
      <c r="B463" s="85" t="s">
        <v>894</v>
      </c>
      <c r="C463" s="85">
        <v>0.54</v>
      </c>
      <c r="D463" s="85">
        <v>49.8</v>
      </c>
      <c r="E463" s="85">
        <v>0</v>
      </c>
      <c r="F463" s="85">
        <v>0</v>
      </c>
      <c r="G463" s="85">
        <v>1</v>
      </c>
      <c r="H463" s="85" t="s">
        <v>895</v>
      </c>
      <c r="I463"/>
      <c r="J463"/>
      <c r="K463"/>
      <c r="L463"/>
      <c r="M463"/>
      <c r="N463"/>
      <c r="O463"/>
      <c r="P463"/>
      <c r="Q463"/>
      <c r="R463"/>
      <c r="S463"/>
    </row>
    <row r="464" spans="1:19">
      <c r="A464" s="85" t="s">
        <v>946</v>
      </c>
      <c r="B464" s="85" t="s">
        <v>894</v>
      </c>
      <c r="C464" s="85">
        <v>0.54</v>
      </c>
      <c r="D464" s="85">
        <v>49.8</v>
      </c>
      <c r="E464" s="85">
        <v>0.04</v>
      </c>
      <c r="F464" s="85">
        <v>3.77</v>
      </c>
      <c r="G464" s="85">
        <v>1</v>
      </c>
      <c r="H464" s="85" t="s">
        <v>895</v>
      </c>
      <c r="I464"/>
      <c r="J464"/>
      <c r="K464"/>
      <c r="L464"/>
      <c r="M464"/>
      <c r="N464"/>
      <c r="O464"/>
      <c r="P464"/>
      <c r="Q464"/>
      <c r="R464"/>
      <c r="S464"/>
    </row>
    <row r="465" spans="1:19">
      <c r="A465" s="85" t="s">
        <v>897</v>
      </c>
      <c r="B465" s="85" t="s">
        <v>898</v>
      </c>
      <c r="C465" s="85">
        <v>0.52</v>
      </c>
      <c r="D465" s="85">
        <v>331</v>
      </c>
      <c r="E465" s="85">
        <v>0.1</v>
      </c>
      <c r="F465" s="85">
        <v>62.14</v>
      </c>
      <c r="G465" s="85">
        <v>1</v>
      </c>
      <c r="H465" s="85" t="s">
        <v>899</v>
      </c>
      <c r="I465"/>
      <c r="J465"/>
      <c r="K465"/>
      <c r="L465"/>
      <c r="M465"/>
      <c r="N465"/>
      <c r="O465"/>
      <c r="P465"/>
      <c r="Q465"/>
      <c r="R465"/>
      <c r="S465"/>
    </row>
    <row r="466" spans="1:19">
      <c r="A466" s="85" t="s">
        <v>900</v>
      </c>
      <c r="B466" s="85" t="s">
        <v>898</v>
      </c>
      <c r="C466" s="85">
        <v>0.52</v>
      </c>
      <c r="D466" s="85">
        <v>331</v>
      </c>
      <c r="E466" s="85">
        <v>0.1</v>
      </c>
      <c r="F466" s="85">
        <v>64.2</v>
      </c>
      <c r="G466" s="85">
        <v>1</v>
      </c>
      <c r="H466" s="85" t="s">
        <v>899</v>
      </c>
      <c r="I466"/>
      <c r="J466"/>
      <c r="K466"/>
      <c r="L466"/>
      <c r="M466"/>
      <c r="N466"/>
      <c r="O466"/>
      <c r="P466"/>
      <c r="Q466"/>
      <c r="R466"/>
      <c r="S466"/>
    </row>
    <row r="467" spans="1:19">
      <c r="A467" s="85" t="s">
        <v>901</v>
      </c>
      <c r="B467" s="85" t="s">
        <v>898</v>
      </c>
      <c r="C467" s="85">
        <v>0.52</v>
      </c>
      <c r="D467" s="85">
        <v>331</v>
      </c>
      <c r="E467" s="85">
        <v>0.1</v>
      </c>
      <c r="F467" s="85">
        <v>63.54</v>
      </c>
      <c r="G467" s="85">
        <v>1</v>
      </c>
      <c r="H467" s="85" t="s">
        <v>899</v>
      </c>
      <c r="I467"/>
      <c r="J467"/>
      <c r="K467"/>
      <c r="L467"/>
      <c r="M467"/>
      <c r="N467"/>
      <c r="O467"/>
      <c r="P467"/>
      <c r="Q467"/>
      <c r="R467"/>
      <c r="S467"/>
    </row>
    <row r="468" spans="1:19">
      <c r="A468" s="85" t="s">
        <v>902</v>
      </c>
      <c r="B468" s="85" t="s">
        <v>898</v>
      </c>
      <c r="C468" s="85">
        <v>0.52</v>
      </c>
      <c r="D468" s="85">
        <v>331</v>
      </c>
      <c r="E468" s="85">
        <v>7.0000000000000007E-2</v>
      </c>
      <c r="F468" s="85">
        <v>43.73</v>
      </c>
      <c r="G468" s="85">
        <v>1</v>
      </c>
      <c r="H468" s="85" t="s">
        <v>899</v>
      </c>
      <c r="I468"/>
      <c r="J468"/>
      <c r="K468"/>
      <c r="L468"/>
      <c r="M468"/>
      <c r="N468"/>
      <c r="O468"/>
      <c r="P468"/>
      <c r="Q468"/>
      <c r="R468"/>
      <c r="S468"/>
    </row>
    <row r="469" spans="1:19">
      <c r="A469" s="85" t="s">
        <v>903</v>
      </c>
      <c r="B469" s="85" t="s">
        <v>898</v>
      </c>
      <c r="C469" s="85">
        <v>0.52</v>
      </c>
      <c r="D469" s="85">
        <v>331</v>
      </c>
      <c r="E469" s="85">
        <v>0.08</v>
      </c>
      <c r="F469" s="85">
        <v>50.4</v>
      </c>
      <c r="G469" s="85">
        <v>1</v>
      </c>
      <c r="H469" s="85" t="s">
        <v>899</v>
      </c>
      <c r="I469"/>
      <c r="J469"/>
      <c r="K469"/>
      <c r="L469"/>
      <c r="M469"/>
      <c r="N469"/>
      <c r="O469"/>
      <c r="P469"/>
      <c r="Q469"/>
      <c r="R469"/>
      <c r="S469"/>
    </row>
    <row r="470" spans="1:19">
      <c r="A470" s="85" t="s">
        <v>908</v>
      </c>
      <c r="B470" s="85" t="s">
        <v>898</v>
      </c>
      <c r="C470" s="85">
        <v>0.52</v>
      </c>
      <c r="D470" s="85">
        <v>331</v>
      </c>
      <c r="E470" s="85">
        <v>0.14000000000000001</v>
      </c>
      <c r="F470" s="85">
        <v>91.46</v>
      </c>
      <c r="G470" s="85">
        <v>1</v>
      </c>
      <c r="H470" s="85" t="s">
        <v>899</v>
      </c>
      <c r="I470"/>
      <c r="J470"/>
      <c r="K470"/>
      <c r="L470"/>
      <c r="M470"/>
      <c r="N470"/>
      <c r="O470"/>
      <c r="P470"/>
      <c r="Q470"/>
      <c r="R470"/>
      <c r="S470"/>
    </row>
    <row r="471" spans="1:19">
      <c r="A471" s="85" t="s">
        <v>909</v>
      </c>
      <c r="B471" s="85" t="s">
        <v>898</v>
      </c>
      <c r="C471" s="85">
        <v>0.52</v>
      </c>
      <c r="D471" s="85">
        <v>331</v>
      </c>
      <c r="E471" s="85">
        <v>0.55000000000000004</v>
      </c>
      <c r="F471" s="85">
        <v>351.05</v>
      </c>
      <c r="G471" s="85">
        <v>1</v>
      </c>
      <c r="H471" s="85" t="s">
        <v>899</v>
      </c>
      <c r="I471"/>
      <c r="J471"/>
      <c r="K471"/>
      <c r="L471"/>
      <c r="M471"/>
      <c r="N471"/>
      <c r="O471"/>
      <c r="P471"/>
      <c r="Q471"/>
      <c r="R471"/>
      <c r="S471"/>
    </row>
    <row r="472" spans="1:19">
      <c r="A472" s="85" t="s">
        <v>910</v>
      </c>
      <c r="B472" s="85" t="s">
        <v>898</v>
      </c>
      <c r="C472" s="85">
        <v>0.52</v>
      </c>
      <c r="D472" s="85">
        <v>331</v>
      </c>
      <c r="E472" s="85">
        <v>0.47</v>
      </c>
      <c r="F472" s="85">
        <v>298.31</v>
      </c>
      <c r="G472" s="85">
        <v>1</v>
      </c>
      <c r="H472" s="85" t="s">
        <v>899</v>
      </c>
      <c r="I472"/>
      <c r="J472"/>
      <c r="K472"/>
      <c r="L472"/>
      <c r="M472"/>
      <c r="N472"/>
      <c r="O472"/>
      <c r="P472"/>
      <c r="Q472"/>
      <c r="R472"/>
      <c r="S472"/>
    </row>
    <row r="473" spans="1:19">
      <c r="A473" s="85" t="s">
        <v>911</v>
      </c>
      <c r="B473" s="85" t="s">
        <v>898</v>
      </c>
      <c r="C473" s="85">
        <v>0.52</v>
      </c>
      <c r="D473" s="85">
        <v>331</v>
      </c>
      <c r="E473" s="85">
        <v>0.53</v>
      </c>
      <c r="F473" s="85">
        <v>338.31</v>
      </c>
      <c r="G473" s="85">
        <v>1</v>
      </c>
      <c r="H473" s="85" t="s">
        <v>899</v>
      </c>
      <c r="I473"/>
      <c r="J473"/>
      <c r="K473"/>
      <c r="L473"/>
      <c r="M473"/>
      <c r="N473"/>
      <c r="O473"/>
      <c r="P473"/>
      <c r="Q473"/>
      <c r="R473"/>
      <c r="S473"/>
    </row>
    <row r="474" spans="1:19">
      <c r="A474" s="85" t="s">
        <v>912</v>
      </c>
      <c r="B474" s="85" t="s">
        <v>898</v>
      </c>
      <c r="C474" s="85">
        <v>0.52</v>
      </c>
      <c r="D474" s="85">
        <v>331</v>
      </c>
      <c r="E474" s="85">
        <v>0.14000000000000001</v>
      </c>
      <c r="F474" s="85">
        <v>91.63</v>
      </c>
      <c r="G474" s="85">
        <v>1</v>
      </c>
      <c r="H474" s="85" t="s">
        <v>899</v>
      </c>
      <c r="I474"/>
      <c r="J474"/>
      <c r="K474"/>
      <c r="L474"/>
      <c r="M474"/>
      <c r="N474"/>
      <c r="O474"/>
      <c r="P474"/>
      <c r="Q474"/>
      <c r="R474"/>
      <c r="S474"/>
    </row>
    <row r="475" spans="1:19">
      <c r="A475" s="85" t="s">
        <v>913</v>
      </c>
      <c r="B475" s="85" t="s">
        <v>898</v>
      </c>
      <c r="C475" s="85">
        <v>0.52</v>
      </c>
      <c r="D475" s="85">
        <v>331</v>
      </c>
      <c r="E475" s="85">
        <v>0.11</v>
      </c>
      <c r="F475" s="85">
        <v>70.239999999999995</v>
      </c>
      <c r="G475" s="85">
        <v>1</v>
      </c>
      <c r="H475" s="85" t="s">
        <v>899</v>
      </c>
      <c r="I475"/>
      <c r="J475"/>
      <c r="K475"/>
      <c r="L475"/>
      <c r="M475"/>
      <c r="N475"/>
      <c r="O475"/>
      <c r="P475"/>
      <c r="Q475"/>
      <c r="R475"/>
      <c r="S475"/>
    </row>
    <row r="476" spans="1:19">
      <c r="A476" s="85" t="s">
        <v>914</v>
      </c>
      <c r="B476" s="85" t="s">
        <v>898</v>
      </c>
      <c r="C476" s="85">
        <v>0.52</v>
      </c>
      <c r="D476" s="85">
        <v>331</v>
      </c>
      <c r="E476" s="85">
        <v>0.44</v>
      </c>
      <c r="F476" s="85">
        <v>279.29000000000002</v>
      </c>
      <c r="G476" s="85">
        <v>1</v>
      </c>
      <c r="H476" s="85" t="s">
        <v>899</v>
      </c>
      <c r="I476"/>
      <c r="J476"/>
      <c r="K476"/>
      <c r="L476"/>
      <c r="M476"/>
      <c r="N476"/>
      <c r="O476"/>
      <c r="P476"/>
      <c r="Q476"/>
      <c r="R476"/>
      <c r="S476"/>
    </row>
    <row r="477" spans="1:19">
      <c r="A477" s="85" t="s">
        <v>915</v>
      </c>
      <c r="B477" s="85" t="s">
        <v>898</v>
      </c>
      <c r="C477" s="85">
        <v>0.52</v>
      </c>
      <c r="D477" s="85">
        <v>331</v>
      </c>
      <c r="E477" s="85">
        <v>0.14000000000000001</v>
      </c>
      <c r="F477" s="85">
        <v>90.06</v>
      </c>
      <c r="G477" s="85">
        <v>1</v>
      </c>
      <c r="H477" s="85" t="s">
        <v>899</v>
      </c>
      <c r="I477"/>
      <c r="J477"/>
      <c r="K477"/>
      <c r="L477"/>
      <c r="M477"/>
      <c r="N477"/>
      <c r="O477"/>
      <c r="P477"/>
      <c r="Q477"/>
      <c r="R477"/>
      <c r="S477"/>
    </row>
    <row r="478" spans="1:19">
      <c r="A478" s="85" t="s">
        <v>916</v>
      </c>
      <c r="B478" s="85" t="s">
        <v>898</v>
      </c>
      <c r="C478" s="85">
        <v>0.52</v>
      </c>
      <c r="D478" s="85">
        <v>331</v>
      </c>
      <c r="E478" s="85">
        <v>0.39</v>
      </c>
      <c r="F478" s="85">
        <v>251.15</v>
      </c>
      <c r="G478" s="85">
        <v>1</v>
      </c>
      <c r="H478" s="85" t="s">
        <v>899</v>
      </c>
      <c r="I478"/>
      <c r="J478"/>
      <c r="K478"/>
      <c r="L478"/>
      <c r="M478"/>
      <c r="N478"/>
      <c r="O478"/>
      <c r="P478"/>
      <c r="Q478"/>
      <c r="R478"/>
      <c r="S478"/>
    </row>
    <row r="479" spans="1:19">
      <c r="A479" s="85" t="s">
        <v>917</v>
      </c>
      <c r="B479" s="85" t="s">
        <v>898</v>
      </c>
      <c r="C479" s="85">
        <v>0.52</v>
      </c>
      <c r="D479" s="85">
        <v>331</v>
      </c>
      <c r="E479" s="85">
        <v>0.11</v>
      </c>
      <c r="F479" s="85">
        <v>68.61</v>
      </c>
      <c r="G479" s="85">
        <v>1</v>
      </c>
      <c r="H479" s="85" t="s">
        <v>899</v>
      </c>
      <c r="I479"/>
      <c r="J479"/>
      <c r="K479"/>
      <c r="L479"/>
      <c r="M479"/>
      <c r="N479"/>
      <c r="O479"/>
      <c r="P479"/>
      <c r="Q479"/>
      <c r="R479"/>
      <c r="S479"/>
    </row>
    <row r="480" spans="1:19">
      <c r="A480" s="85" t="s">
        <v>922</v>
      </c>
      <c r="B480" s="85" t="s">
        <v>898</v>
      </c>
      <c r="C480" s="85">
        <v>0.52</v>
      </c>
      <c r="D480" s="85">
        <v>331</v>
      </c>
      <c r="E480" s="85">
        <v>0.14000000000000001</v>
      </c>
      <c r="F480" s="85">
        <v>90.64</v>
      </c>
      <c r="G480" s="85">
        <v>1</v>
      </c>
      <c r="H480" s="85" t="s">
        <v>899</v>
      </c>
      <c r="I480"/>
      <c r="J480"/>
      <c r="K480"/>
      <c r="L480"/>
      <c r="M480"/>
      <c r="N480"/>
      <c r="O480"/>
      <c r="P480"/>
      <c r="Q480"/>
      <c r="R480"/>
      <c r="S480"/>
    </row>
    <row r="481" spans="1:19">
      <c r="A481" s="85" t="s">
        <v>923</v>
      </c>
      <c r="B481" s="85" t="s">
        <v>898</v>
      </c>
      <c r="C481" s="85">
        <v>0.52</v>
      </c>
      <c r="D481" s="85">
        <v>331</v>
      </c>
      <c r="E481" s="85">
        <v>0.55000000000000004</v>
      </c>
      <c r="F481" s="85">
        <v>352.02</v>
      </c>
      <c r="G481" s="85">
        <v>1</v>
      </c>
      <c r="H481" s="85" t="s">
        <v>899</v>
      </c>
      <c r="I481"/>
      <c r="J481"/>
      <c r="K481"/>
      <c r="L481"/>
      <c r="M481"/>
      <c r="N481"/>
      <c r="O481"/>
      <c r="P481"/>
      <c r="Q481"/>
      <c r="R481"/>
      <c r="S481"/>
    </row>
    <row r="482" spans="1:19">
      <c r="A482" s="85" t="s">
        <v>924</v>
      </c>
      <c r="B482" s="85" t="s">
        <v>898</v>
      </c>
      <c r="C482" s="85">
        <v>0.52</v>
      </c>
      <c r="D482" s="85">
        <v>331</v>
      </c>
      <c r="E482" s="85">
        <v>0.48</v>
      </c>
      <c r="F482" s="85">
        <v>308.52999999999997</v>
      </c>
      <c r="G482" s="85">
        <v>1</v>
      </c>
      <c r="H482" s="85" t="s">
        <v>899</v>
      </c>
      <c r="I482"/>
      <c r="J482"/>
      <c r="K482"/>
      <c r="L482"/>
      <c r="M482"/>
      <c r="N482"/>
      <c r="O482"/>
      <c r="P482"/>
      <c r="Q482"/>
      <c r="R482"/>
      <c r="S482"/>
    </row>
    <row r="483" spans="1:19">
      <c r="A483" s="85" t="s">
        <v>925</v>
      </c>
      <c r="B483" s="85" t="s">
        <v>898</v>
      </c>
      <c r="C483" s="85">
        <v>0.52</v>
      </c>
      <c r="D483" s="85">
        <v>331</v>
      </c>
      <c r="E483" s="85">
        <v>0.55000000000000004</v>
      </c>
      <c r="F483" s="85">
        <v>351.28</v>
      </c>
      <c r="G483" s="85">
        <v>1</v>
      </c>
      <c r="H483" s="85" t="s">
        <v>899</v>
      </c>
      <c r="I483"/>
      <c r="J483"/>
      <c r="K483"/>
      <c r="L483"/>
      <c r="M483"/>
      <c r="N483"/>
      <c r="O483"/>
      <c r="P483"/>
      <c r="Q483"/>
      <c r="R483"/>
      <c r="S483"/>
    </row>
    <row r="484" spans="1:19">
      <c r="A484" s="85" t="s">
        <v>926</v>
      </c>
      <c r="B484" s="85" t="s">
        <v>898</v>
      </c>
      <c r="C484" s="85">
        <v>0.52</v>
      </c>
      <c r="D484" s="85">
        <v>331</v>
      </c>
      <c r="E484" s="85">
        <v>0.15</v>
      </c>
      <c r="F484" s="85">
        <v>95.22</v>
      </c>
      <c r="G484" s="85">
        <v>1</v>
      </c>
      <c r="H484" s="85" t="s">
        <v>899</v>
      </c>
      <c r="I484"/>
      <c r="J484"/>
      <c r="K484"/>
      <c r="L484"/>
      <c r="M484"/>
      <c r="N484"/>
      <c r="O484"/>
      <c r="P484"/>
      <c r="Q484"/>
      <c r="R484"/>
      <c r="S484"/>
    </row>
    <row r="485" spans="1:19">
      <c r="A485" s="85" t="s">
        <v>927</v>
      </c>
      <c r="B485" s="85" t="s">
        <v>898</v>
      </c>
      <c r="C485" s="85">
        <v>0.52</v>
      </c>
      <c r="D485" s="85">
        <v>331</v>
      </c>
      <c r="E485" s="85">
        <v>0.12</v>
      </c>
      <c r="F485" s="85">
        <v>73.47</v>
      </c>
      <c r="G485" s="85">
        <v>1</v>
      </c>
      <c r="H485" s="85" t="s">
        <v>899</v>
      </c>
      <c r="I485"/>
      <c r="J485"/>
      <c r="K485"/>
      <c r="L485"/>
      <c r="M485"/>
      <c r="N485"/>
      <c r="O485"/>
      <c r="P485"/>
      <c r="Q485"/>
      <c r="R485"/>
      <c r="S485"/>
    </row>
    <row r="486" spans="1:19">
      <c r="A486" s="85" t="s">
        <v>928</v>
      </c>
      <c r="B486" s="85" t="s">
        <v>898</v>
      </c>
      <c r="C486" s="85">
        <v>0.52</v>
      </c>
      <c r="D486" s="85">
        <v>331</v>
      </c>
      <c r="E486" s="85">
        <v>0.42</v>
      </c>
      <c r="F486" s="85">
        <v>268.11</v>
      </c>
      <c r="G486" s="85">
        <v>1</v>
      </c>
      <c r="H486" s="85" t="s">
        <v>899</v>
      </c>
      <c r="I486"/>
      <c r="J486"/>
      <c r="K486"/>
      <c r="L486"/>
      <c r="M486"/>
      <c r="N486"/>
      <c r="O486"/>
      <c r="P486"/>
      <c r="Q486"/>
      <c r="R486"/>
      <c r="S486"/>
    </row>
    <row r="487" spans="1:19">
      <c r="A487" s="85" t="s">
        <v>929</v>
      </c>
      <c r="B487" s="85" t="s">
        <v>898</v>
      </c>
      <c r="C487" s="85">
        <v>0.52</v>
      </c>
      <c r="D487" s="85">
        <v>331</v>
      </c>
      <c r="E487" s="85">
        <v>0.11</v>
      </c>
      <c r="F487" s="85">
        <v>70.88</v>
      </c>
      <c r="G487" s="85">
        <v>1</v>
      </c>
      <c r="H487" s="85" t="s">
        <v>899</v>
      </c>
      <c r="I487"/>
      <c r="J487"/>
      <c r="K487"/>
      <c r="L487"/>
      <c r="M487"/>
      <c r="N487"/>
      <c r="O487"/>
      <c r="P487"/>
      <c r="Q487"/>
      <c r="R487"/>
      <c r="S487"/>
    </row>
    <row r="488" spans="1:19">
      <c r="A488" s="85" t="s">
        <v>930</v>
      </c>
      <c r="B488" s="85" t="s">
        <v>898</v>
      </c>
      <c r="C488" s="85">
        <v>0.52</v>
      </c>
      <c r="D488" s="85">
        <v>331</v>
      </c>
      <c r="E488" s="85">
        <v>0.41</v>
      </c>
      <c r="F488" s="85">
        <v>263.17</v>
      </c>
      <c r="G488" s="85">
        <v>1</v>
      </c>
      <c r="H488" s="85" t="s">
        <v>899</v>
      </c>
      <c r="I488"/>
      <c r="J488"/>
      <c r="K488"/>
      <c r="L488"/>
      <c r="M488"/>
      <c r="N488"/>
      <c r="O488"/>
      <c r="P488"/>
      <c r="Q488"/>
      <c r="R488"/>
      <c r="S488"/>
    </row>
    <row r="489" spans="1:19">
      <c r="A489" s="85" t="s">
        <v>931</v>
      </c>
      <c r="B489" s="85" t="s">
        <v>898</v>
      </c>
      <c r="C489" s="85">
        <v>0.52</v>
      </c>
      <c r="D489" s="85">
        <v>331</v>
      </c>
      <c r="E489" s="85">
        <v>0.11</v>
      </c>
      <c r="F489" s="85">
        <v>71.489999999999995</v>
      </c>
      <c r="G489" s="85">
        <v>1</v>
      </c>
      <c r="H489" s="85" t="s">
        <v>899</v>
      </c>
      <c r="I489"/>
      <c r="J489"/>
      <c r="K489"/>
      <c r="L489"/>
      <c r="M489"/>
      <c r="N489"/>
      <c r="O489"/>
      <c r="P489"/>
      <c r="Q489"/>
      <c r="R489"/>
      <c r="S489"/>
    </row>
    <row r="490" spans="1:19">
      <c r="A490" s="85" t="s">
        <v>936</v>
      </c>
      <c r="B490" s="85" t="s">
        <v>898</v>
      </c>
      <c r="C490" s="85">
        <v>0.52</v>
      </c>
      <c r="D490" s="85">
        <v>331</v>
      </c>
      <c r="E490" s="85">
        <v>0.17</v>
      </c>
      <c r="F490" s="85">
        <v>106.83</v>
      </c>
      <c r="G490" s="85">
        <v>1</v>
      </c>
      <c r="H490" s="85" t="s">
        <v>899</v>
      </c>
      <c r="I490"/>
      <c r="J490"/>
      <c r="K490"/>
      <c r="L490"/>
      <c r="M490"/>
      <c r="N490"/>
      <c r="O490"/>
      <c r="P490"/>
      <c r="Q490"/>
      <c r="R490"/>
      <c r="S490"/>
    </row>
    <row r="491" spans="1:19">
      <c r="A491" s="85" t="s">
        <v>937</v>
      </c>
      <c r="B491" s="85" t="s">
        <v>898</v>
      </c>
      <c r="C491" s="85">
        <v>0.52</v>
      </c>
      <c r="D491" s="85">
        <v>331</v>
      </c>
      <c r="E491" s="85">
        <v>0.72</v>
      </c>
      <c r="F491" s="85">
        <v>459.23</v>
      </c>
      <c r="G491" s="85">
        <v>1</v>
      </c>
      <c r="H491" s="85" t="s">
        <v>899</v>
      </c>
      <c r="I491"/>
      <c r="J491"/>
      <c r="K491"/>
      <c r="L491"/>
      <c r="M491"/>
      <c r="N491"/>
      <c r="O491"/>
      <c r="P491"/>
      <c r="Q491"/>
      <c r="R491"/>
      <c r="S491"/>
    </row>
    <row r="492" spans="1:19">
      <c r="A492" s="85" t="s">
        <v>938</v>
      </c>
      <c r="B492" s="85" t="s">
        <v>898</v>
      </c>
      <c r="C492" s="85">
        <v>0.52</v>
      </c>
      <c r="D492" s="85">
        <v>331</v>
      </c>
      <c r="E492" s="85">
        <v>0.59</v>
      </c>
      <c r="F492" s="85">
        <v>375.2</v>
      </c>
      <c r="G492" s="85">
        <v>1</v>
      </c>
      <c r="H492" s="85" t="s">
        <v>899</v>
      </c>
      <c r="I492"/>
      <c r="J492"/>
      <c r="K492"/>
      <c r="L492"/>
      <c r="M492"/>
      <c r="N492"/>
      <c r="O492"/>
      <c r="P492"/>
      <c r="Q492"/>
      <c r="R492"/>
      <c r="S492"/>
    </row>
    <row r="493" spans="1:19">
      <c r="A493" s="85" t="s">
        <v>939</v>
      </c>
      <c r="B493" s="85" t="s">
        <v>898</v>
      </c>
      <c r="C493" s="85">
        <v>0.52</v>
      </c>
      <c r="D493" s="85">
        <v>331</v>
      </c>
      <c r="E493" s="85">
        <v>0.72</v>
      </c>
      <c r="F493" s="85">
        <v>458.85</v>
      </c>
      <c r="G493" s="85">
        <v>1</v>
      </c>
      <c r="H493" s="85" t="s">
        <v>899</v>
      </c>
      <c r="I493"/>
      <c r="J493"/>
      <c r="K493"/>
      <c r="L493"/>
      <c r="M493"/>
      <c r="N493"/>
      <c r="O493"/>
      <c r="P493"/>
      <c r="Q493"/>
      <c r="R493"/>
      <c r="S493"/>
    </row>
    <row r="494" spans="1:19">
      <c r="A494" s="85" t="s">
        <v>940</v>
      </c>
      <c r="B494" s="85" t="s">
        <v>898</v>
      </c>
      <c r="C494" s="85">
        <v>0.52</v>
      </c>
      <c r="D494" s="85">
        <v>331</v>
      </c>
      <c r="E494" s="85">
        <v>0.19</v>
      </c>
      <c r="F494" s="85">
        <v>122.64</v>
      </c>
      <c r="G494" s="85">
        <v>1</v>
      </c>
      <c r="H494" s="85" t="s">
        <v>899</v>
      </c>
      <c r="I494"/>
      <c r="J494"/>
      <c r="K494"/>
      <c r="L494"/>
      <c r="M494"/>
      <c r="N494"/>
      <c r="O494"/>
      <c r="P494"/>
      <c r="Q494"/>
      <c r="R494"/>
      <c r="S494"/>
    </row>
    <row r="495" spans="1:19">
      <c r="A495" s="85" t="s">
        <v>941</v>
      </c>
      <c r="B495" s="85" t="s">
        <v>898</v>
      </c>
      <c r="C495" s="85">
        <v>0.52</v>
      </c>
      <c r="D495" s="85">
        <v>331</v>
      </c>
      <c r="E495" s="85">
        <v>0.19</v>
      </c>
      <c r="F495" s="85">
        <v>122.13</v>
      </c>
      <c r="G495" s="85">
        <v>1</v>
      </c>
      <c r="H495" s="85" t="s">
        <v>899</v>
      </c>
      <c r="I495"/>
      <c r="J495"/>
      <c r="K495"/>
      <c r="L495"/>
      <c r="M495"/>
      <c r="N495"/>
      <c r="O495"/>
      <c r="P495"/>
      <c r="Q495"/>
      <c r="R495"/>
      <c r="S495"/>
    </row>
    <row r="496" spans="1:19">
      <c r="A496" s="85" t="s">
        <v>942</v>
      </c>
      <c r="B496" s="85" t="s">
        <v>898</v>
      </c>
      <c r="C496" s="85">
        <v>0.52</v>
      </c>
      <c r="D496" s="85">
        <v>331</v>
      </c>
      <c r="E496" s="85">
        <v>0.72</v>
      </c>
      <c r="F496" s="85">
        <v>459.28</v>
      </c>
      <c r="G496" s="85">
        <v>1</v>
      </c>
      <c r="H496" s="85" t="s">
        <v>899</v>
      </c>
      <c r="I496"/>
      <c r="J496"/>
      <c r="K496"/>
      <c r="L496"/>
      <c r="M496"/>
      <c r="N496"/>
      <c r="O496"/>
      <c r="P496"/>
      <c r="Q496"/>
      <c r="R496"/>
      <c r="S496"/>
    </row>
    <row r="497" spans="1:19">
      <c r="A497" s="85" t="s">
        <v>943</v>
      </c>
      <c r="B497" s="85" t="s">
        <v>898</v>
      </c>
      <c r="C497" s="85">
        <v>0.52</v>
      </c>
      <c r="D497" s="85">
        <v>331</v>
      </c>
      <c r="E497" s="85">
        <v>0.2</v>
      </c>
      <c r="F497" s="85">
        <v>127.64</v>
      </c>
      <c r="G497" s="85">
        <v>1</v>
      </c>
      <c r="H497" s="85" t="s">
        <v>899</v>
      </c>
      <c r="I497"/>
      <c r="J497"/>
      <c r="K497"/>
      <c r="L497"/>
      <c r="M497"/>
      <c r="N497"/>
      <c r="O497"/>
      <c r="P497"/>
      <c r="Q497"/>
      <c r="R497"/>
      <c r="S497"/>
    </row>
    <row r="498" spans="1:19">
      <c r="A498" s="85" t="s">
        <v>944</v>
      </c>
      <c r="B498" s="85" t="s">
        <v>898</v>
      </c>
      <c r="C498" s="85">
        <v>0.52</v>
      </c>
      <c r="D498" s="85">
        <v>331</v>
      </c>
      <c r="E498" s="85">
        <v>0.72</v>
      </c>
      <c r="F498" s="85">
        <v>457.86</v>
      </c>
      <c r="G498" s="85">
        <v>1</v>
      </c>
      <c r="H498" s="85" t="s">
        <v>899</v>
      </c>
      <c r="I498"/>
      <c r="J498"/>
      <c r="K498"/>
      <c r="L498"/>
      <c r="M498"/>
      <c r="N498"/>
      <c r="O498"/>
      <c r="P498"/>
      <c r="Q498"/>
      <c r="R498"/>
      <c r="S498"/>
    </row>
    <row r="499" spans="1:19">
      <c r="A499" s="85" t="s">
        <v>945</v>
      </c>
      <c r="B499" s="85" t="s">
        <v>898</v>
      </c>
      <c r="C499" s="85">
        <v>0.52</v>
      </c>
      <c r="D499" s="85">
        <v>331</v>
      </c>
      <c r="E499" s="85">
        <v>0.19</v>
      </c>
      <c r="F499" s="85">
        <v>121.1</v>
      </c>
      <c r="G499" s="85">
        <v>1</v>
      </c>
      <c r="H499" s="85" t="s">
        <v>899</v>
      </c>
      <c r="I499"/>
      <c r="J499"/>
      <c r="K499"/>
      <c r="L499"/>
      <c r="M499"/>
      <c r="N499"/>
      <c r="O499"/>
      <c r="P499"/>
      <c r="Q499"/>
      <c r="R499"/>
      <c r="S499"/>
    </row>
    <row r="500" spans="1:19">
      <c r="A500" s="85" t="s">
        <v>893</v>
      </c>
      <c r="B500" s="85" t="s">
        <v>894</v>
      </c>
      <c r="C500" s="85">
        <v>0.54</v>
      </c>
      <c r="D500" s="85">
        <v>49.8</v>
      </c>
      <c r="E500" s="85">
        <v>0.04</v>
      </c>
      <c r="F500" s="85">
        <v>3.79</v>
      </c>
      <c r="G500" s="85">
        <v>1</v>
      </c>
      <c r="H500" s="85" t="s">
        <v>895</v>
      </c>
      <c r="I500"/>
      <c r="J500"/>
      <c r="K500"/>
      <c r="L500"/>
      <c r="M500"/>
      <c r="N500"/>
      <c r="O500"/>
      <c r="P500"/>
      <c r="Q500"/>
      <c r="R500"/>
      <c r="S500"/>
    </row>
    <row r="501" spans="1:19">
      <c r="A501" s="85" t="s">
        <v>906</v>
      </c>
      <c r="B501" s="85" t="s">
        <v>894</v>
      </c>
      <c r="C501" s="85">
        <v>0.54</v>
      </c>
      <c r="D501" s="85">
        <v>49.8</v>
      </c>
      <c r="E501" s="85">
        <v>0.04</v>
      </c>
      <c r="F501" s="85">
        <v>3.31</v>
      </c>
      <c r="G501" s="85">
        <v>1</v>
      </c>
      <c r="H501" s="85" t="s">
        <v>895</v>
      </c>
      <c r="I501"/>
      <c r="J501"/>
      <c r="K501"/>
      <c r="L501"/>
      <c r="M501"/>
      <c r="N501"/>
      <c r="O501"/>
      <c r="P501"/>
      <c r="Q501"/>
      <c r="R501"/>
      <c r="S501"/>
    </row>
    <row r="502" spans="1:19">
      <c r="A502" s="85" t="s">
        <v>920</v>
      </c>
      <c r="B502" s="85" t="s">
        <v>894</v>
      </c>
      <c r="C502" s="85">
        <v>0.54</v>
      </c>
      <c r="D502" s="85">
        <v>49.8</v>
      </c>
      <c r="E502" s="85">
        <v>0.04</v>
      </c>
      <c r="F502" s="85">
        <v>3.43</v>
      </c>
      <c r="G502" s="85">
        <v>1</v>
      </c>
      <c r="H502" s="85" t="s">
        <v>895</v>
      </c>
      <c r="I502"/>
      <c r="J502"/>
      <c r="K502"/>
      <c r="L502"/>
      <c r="M502"/>
      <c r="N502"/>
      <c r="O502"/>
      <c r="P502"/>
      <c r="Q502"/>
      <c r="R502"/>
      <c r="S502"/>
    </row>
    <row r="503" spans="1:19">
      <c r="A503" s="85" t="s">
        <v>934</v>
      </c>
      <c r="B503" s="85" t="s">
        <v>894</v>
      </c>
      <c r="C503" s="85">
        <v>0.54</v>
      </c>
      <c r="D503" s="85">
        <v>49.8</v>
      </c>
      <c r="E503" s="85">
        <v>0.11</v>
      </c>
      <c r="F503" s="85">
        <v>9.99</v>
      </c>
      <c r="G503" s="85">
        <v>1</v>
      </c>
      <c r="H503" s="85" t="s">
        <v>895</v>
      </c>
      <c r="I503"/>
      <c r="J503"/>
      <c r="K503"/>
      <c r="L503"/>
      <c r="M503"/>
      <c r="N503"/>
      <c r="O503"/>
      <c r="P503"/>
      <c r="Q503"/>
      <c r="R503"/>
      <c r="S503"/>
    </row>
    <row r="504" spans="1:19">
      <c r="A504" s="85" t="s">
        <v>896</v>
      </c>
      <c r="B504" s="85" t="s">
        <v>894</v>
      </c>
      <c r="C504" s="85">
        <v>0.54</v>
      </c>
      <c r="D504" s="85">
        <v>49.8</v>
      </c>
      <c r="E504" s="85">
        <v>0.02</v>
      </c>
      <c r="F504" s="85">
        <v>2.3199999999999998</v>
      </c>
      <c r="G504" s="85">
        <v>1</v>
      </c>
      <c r="H504" s="85" t="s">
        <v>895</v>
      </c>
      <c r="I504"/>
      <c r="J504"/>
      <c r="K504"/>
      <c r="L504"/>
      <c r="M504"/>
      <c r="N504"/>
      <c r="O504"/>
      <c r="P504"/>
      <c r="Q504"/>
      <c r="R504"/>
      <c r="S504"/>
    </row>
    <row r="505" spans="1:19">
      <c r="A505" s="85" t="s">
        <v>907</v>
      </c>
      <c r="B505" s="85" t="s">
        <v>894</v>
      </c>
      <c r="C505" s="85">
        <v>0.54</v>
      </c>
      <c r="D505" s="85">
        <v>49.8</v>
      </c>
      <c r="E505" s="85">
        <v>0.02</v>
      </c>
      <c r="F505" s="85">
        <v>2.2000000000000002</v>
      </c>
      <c r="G505" s="85">
        <v>1</v>
      </c>
      <c r="H505" s="85" t="s">
        <v>895</v>
      </c>
      <c r="I505"/>
      <c r="J505"/>
      <c r="K505"/>
      <c r="L505"/>
      <c r="M505"/>
      <c r="N505"/>
      <c r="O505"/>
      <c r="P505"/>
      <c r="Q505"/>
      <c r="R505"/>
      <c r="S505"/>
    </row>
    <row r="506" spans="1:19">
      <c r="A506" s="85" t="s">
        <v>921</v>
      </c>
      <c r="B506" s="85" t="s">
        <v>894</v>
      </c>
      <c r="C506" s="85">
        <v>0.54</v>
      </c>
      <c r="D506" s="85">
        <v>49.8</v>
      </c>
      <c r="E506" s="85">
        <v>0.03</v>
      </c>
      <c r="F506" s="85">
        <v>2.3199999999999998</v>
      </c>
      <c r="G506" s="85">
        <v>1</v>
      </c>
      <c r="H506" s="85" t="s">
        <v>895</v>
      </c>
      <c r="I506"/>
      <c r="J506"/>
      <c r="K506"/>
      <c r="L506"/>
      <c r="M506"/>
      <c r="N506"/>
      <c r="O506"/>
      <c r="P506"/>
      <c r="Q506"/>
      <c r="R506"/>
      <c r="S506"/>
    </row>
    <row r="507" spans="1:19">
      <c r="A507" s="85" t="s">
        <v>935</v>
      </c>
      <c r="B507" s="85" t="s">
        <v>894</v>
      </c>
      <c r="C507" s="85">
        <v>0.54</v>
      </c>
      <c r="D507" s="85">
        <v>49.8</v>
      </c>
      <c r="E507" s="85">
        <v>7.0000000000000007E-2</v>
      </c>
      <c r="F507" s="85">
        <v>6.15</v>
      </c>
      <c r="G507" s="85">
        <v>1</v>
      </c>
      <c r="H507" s="85" t="s">
        <v>895</v>
      </c>
      <c r="I507"/>
      <c r="J507"/>
      <c r="K507"/>
      <c r="L507"/>
      <c r="M507"/>
      <c r="N507"/>
      <c r="O507"/>
      <c r="P507"/>
      <c r="Q507"/>
      <c r="R507"/>
      <c r="S507"/>
    </row>
    <row r="508" spans="1:19">
      <c r="A508" s="85" t="s">
        <v>948</v>
      </c>
      <c r="B508" s="85" t="s">
        <v>894</v>
      </c>
      <c r="C508" s="85">
        <v>0.54</v>
      </c>
      <c r="D508" s="85">
        <v>622</v>
      </c>
      <c r="E508" s="85">
        <v>0.42</v>
      </c>
      <c r="F508" s="85">
        <v>490.3</v>
      </c>
      <c r="G508" s="85">
        <v>1</v>
      </c>
      <c r="H508" s="85" t="s">
        <v>949</v>
      </c>
      <c r="I508"/>
      <c r="J508"/>
      <c r="K508"/>
      <c r="L508"/>
      <c r="M508"/>
      <c r="N508"/>
      <c r="O508"/>
      <c r="P508"/>
      <c r="Q508"/>
      <c r="R508"/>
      <c r="S508"/>
    </row>
    <row r="509" spans="1:19">
      <c r="A509" s="85" t="s">
        <v>958</v>
      </c>
      <c r="B509" s="85" t="s">
        <v>894</v>
      </c>
      <c r="C509" s="85">
        <v>0.54</v>
      </c>
      <c r="D509" s="85">
        <v>622</v>
      </c>
      <c r="E509" s="85">
        <v>0.24</v>
      </c>
      <c r="F509" s="85">
        <v>283.83999999999997</v>
      </c>
      <c r="G509" s="85">
        <v>1</v>
      </c>
      <c r="H509" s="85" t="s">
        <v>949</v>
      </c>
      <c r="I509"/>
      <c r="J509"/>
      <c r="K509"/>
      <c r="L509"/>
      <c r="M509"/>
      <c r="N509"/>
      <c r="O509"/>
      <c r="P509"/>
      <c r="Q509"/>
      <c r="R509"/>
      <c r="S509"/>
    </row>
    <row r="510" spans="1:19">
      <c r="A510" s="85" t="s">
        <v>959</v>
      </c>
      <c r="B510" s="85" t="s">
        <v>894</v>
      </c>
      <c r="C510" s="85">
        <v>0.54</v>
      </c>
      <c r="D510" s="85">
        <v>622</v>
      </c>
      <c r="E510" s="85">
        <v>0.22</v>
      </c>
      <c r="F510" s="85">
        <v>259.79000000000002</v>
      </c>
      <c r="G510" s="85">
        <v>1</v>
      </c>
      <c r="H510" s="85" t="s">
        <v>949</v>
      </c>
      <c r="I510"/>
      <c r="J510"/>
      <c r="K510"/>
      <c r="L510"/>
      <c r="M510"/>
      <c r="N510"/>
      <c r="O510"/>
      <c r="P510"/>
      <c r="Q510"/>
      <c r="R510"/>
      <c r="S510"/>
    </row>
    <row r="511" spans="1:19">
      <c r="A511" s="85" t="s">
        <v>960</v>
      </c>
      <c r="B511" s="85" t="s">
        <v>894</v>
      </c>
      <c r="C511" s="85">
        <v>0.55000000000000004</v>
      </c>
      <c r="D511" s="85">
        <v>622</v>
      </c>
      <c r="E511" s="85">
        <v>1.03</v>
      </c>
      <c r="F511" s="85">
        <v>1176.56</v>
      </c>
      <c r="G511" s="85">
        <v>1</v>
      </c>
      <c r="H511" s="85" t="s">
        <v>949</v>
      </c>
      <c r="I511"/>
      <c r="J511"/>
      <c r="K511"/>
      <c r="L511"/>
      <c r="M511"/>
      <c r="N511"/>
      <c r="O511"/>
      <c r="P511"/>
      <c r="Q511"/>
      <c r="R511"/>
      <c r="S511"/>
    </row>
    <row r="512" spans="1:19">
      <c r="A512" s="85" t="s">
        <v>950</v>
      </c>
      <c r="B512" s="85" t="s">
        <v>894</v>
      </c>
      <c r="C512" s="85">
        <v>0.55000000000000004</v>
      </c>
      <c r="D512" s="85">
        <v>622</v>
      </c>
      <c r="E512" s="85">
        <v>0.9</v>
      </c>
      <c r="F512" s="85">
        <v>1021.64</v>
      </c>
      <c r="G512" s="85">
        <v>1</v>
      </c>
      <c r="H512" s="85" t="s">
        <v>949</v>
      </c>
      <c r="I512"/>
      <c r="J512"/>
      <c r="K512"/>
      <c r="L512"/>
      <c r="M512"/>
      <c r="N512"/>
      <c r="O512"/>
      <c r="P512"/>
      <c r="Q512"/>
      <c r="R512"/>
      <c r="S512"/>
    </row>
    <row r="513" spans="1:19">
      <c r="A513" s="85" t="s">
        <v>951</v>
      </c>
      <c r="B513" s="85" t="s">
        <v>894</v>
      </c>
      <c r="C513" s="85">
        <v>0.54</v>
      </c>
      <c r="D513" s="85">
        <v>622</v>
      </c>
      <c r="E513" s="85">
        <v>7.0000000000000007E-2</v>
      </c>
      <c r="F513" s="85">
        <v>77.27</v>
      </c>
      <c r="G513" s="85">
        <v>1</v>
      </c>
      <c r="H513" s="85" t="s">
        <v>949</v>
      </c>
      <c r="I513"/>
      <c r="J513"/>
      <c r="K513"/>
      <c r="L513"/>
      <c r="M513"/>
      <c r="N513"/>
      <c r="O513"/>
      <c r="P513"/>
      <c r="Q513"/>
      <c r="R513"/>
      <c r="S513"/>
    </row>
    <row r="514" spans="1:19">
      <c r="A514" s="85" t="s">
        <v>952</v>
      </c>
      <c r="B514" s="85" t="s">
        <v>894</v>
      </c>
      <c r="C514" s="85">
        <v>0.54</v>
      </c>
      <c r="D514" s="85">
        <v>622</v>
      </c>
      <c r="E514" s="85">
        <v>0.44</v>
      </c>
      <c r="F514" s="85">
        <v>513.42999999999995</v>
      </c>
      <c r="G514" s="85">
        <v>1</v>
      </c>
      <c r="H514" s="85" t="s">
        <v>949</v>
      </c>
      <c r="I514"/>
      <c r="J514"/>
      <c r="K514"/>
      <c r="L514"/>
      <c r="M514"/>
      <c r="N514"/>
      <c r="O514"/>
      <c r="P514"/>
      <c r="Q514"/>
      <c r="R514"/>
      <c r="S514"/>
    </row>
    <row r="515" spans="1:19">
      <c r="A515" s="85" t="s">
        <v>953</v>
      </c>
      <c r="B515" s="85" t="s">
        <v>894</v>
      </c>
      <c r="C515" s="85">
        <v>0.54</v>
      </c>
      <c r="D515" s="85">
        <v>622</v>
      </c>
      <c r="E515" s="85">
        <v>0.04</v>
      </c>
      <c r="F515" s="85">
        <v>51.03</v>
      </c>
      <c r="G515" s="85">
        <v>1</v>
      </c>
      <c r="H515" s="85" t="s">
        <v>949</v>
      </c>
      <c r="I515"/>
      <c r="J515"/>
      <c r="K515"/>
      <c r="L515"/>
      <c r="M515"/>
      <c r="N515"/>
      <c r="O515"/>
      <c r="P515"/>
      <c r="Q515"/>
      <c r="R515"/>
      <c r="S515"/>
    </row>
    <row r="516" spans="1:19">
      <c r="A516" s="85" t="s">
        <v>954</v>
      </c>
      <c r="B516" s="85" t="s">
        <v>894</v>
      </c>
      <c r="C516" s="85">
        <v>0.54</v>
      </c>
      <c r="D516" s="85">
        <v>622</v>
      </c>
      <c r="E516" s="85">
        <v>0.3</v>
      </c>
      <c r="F516" s="85">
        <v>347.32</v>
      </c>
      <c r="G516" s="85">
        <v>1</v>
      </c>
      <c r="H516" s="85" t="s">
        <v>949</v>
      </c>
      <c r="I516"/>
      <c r="J516"/>
      <c r="K516"/>
      <c r="L516"/>
      <c r="M516"/>
      <c r="N516"/>
      <c r="O516"/>
      <c r="P516"/>
      <c r="Q516"/>
      <c r="R516"/>
      <c r="S516"/>
    </row>
    <row r="517" spans="1:19">
      <c r="A517" s="85" t="s">
        <v>955</v>
      </c>
      <c r="B517" s="85" t="s">
        <v>894</v>
      </c>
      <c r="C517" s="85">
        <v>0.55000000000000004</v>
      </c>
      <c r="D517" s="85">
        <v>622</v>
      </c>
      <c r="E517" s="85">
        <v>1.59</v>
      </c>
      <c r="F517" s="85">
        <v>1809.06</v>
      </c>
      <c r="G517" s="85">
        <v>1</v>
      </c>
      <c r="H517" s="85" t="s">
        <v>949</v>
      </c>
      <c r="I517"/>
      <c r="J517"/>
      <c r="K517"/>
      <c r="L517"/>
      <c r="M517"/>
      <c r="N517"/>
      <c r="O517"/>
      <c r="P517"/>
      <c r="Q517"/>
      <c r="R517"/>
      <c r="S517"/>
    </row>
    <row r="518" spans="1:19">
      <c r="A518" s="85" t="s">
        <v>956</v>
      </c>
      <c r="B518" s="85" t="s">
        <v>894</v>
      </c>
      <c r="C518" s="85">
        <v>0.54</v>
      </c>
      <c r="D518" s="85">
        <v>622</v>
      </c>
      <c r="E518" s="85">
        <v>0.11</v>
      </c>
      <c r="F518" s="85">
        <v>131.38999999999999</v>
      </c>
      <c r="G518" s="85">
        <v>1</v>
      </c>
      <c r="H518" s="85" t="s">
        <v>949</v>
      </c>
      <c r="I518"/>
      <c r="J518"/>
      <c r="K518"/>
      <c r="L518"/>
      <c r="M518"/>
      <c r="N518"/>
      <c r="O518"/>
      <c r="P518"/>
      <c r="Q518"/>
      <c r="R518"/>
      <c r="S518"/>
    </row>
    <row r="519" spans="1:19">
      <c r="A519" s="85" t="s">
        <v>957</v>
      </c>
      <c r="B519" s="85" t="s">
        <v>894</v>
      </c>
      <c r="C519" s="85">
        <v>0.54</v>
      </c>
      <c r="D519" s="85">
        <v>622</v>
      </c>
      <c r="E519" s="85">
        <v>0.26</v>
      </c>
      <c r="F519" s="85">
        <v>306.60000000000002</v>
      </c>
      <c r="G519" s="85">
        <v>1</v>
      </c>
      <c r="H519" s="85" t="s">
        <v>949</v>
      </c>
      <c r="I519"/>
      <c r="J519"/>
      <c r="K519"/>
      <c r="L519"/>
      <c r="M519"/>
      <c r="N519"/>
      <c r="O519"/>
      <c r="P519"/>
      <c r="Q519"/>
      <c r="R519"/>
      <c r="S519"/>
    </row>
    <row r="520" spans="1:19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</row>
    <row r="521" spans="1:19">
      <c r="A521" s="77"/>
      <c r="B521" s="85" t="s">
        <v>381</v>
      </c>
      <c r="C521" s="85" t="s">
        <v>961</v>
      </c>
      <c r="D521" s="85" t="s">
        <v>962</v>
      </c>
      <c r="E521" s="85" t="s">
        <v>963</v>
      </c>
      <c r="F521" s="85" t="s">
        <v>964</v>
      </c>
      <c r="G521"/>
      <c r="H521"/>
      <c r="I521"/>
      <c r="J521"/>
      <c r="K521"/>
      <c r="L521"/>
      <c r="M521"/>
      <c r="N521"/>
      <c r="O521"/>
      <c r="P521"/>
      <c r="Q521"/>
      <c r="R521"/>
      <c r="S521"/>
    </row>
    <row r="522" spans="1:19">
      <c r="A522" s="85" t="s">
        <v>965</v>
      </c>
      <c r="B522" s="85" t="s">
        <v>966</v>
      </c>
      <c r="C522" s="85" t="s">
        <v>967</v>
      </c>
      <c r="D522" s="85">
        <v>179352</v>
      </c>
      <c r="E522" s="85">
        <v>84.78</v>
      </c>
      <c r="F522" s="85">
        <v>0.9</v>
      </c>
      <c r="G522"/>
      <c r="H522"/>
      <c r="I522"/>
      <c r="J522"/>
      <c r="K522"/>
      <c r="L522"/>
      <c r="M522"/>
      <c r="N522"/>
      <c r="O522"/>
      <c r="P522"/>
      <c r="Q522"/>
      <c r="R522"/>
      <c r="S522"/>
    </row>
    <row r="523" spans="1:19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</row>
    <row r="524" spans="1:19">
      <c r="A524" s="77"/>
      <c r="B524" s="85" t="s">
        <v>381</v>
      </c>
      <c r="C524" s="85" t="s">
        <v>968</v>
      </c>
      <c r="D524" s="85" t="s">
        <v>969</v>
      </c>
      <c r="E524" s="85" t="s">
        <v>970</v>
      </c>
      <c r="F524" s="85" t="s">
        <v>971</v>
      </c>
      <c r="G524" s="85" t="s">
        <v>972</v>
      </c>
      <c r="H524"/>
      <c r="I524"/>
      <c r="J524"/>
      <c r="K524"/>
      <c r="L524"/>
      <c r="M524"/>
      <c r="N524"/>
      <c r="O524"/>
      <c r="P524"/>
      <c r="Q524"/>
      <c r="R524"/>
      <c r="S524"/>
    </row>
    <row r="525" spans="1:19">
      <c r="A525" s="85" t="s">
        <v>973</v>
      </c>
      <c r="B525" s="85" t="s">
        <v>974</v>
      </c>
      <c r="C525" s="85">
        <v>2</v>
      </c>
      <c r="D525" s="85">
        <v>845000</v>
      </c>
      <c r="E525" s="85">
        <v>0.8</v>
      </c>
      <c r="F525" s="85">
        <v>0.34</v>
      </c>
      <c r="G525" s="85">
        <v>0.67</v>
      </c>
      <c r="H525"/>
      <c r="I525"/>
      <c r="J525"/>
      <c r="K525"/>
      <c r="L525"/>
      <c r="M525"/>
      <c r="N525"/>
      <c r="O525"/>
      <c r="P525"/>
      <c r="Q525"/>
      <c r="R525"/>
      <c r="S525"/>
    </row>
    <row r="526" spans="1:19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</row>
    <row r="527" spans="1:19">
      <c r="A527" s="77"/>
      <c r="B527" s="85" t="s">
        <v>975</v>
      </c>
      <c r="C527" s="85" t="s">
        <v>976</v>
      </c>
      <c r="D527" s="85" t="s">
        <v>977</v>
      </c>
      <c r="E527" s="85" t="s">
        <v>978</v>
      </c>
      <c r="F527" s="85" t="s">
        <v>979</v>
      </c>
      <c r="G527" s="85" t="s">
        <v>980</v>
      </c>
      <c r="H527" s="85" t="s">
        <v>981</v>
      </c>
      <c r="I527"/>
      <c r="J527"/>
      <c r="K527"/>
      <c r="L527"/>
      <c r="M527"/>
      <c r="N527"/>
      <c r="O527"/>
      <c r="P527"/>
      <c r="Q527"/>
      <c r="R527"/>
      <c r="S527"/>
    </row>
    <row r="528" spans="1:19">
      <c r="A528" s="85" t="s">
        <v>982</v>
      </c>
      <c r="B528" s="85">
        <v>85178.351200000005</v>
      </c>
      <c r="C528" s="85">
        <v>100.345</v>
      </c>
      <c r="D528" s="85">
        <v>481.91910000000001</v>
      </c>
      <c r="E528" s="85">
        <v>0</v>
      </c>
      <c r="F528" s="85">
        <v>1.6999999999999999E-3</v>
      </c>
      <c r="G528" s="85">
        <v>96705.573699999994</v>
      </c>
      <c r="H528" s="85">
        <v>33023.270299999996</v>
      </c>
      <c r="I528"/>
      <c r="J528"/>
      <c r="K528"/>
      <c r="L528"/>
      <c r="M528"/>
      <c r="N528"/>
      <c r="O528"/>
      <c r="P528"/>
      <c r="Q528"/>
      <c r="R528"/>
      <c r="S528"/>
    </row>
    <row r="529" spans="1:19">
      <c r="A529" s="85" t="s">
        <v>983</v>
      </c>
      <c r="B529" s="85">
        <v>71447.368499999997</v>
      </c>
      <c r="C529" s="85">
        <v>84.008300000000006</v>
      </c>
      <c r="D529" s="85">
        <v>400.86919999999998</v>
      </c>
      <c r="E529" s="85">
        <v>0</v>
      </c>
      <c r="F529" s="85">
        <v>1.4E-3</v>
      </c>
      <c r="G529" s="85">
        <v>80440.8796</v>
      </c>
      <c r="H529" s="85">
        <v>27675.091</v>
      </c>
      <c r="I529"/>
      <c r="J529"/>
      <c r="K529"/>
      <c r="L529"/>
      <c r="M529"/>
      <c r="N529"/>
      <c r="O529"/>
      <c r="P529"/>
      <c r="Q529"/>
      <c r="R529"/>
      <c r="S529"/>
    </row>
    <row r="530" spans="1:19">
      <c r="A530" s="85" t="s">
        <v>984</v>
      </c>
      <c r="B530" s="85">
        <v>61228.544699999999</v>
      </c>
      <c r="C530" s="85">
        <v>71.973100000000002</v>
      </c>
      <c r="D530" s="85">
        <v>343.11900000000003</v>
      </c>
      <c r="E530" s="85">
        <v>0</v>
      </c>
      <c r="F530" s="85">
        <v>1.1999999999999999E-3</v>
      </c>
      <c r="G530" s="85">
        <v>68852.295899999997</v>
      </c>
      <c r="H530" s="85">
        <v>23713.7801</v>
      </c>
      <c r="I530"/>
      <c r="J530"/>
      <c r="K530"/>
      <c r="L530"/>
      <c r="M530"/>
      <c r="N530"/>
      <c r="O530"/>
      <c r="P530"/>
      <c r="Q530"/>
      <c r="R530"/>
      <c r="S530"/>
    </row>
    <row r="531" spans="1:19">
      <c r="A531" s="85" t="s">
        <v>985</v>
      </c>
      <c r="B531" s="85">
        <v>45721.838100000001</v>
      </c>
      <c r="C531" s="85">
        <v>54.014200000000002</v>
      </c>
      <c r="D531" s="85">
        <v>261.84890000000001</v>
      </c>
      <c r="E531" s="85">
        <v>0</v>
      </c>
      <c r="F531" s="85">
        <v>8.9999999999999998E-4</v>
      </c>
      <c r="G531" s="85">
        <v>52545.191500000001</v>
      </c>
      <c r="H531" s="85">
        <v>17749.4388</v>
      </c>
      <c r="I531"/>
      <c r="J531"/>
      <c r="K531"/>
      <c r="L531"/>
      <c r="M531"/>
      <c r="N531"/>
      <c r="O531"/>
      <c r="P531"/>
      <c r="Q531"/>
      <c r="R531"/>
      <c r="S531"/>
    </row>
    <row r="532" spans="1:19">
      <c r="A532" s="85" t="s">
        <v>391</v>
      </c>
      <c r="B532" s="85">
        <v>38854.9375</v>
      </c>
      <c r="C532" s="85">
        <v>46.484200000000001</v>
      </c>
      <c r="D532" s="85">
        <v>234.70439999999999</v>
      </c>
      <c r="E532" s="85">
        <v>0</v>
      </c>
      <c r="F532" s="85">
        <v>8.0000000000000004E-4</v>
      </c>
      <c r="G532" s="85">
        <v>47100.2909</v>
      </c>
      <c r="H532" s="85">
        <v>15173.2814</v>
      </c>
      <c r="I532"/>
      <c r="J532"/>
      <c r="K532"/>
      <c r="L532"/>
      <c r="M532"/>
      <c r="N532"/>
      <c r="O532"/>
      <c r="P532"/>
      <c r="Q532"/>
      <c r="R532"/>
      <c r="S532"/>
    </row>
    <row r="533" spans="1:19">
      <c r="A533" s="85" t="s">
        <v>986</v>
      </c>
      <c r="B533" s="85">
        <v>38478.269399999997</v>
      </c>
      <c r="C533" s="85">
        <v>46.457599999999999</v>
      </c>
      <c r="D533" s="85">
        <v>241.29949999999999</v>
      </c>
      <c r="E533" s="85">
        <v>0</v>
      </c>
      <c r="F533" s="85">
        <v>8.0000000000000004E-4</v>
      </c>
      <c r="G533" s="85">
        <v>48425.3151</v>
      </c>
      <c r="H533" s="85">
        <v>15091.4352</v>
      </c>
      <c r="I533"/>
      <c r="J533"/>
      <c r="K533"/>
      <c r="L533"/>
      <c r="M533"/>
      <c r="N533"/>
      <c r="O533"/>
      <c r="P533"/>
      <c r="Q533"/>
      <c r="R533"/>
      <c r="S533"/>
    </row>
    <row r="534" spans="1:19">
      <c r="A534" s="85" t="s">
        <v>987</v>
      </c>
      <c r="B534" s="85">
        <v>40486.804600000003</v>
      </c>
      <c r="C534" s="85">
        <v>49.058</v>
      </c>
      <c r="D534" s="85">
        <v>257.56360000000001</v>
      </c>
      <c r="E534" s="85">
        <v>0</v>
      </c>
      <c r="F534" s="85">
        <v>8.9999999999999998E-4</v>
      </c>
      <c r="G534" s="85">
        <v>51689.893600000003</v>
      </c>
      <c r="H534" s="85">
        <v>15906.179899999999</v>
      </c>
      <c r="I534"/>
      <c r="J534"/>
      <c r="K534"/>
      <c r="L534"/>
      <c r="M534"/>
      <c r="N534"/>
      <c r="O534"/>
      <c r="P534"/>
      <c r="Q534"/>
      <c r="R534"/>
      <c r="S534"/>
    </row>
    <row r="535" spans="1:19">
      <c r="A535" s="85" t="s">
        <v>988</v>
      </c>
      <c r="B535" s="85">
        <v>38726.538999999997</v>
      </c>
      <c r="C535" s="85">
        <v>46.742699999999999</v>
      </c>
      <c r="D535" s="85">
        <v>242.55019999999999</v>
      </c>
      <c r="E535" s="85">
        <v>0</v>
      </c>
      <c r="F535" s="85">
        <v>8.0000000000000004E-4</v>
      </c>
      <c r="G535" s="85">
        <v>48676.264600000002</v>
      </c>
      <c r="H535" s="85">
        <v>15186.555899999999</v>
      </c>
      <c r="I535"/>
      <c r="J535"/>
      <c r="K535"/>
      <c r="L535"/>
      <c r="M535"/>
      <c r="N535"/>
      <c r="O535"/>
      <c r="P535"/>
      <c r="Q535"/>
      <c r="R535"/>
      <c r="S535"/>
    </row>
    <row r="536" spans="1:19">
      <c r="A536" s="85" t="s">
        <v>989</v>
      </c>
      <c r="B536" s="85">
        <v>38481.006800000003</v>
      </c>
      <c r="C536" s="85">
        <v>45.981999999999999</v>
      </c>
      <c r="D536" s="85">
        <v>231.29810000000001</v>
      </c>
      <c r="E536" s="85">
        <v>0</v>
      </c>
      <c r="F536" s="85">
        <v>8.0000000000000004E-4</v>
      </c>
      <c r="G536" s="85">
        <v>46416.527099999999</v>
      </c>
      <c r="H536" s="85">
        <v>15018.8166</v>
      </c>
      <c r="I536"/>
      <c r="J536"/>
      <c r="K536"/>
      <c r="L536"/>
      <c r="M536"/>
      <c r="N536"/>
      <c r="O536"/>
      <c r="P536"/>
      <c r="Q536"/>
      <c r="R536"/>
      <c r="S536"/>
    </row>
    <row r="537" spans="1:19">
      <c r="A537" s="85" t="s">
        <v>990</v>
      </c>
      <c r="B537" s="85">
        <v>49670.191400000003</v>
      </c>
      <c r="C537" s="85">
        <v>58.755400000000002</v>
      </c>
      <c r="D537" s="85">
        <v>286.06569999999999</v>
      </c>
      <c r="E537" s="85">
        <v>0</v>
      </c>
      <c r="F537" s="85">
        <v>1E-3</v>
      </c>
      <c r="G537" s="85">
        <v>57405.060599999997</v>
      </c>
      <c r="H537" s="85">
        <v>19294.011200000001</v>
      </c>
      <c r="I537"/>
      <c r="J537"/>
      <c r="K537"/>
      <c r="L537"/>
      <c r="M537"/>
      <c r="N537"/>
      <c r="O537"/>
      <c r="P537"/>
      <c r="Q537"/>
      <c r="R537"/>
      <c r="S537"/>
    </row>
    <row r="538" spans="1:19">
      <c r="A538" s="85" t="s">
        <v>991</v>
      </c>
      <c r="B538" s="85">
        <v>66238.151500000007</v>
      </c>
      <c r="C538" s="85">
        <v>77.936700000000002</v>
      </c>
      <c r="D538" s="85">
        <v>372.75990000000002</v>
      </c>
      <c r="E538" s="85">
        <v>0</v>
      </c>
      <c r="F538" s="85">
        <v>1.2999999999999999E-3</v>
      </c>
      <c r="G538" s="85">
        <v>74800.492499999993</v>
      </c>
      <c r="H538" s="85">
        <v>25665.527600000001</v>
      </c>
      <c r="I538"/>
      <c r="J538"/>
      <c r="K538"/>
      <c r="L538"/>
      <c r="M538"/>
      <c r="N538"/>
      <c r="O538"/>
      <c r="P538"/>
      <c r="Q538"/>
      <c r="R538"/>
      <c r="S538"/>
    </row>
    <row r="539" spans="1:19">
      <c r="A539" s="85" t="s">
        <v>992</v>
      </c>
      <c r="B539" s="85">
        <v>77896.640899999999</v>
      </c>
      <c r="C539" s="85">
        <v>91.671899999999994</v>
      </c>
      <c r="D539" s="85">
        <v>438.73829999999998</v>
      </c>
      <c r="E539" s="85">
        <v>0</v>
      </c>
      <c r="F539" s="85">
        <v>1.5E-3</v>
      </c>
      <c r="G539" s="85">
        <v>88040.221099999995</v>
      </c>
      <c r="H539" s="85">
        <v>30185.600299999998</v>
      </c>
      <c r="I539"/>
      <c r="J539"/>
      <c r="K539"/>
      <c r="L539"/>
      <c r="M539"/>
      <c r="N539"/>
      <c r="O539"/>
      <c r="P539"/>
      <c r="Q539"/>
      <c r="R539"/>
      <c r="S539"/>
    </row>
    <row r="540" spans="1:19">
      <c r="A540" s="85"/>
      <c r="B540" s="85"/>
      <c r="C540" s="85"/>
      <c r="D540" s="85"/>
      <c r="E540" s="85"/>
      <c r="F540" s="85"/>
      <c r="G540" s="85"/>
      <c r="H540" s="85"/>
      <c r="I540"/>
      <c r="J540"/>
      <c r="K540"/>
      <c r="L540"/>
      <c r="M540"/>
      <c r="N540"/>
      <c r="O540"/>
      <c r="P540"/>
      <c r="Q540"/>
      <c r="R540"/>
      <c r="S540"/>
    </row>
    <row r="541" spans="1:19">
      <c r="A541" s="85" t="s">
        <v>993</v>
      </c>
      <c r="B541" s="85">
        <v>652408.64370000002</v>
      </c>
      <c r="C541" s="85">
        <v>773.42920000000004</v>
      </c>
      <c r="D541" s="85">
        <v>3792.7359000000001</v>
      </c>
      <c r="E541" s="85">
        <v>0</v>
      </c>
      <c r="F541" s="85">
        <v>1.3100000000000001E-2</v>
      </c>
      <c r="G541" s="85">
        <v>761098.00630000001</v>
      </c>
      <c r="H541" s="85">
        <v>253682.98809999999</v>
      </c>
      <c r="I541"/>
      <c r="J541"/>
      <c r="K541"/>
      <c r="L541"/>
      <c r="M541"/>
      <c r="N541"/>
      <c r="O541"/>
      <c r="P541"/>
      <c r="Q541"/>
      <c r="R541"/>
      <c r="S541"/>
    </row>
    <row r="542" spans="1:19">
      <c r="A542" s="85" t="s">
        <v>994</v>
      </c>
      <c r="B542" s="85">
        <v>38478.269399999997</v>
      </c>
      <c r="C542" s="85">
        <v>45.981999999999999</v>
      </c>
      <c r="D542" s="85">
        <v>231.29810000000001</v>
      </c>
      <c r="E542" s="85">
        <v>0</v>
      </c>
      <c r="F542" s="85">
        <v>8.0000000000000004E-4</v>
      </c>
      <c r="G542" s="85">
        <v>46416.527099999999</v>
      </c>
      <c r="H542" s="85">
        <v>15018.8166</v>
      </c>
      <c r="I542"/>
      <c r="J542"/>
      <c r="K542"/>
      <c r="L542"/>
      <c r="M542"/>
      <c r="N542"/>
      <c r="O542"/>
      <c r="P542"/>
      <c r="Q542"/>
      <c r="R542"/>
      <c r="S542"/>
    </row>
    <row r="543" spans="1:19">
      <c r="A543" s="85" t="s">
        <v>995</v>
      </c>
      <c r="B543" s="85">
        <v>85178.351200000005</v>
      </c>
      <c r="C543" s="85">
        <v>100.345</v>
      </c>
      <c r="D543" s="85">
        <v>481.91910000000001</v>
      </c>
      <c r="E543" s="85">
        <v>0</v>
      </c>
      <c r="F543" s="85">
        <v>1.6999999999999999E-3</v>
      </c>
      <c r="G543" s="85">
        <v>96705.573699999994</v>
      </c>
      <c r="H543" s="85">
        <v>33023.270299999996</v>
      </c>
      <c r="I543"/>
      <c r="J543"/>
      <c r="K543"/>
      <c r="L543"/>
      <c r="M543"/>
      <c r="N543"/>
      <c r="O543"/>
      <c r="P543"/>
      <c r="Q543"/>
      <c r="R543"/>
      <c r="S543"/>
    </row>
    <row r="544" spans="1:19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</row>
    <row r="545" spans="1:19">
      <c r="A545" s="77"/>
      <c r="B545" s="85" t="s">
        <v>996</v>
      </c>
      <c r="C545" s="85" t="s">
        <v>997</v>
      </c>
      <c r="D545" s="85" t="s">
        <v>998</v>
      </c>
      <c r="E545" s="85" t="s">
        <v>999</v>
      </c>
      <c r="F545" s="85" t="s">
        <v>1000</v>
      </c>
      <c r="G545" s="85" t="s">
        <v>1001</v>
      </c>
      <c r="H545" s="85" t="s">
        <v>1002</v>
      </c>
      <c r="I545" s="85" t="s">
        <v>1003</v>
      </c>
      <c r="J545" s="85" t="s">
        <v>1004</v>
      </c>
      <c r="K545" s="85" t="s">
        <v>1005</v>
      </c>
      <c r="L545" s="85" t="s">
        <v>1006</v>
      </c>
      <c r="M545" s="85" t="s">
        <v>1007</v>
      </c>
      <c r="N545" s="85" t="s">
        <v>1008</v>
      </c>
      <c r="O545" s="85" t="s">
        <v>1009</v>
      </c>
      <c r="P545" s="85" t="s">
        <v>1010</v>
      </c>
      <c r="Q545" s="85" t="s">
        <v>1011</v>
      </c>
      <c r="R545" s="85" t="s">
        <v>1012</v>
      </c>
      <c r="S545" s="85" t="s">
        <v>1013</v>
      </c>
    </row>
    <row r="546" spans="1:19">
      <c r="A546" s="85" t="s">
        <v>982</v>
      </c>
      <c r="B546" s="86">
        <v>340753000000</v>
      </c>
      <c r="C546" s="85">
        <v>216852.97099999999</v>
      </c>
      <c r="D546" s="85" t="s">
        <v>1115</v>
      </c>
      <c r="E546" s="85">
        <v>23669.466</v>
      </c>
      <c r="F546" s="85">
        <v>35630.216</v>
      </c>
      <c r="G546" s="85">
        <v>10004.941999999999</v>
      </c>
      <c r="H546" s="85">
        <v>144944.43299999999</v>
      </c>
      <c r="I546" s="85">
        <v>38.136000000000003</v>
      </c>
      <c r="J546" s="85">
        <v>2481</v>
      </c>
      <c r="K546" s="85">
        <v>84.778000000000006</v>
      </c>
      <c r="L546" s="85">
        <v>0</v>
      </c>
      <c r="M546" s="85">
        <v>0</v>
      </c>
      <c r="N546" s="85">
        <v>0</v>
      </c>
      <c r="O546" s="85">
        <v>0</v>
      </c>
      <c r="P546" s="85">
        <v>0</v>
      </c>
      <c r="Q546" s="85">
        <v>0</v>
      </c>
      <c r="R546" s="85">
        <v>0</v>
      </c>
      <c r="S546" s="85">
        <v>0</v>
      </c>
    </row>
    <row r="547" spans="1:19">
      <c r="A547" s="85" t="s">
        <v>983</v>
      </c>
      <c r="B547" s="86">
        <v>283442000000</v>
      </c>
      <c r="C547" s="85">
        <v>210705.62400000001</v>
      </c>
      <c r="D547" s="85" t="s">
        <v>1065</v>
      </c>
      <c r="E547" s="85">
        <v>26328.66</v>
      </c>
      <c r="F547" s="85">
        <v>57998.832999999999</v>
      </c>
      <c r="G547" s="85">
        <v>8858.5110000000004</v>
      </c>
      <c r="H547" s="85">
        <v>114953.842</v>
      </c>
      <c r="I547" s="85">
        <v>0</v>
      </c>
      <c r="J547" s="85">
        <v>2481</v>
      </c>
      <c r="K547" s="85">
        <v>84.778000000000006</v>
      </c>
      <c r="L547" s="85">
        <v>0</v>
      </c>
      <c r="M547" s="85">
        <v>0</v>
      </c>
      <c r="N547" s="85">
        <v>0</v>
      </c>
      <c r="O547" s="85">
        <v>0</v>
      </c>
      <c r="P547" s="85">
        <v>0</v>
      </c>
      <c r="Q547" s="85">
        <v>0</v>
      </c>
      <c r="R547" s="85">
        <v>0</v>
      </c>
      <c r="S547" s="85">
        <v>0</v>
      </c>
    </row>
    <row r="548" spans="1:19">
      <c r="A548" s="85" t="s">
        <v>984</v>
      </c>
      <c r="B548" s="86">
        <v>242609000000</v>
      </c>
      <c r="C548" s="85">
        <v>168333.9</v>
      </c>
      <c r="D548" s="85" t="s">
        <v>1072</v>
      </c>
      <c r="E548" s="85">
        <v>26328.66</v>
      </c>
      <c r="F548" s="85">
        <v>57998.832999999999</v>
      </c>
      <c r="G548" s="85">
        <v>7981.1469999999999</v>
      </c>
      <c r="H548" s="85">
        <v>75940.482000000004</v>
      </c>
      <c r="I548" s="85">
        <v>0</v>
      </c>
      <c r="J548" s="85">
        <v>0</v>
      </c>
      <c r="K548" s="85">
        <v>84.778000000000006</v>
      </c>
      <c r="L548" s="85">
        <v>0</v>
      </c>
      <c r="M548" s="85">
        <v>0</v>
      </c>
      <c r="N548" s="85">
        <v>0</v>
      </c>
      <c r="O548" s="85">
        <v>0</v>
      </c>
      <c r="P548" s="85">
        <v>0</v>
      </c>
      <c r="Q548" s="85">
        <v>0</v>
      </c>
      <c r="R548" s="85">
        <v>0</v>
      </c>
      <c r="S548" s="85">
        <v>0</v>
      </c>
    </row>
    <row r="549" spans="1:19">
      <c r="A549" s="85" t="s">
        <v>985</v>
      </c>
      <c r="B549" s="86">
        <v>185149000000</v>
      </c>
      <c r="C549" s="85">
        <v>133613.54199999999</v>
      </c>
      <c r="D549" s="85" t="s">
        <v>1108</v>
      </c>
      <c r="E549" s="85">
        <v>26328.66</v>
      </c>
      <c r="F549" s="85">
        <v>57998.832999999999</v>
      </c>
      <c r="G549" s="85">
        <v>7449.0969999999998</v>
      </c>
      <c r="H549" s="85">
        <v>40671.57</v>
      </c>
      <c r="I549" s="85">
        <v>1080.604</v>
      </c>
      <c r="J549" s="85">
        <v>0</v>
      </c>
      <c r="K549" s="85">
        <v>84.778000000000006</v>
      </c>
      <c r="L549" s="85">
        <v>0</v>
      </c>
      <c r="M549" s="85">
        <v>0</v>
      </c>
      <c r="N549" s="85">
        <v>0</v>
      </c>
      <c r="O549" s="85">
        <v>0</v>
      </c>
      <c r="P549" s="85">
        <v>0</v>
      </c>
      <c r="Q549" s="85">
        <v>0</v>
      </c>
      <c r="R549" s="85">
        <v>0</v>
      </c>
      <c r="S549" s="85">
        <v>0</v>
      </c>
    </row>
    <row r="550" spans="1:19">
      <c r="A550" s="85" t="s">
        <v>391</v>
      </c>
      <c r="B550" s="86">
        <v>165963000000</v>
      </c>
      <c r="C550" s="85">
        <v>103587.174</v>
      </c>
      <c r="D550" s="85" t="s">
        <v>1180</v>
      </c>
      <c r="E550" s="85">
        <v>36433.633999999998</v>
      </c>
      <c r="F550" s="85">
        <v>38807.224999999999</v>
      </c>
      <c r="G550" s="85">
        <v>8898.973</v>
      </c>
      <c r="H550" s="85">
        <v>0</v>
      </c>
      <c r="I550" s="85">
        <v>19362.562999999998</v>
      </c>
      <c r="J550" s="85">
        <v>0</v>
      </c>
      <c r="K550" s="85">
        <v>84.778000000000006</v>
      </c>
      <c r="L550" s="85">
        <v>0</v>
      </c>
      <c r="M550" s="85">
        <v>0</v>
      </c>
      <c r="N550" s="85">
        <v>0</v>
      </c>
      <c r="O550" s="85">
        <v>0</v>
      </c>
      <c r="P550" s="85">
        <v>0</v>
      </c>
      <c r="Q550" s="85">
        <v>0</v>
      </c>
      <c r="R550" s="85">
        <v>0</v>
      </c>
      <c r="S550" s="85">
        <v>0</v>
      </c>
    </row>
    <row r="551" spans="1:19">
      <c r="A551" s="85" t="s">
        <v>986</v>
      </c>
      <c r="B551" s="86">
        <v>170632000000</v>
      </c>
      <c r="C551" s="85">
        <v>113930.863</v>
      </c>
      <c r="D551" s="85" t="s">
        <v>1073</v>
      </c>
      <c r="E551" s="85">
        <v>26328.66</v>
      </c>
      <c r="F551" s="85">
        <v>57998.832999999999</v>
      </c>
      <c r="G551" s="85">
        <v>8724.6380000000008</v>
      </c>
      <c r="H551" s="85">
        <v>0</v>
      </c>
      <c r="I551" s="85">
        <v>20793.954000000002</v>
      </c>
      <c r="J551" s="85">
        <v>0</v>
      </c>
      <c r="K551" s="85">
        <v>84.778000000000006</v>
      </c>
      <c r="L551" s="85">
        <v>0</v>
      </c>
      <c r="M551" s="85">
        <v>0</v>
      </c>
      <c r="N551" s="85">
        <v>0</v>
      </c>
      <c r="O551" s="85">
        <v>0</v>
      </c>
      <c r="P551" s="85">
        <v>0</v>
      </c>
      <c r="Q551" s="85">
        <v>0</v>
      </c>
      <c r="R551" s="85">
        <v>0</v>
      </c>
      <c r="S551" s="85">
        <v>0</v>
      </c>
    </row>
    <row r="552" spans="1:19">
      <c r="A552" s="85" t="s">
        <v>987</v>
      </c>
      <c r="B552" s="86">
        <v>182135000000</v>
      </c>
      <c r="C552" s="85">
        <v>117489.902</v>
      </c>
      <c r="D552" s="85" t="s">
        <v>1181</v>
      </c>
      <c r="E552" s="85">
        <v>36349.300999999999</v>
      </c>
      <c r="F552" s="85">
        <v>38772.135999999999</v>
      </c>
      <c r="G552" s="85">
        <v>9858.4159999999993</v>
      </c>
      <c r="H552" s="85">
        <v>0</v>
      </c>
      <c r="I552" s="85">
        <v>32425.271000000001</v>
      </c>
      <c r="J552" s="85">
        <v>0</v>
      </c>
      <c r="K552" s="85">
        <v>84.778000000000006</v>
      </c>
      <c r="L552" s="85">
        <v>0</v>
      </c>
      <c r="M552" s="85">
        <v>0</v>
      </c>
      <c r="N552" s="85">
        <v>0</v>
      </c>
      <c r="O552" s="85">
        <v>0</v>
      </c>
      <c r="P552" s="85">
        <v>0</v>
      </c>
      <c r="Q552" s="85">
        <v>0</v>
      </c>
      <c r="R552" s="85">
        <v>0</v>
      </c>
      <c r="S552" s="85">
        <v>0</v>
      </c>
    </row>
    <row r="553" spans="1:19">
      <c r="A553" s="85" t="s">
        <v>988</v>
      </c>
      <c r="B553" s="86">
        <v>171516000000</v>
      </c>
      <c r="C553" s="85">
        <v>110440.39200000001</v>
      </c>
      <c r="D553" s="85" t="s">
        <v>1182</v>
      </c>
      <c r="E553" s="85">
        <v>36517.966999999997</v>
      </c>
      <c r="F553" s="85">
        <v>38824.769999999997</v>
      </c>
      <c r="G553" s="85">
        <v>9315.9210000000003</v>
      </c>
      <c r="H553" s="85">
        <v>0</v>
      </c>
      <c r="I553" s="85">
        <v>25696.955000000002</v>
      </c>
      <c r="J553" s="85">
        <v>0</v>
      </c>
      <c r="K553" s="85">
        <v>84.778000000000006</v>
      </c>
      <c r="L553" s="85">
        <v>0</v>
      </c>
      <c r="M553" s="85">
        <v>0</v>
      </c>
      <c r="N553" s="85">
        <v>0</v>
      </c>
      <c r="O553" s="85">
        <v>0</v>
      </c>
      <c r="P553" s="85">
        <v>0</v>
      </c>
      <c r="Q553" s="85">
        <v>0</v>
      </c>
      <c r="R553" s="85">
        <v>0</v>
      </c>
      <c r="S553" s="85">
        <v>0</v>
      </c>
    </row>
    <row r="554" spans="1:19">
      <c r="A554" s="85" t="s">
        <v>989</v>
      </c>
      <c r="B554" s="86">
        <v>163554000000</v>
      </c>
      <c r="C554" s="85">
        <v>111879.177</v>
      </c>
      <c r="D554" s="85" t="s">
        <v>1085</v>
      </c>
      <c r="E554" s="85">
        <v>26328.66</v>
      </c>
      <c r="F554" s="85">
        <v>57998.832999999999</v>
      </c>
      <c r="G554" s="85">
        <v>7346.5290000000005</v>
      </c>
      <c r="H554" s="85">
        <v>15306.034</v>
      </c>
      <c r="I554" s="85">
        <v>4814.3429999999998</v>
      </c>
      <c r="J554" s="85">
        <v>0</v>
      </c>
      <c r="K554" s="85">
        <v>84.778000000000006</v>
      </c>
      <c r="L554" s="85">
        <v>0</v>
      </c>
      <c r="M554" s="85">
        <v>0</v>
      </c>
      <c r="N554" s="85">
        <v>0</v>
      </c>
      <c r="O554" s="85">
        <v>0</v>
      </c>
      <c r="P554" s="85">
        <v>0</v>
      </c>
      <c r="Q554" s="85">
        <v>0</v>
      </c>
      <c r="R554" s="85">
        <v>0</v>
      </c>
      <c r="S554" s="85">
        <v>0</v>
      </c>
    </row>
    <row r="555" spans="1:19">
      <c r="A555" s="85" t="s">
        <v>990</v>
      </c>
      <c r="B555" s="86">
        <v>202273000000</v>
      </c>
      <c r="C555" s="85">
        <v>138438.264</v>
      </c>
      <c r="D555" s="85" t="s">
        <v>1116</v>
      </c>
      <c r="E555" s="85">
        <v>26328.66</v>
      </c>
      <c r="F555" s="85">
        <v>57998.832999999999</v>
      </c>
      <c r="G555" s="85">
        <v>7390.058</v>
      </c>
      <c r="H555" s="85">
        <v>44059.57</v>
      </c>
      <c r="I555" s="85">
        <v>95.364999999999995</v>
      </c>
      <c r="J555" s="85">
        <v>2481</v>
      </c>
      <c r="K555" s="85">
        <v>84.778000000000006</v>
      </c>
      <c r="L555" s="85">
        <v>0</v>
      </c>
      <c r="M555" s="85">
        <v>0</v>
      </c>
      <c r="N555" s="85">
        <v>0</v>
      </c>
      <c r="O555" s="85">
        <v>0</v>
      </c>
      <c r="P555" s="85">
        <v>0</v>
      </c>
      <c r="Q555" s="85">
        <v>0</v>
      </c>
      <c r="R555" s="85">
        <v>0</v>
      </c>
      <c r="S555" s="85">
        <v>0</v>
      </c>
    </row>
    <row r="556" spans="1:19">
      <c r="A556" s="85" t="s">
        <v>991</v>
      </c>
      <c r="B556" s="86">
        <v>263568000000</v>
      </c>
      <c r="C556" s="85">
        <v>165948.81</v>
      </c>
      <c r="D556" s="85" t="s">
        <v>1074</v>
      </c>
      <c r="E556" s="85">
        <v>26328.66</v>
      </c>
      <c r="F556" s="85">
        <v>57998.832999999999</v>
      </c>
      <c r="G556" s="85">
        <v>7903.08</v>
      </c>
      <c r="H556" s="85">
        <v>71152.459000000003</v>
      </c>
      <c r="I556" s="85">
        <v>0</v>
      </c>
      <c r="J556" s="85">
        <v>2481</v>
      </c>
      <c r="K556" s="85">
        <v>84.778000000000006</v>
      </c>
      <c r="L556" s="85">
        <v>0</v>
      </c>
      <c r="M556" s="85">
        <v>0</v>
      </c>
      <c r="N556" s="85">
        <v>0</v>
      </c>
      <c r="O556" s="85">
        <v>0</v>
      </c>
      <c r="P556" s="85">
        <v>0</v>
      </c>
      <c r="Q556" s="85">
        <v>0</v>
      </c>
      <c r="R556" s="85">
        <v>0</v>
      </c>
      <c r="S556" s="85">
        <v>0</v>
      </c>
    </row>
    <row r="557" spans="1:19">
      <c r="A557" s="85" t="s">
        <v>992</v>
      </c>
      <c r="B557" s="86">
        <v>310219000000</v>
      </c>
      <c r="C557" s="85">
        <v>192794.196</v>
      </c>
      <c r="D557" s="85" t="s">
        <v>1117</v>
      </c>
      <c r="E557" s="85">
        <v>23669.466</v>
      </c>
      <c r="F557" s="85">
        <v>40634.201999999997</v>
      </c>
      <c r="G557" s="85">
        <v>9155.19</v>
      </c>
      <c r="H557" s="85">
        <v>116769.56</v>
      </c>
      <c r="I557" s="85">
        <v>0</v>
      </c>
      <c r="J557" s="85">
        <v>2481</v>
      </c>
      <c r="K557" s="85">
        <v>84.778000000000006</v>
      </c>
      <c r="L557" s="85">
        <v>0</v>
      </c>
      <c r="M557" s="85">
        <v>0</v>
      </c>
      <c r="N557" s="85">
        <v>0</v>
      </c>
      <c r="O557" s="85">
        <v>0</v>
      </c>
      <c r="P557" s="85">
        <v>0</v>
      </c>
      <c r="Q557" s="85">
        <v>0</v>
      </c>
      <c r="R557" s="85">
        <v>0</v>
      </c>
      <c r="S557" s="85">
        <v>0</v>
      </c>
    </row>
    <row r="558" spans="1:19">
      <c r="A558" s="85"/>
      <c r="B558" s="85"/>
      <c r="C558" s="85"/>
      <c r="D558" s="85"/>
      <c r="E558" s="85"/>
      <c r="F558" s="85"/>
      <c r="G558" s="85"/>
      <c r="H558" s="85"/>
      <c r="I558" s="85"/>
      <c r="J558" s="85"/>
      <c r="K558" s="85"/>
      <c r="L558" s="85"/>
      <c r="M558" s="85"/>
      <c r="N558" s="85"/>
      <c r="O558" s="85"/>
      <c r="P558" s="85"/>
      <c r="Q558" s="85"/>
      <c r="R558" s="85"/>
      <c r="S558" s="85"/>
    </row>
    <row r="559" spans="1:19">
      <c r="A559" s="85" t="s">
        <v>993</v>
      </c>
      <c r="B559" s="86">
        <v>2681810000000</v>
      </c>
      <c r="C559" s="85"/>
      <c r="D559" s="85"/>
      <c r="E559" s="85"/>
      <c r="F559" s="85"/>
      <c r="G559" s="85"/>
      <c r="H559" s="85"/>
      <c r="I559" s="85"/>
      <c r="J559" s="85"/>
      <c r="K559" s="85"/>
      <c r="L559" s="85">
        <v>0</v>
      </c>
      <c r="M559" s="85">
        <v>0</v>
      </c>
      <c r="N559" s="85">
        <v>0</v>
      </c>
      <c r="O559" s="85">
        <v>0</v>
      </c>
      <c r="P559" s="85">
        <v>0</v>
      </c>
      <c r="Q559" s="85">
        <v>0</v>
      </c>
      <c r="R559" s="85">
        <v>0</v>
      </c>
      <c r="S559" s="85">
        <v>0</v>
      </c>
    </row>
    <row r="560" spans="1:19">
      <c r="A560" s="85" t="s">
        <v>994</v>
      </c>
      <c r="B560" s="86">
        <v>163554000000</v>
      </c>
      <c r="C560" s="85">
        <v>103587.174</v>
      </c>
      <c r="D560" s="85"/>
      <c r="E560" s="85">
        <v>23669.466</v>
      </c>
      <c r="F560" s="85">
        <v>35630.216</v>
      </c>
      <c r="G560" s="85">
        <v>7346.5290000000005</v>
      </c>
      <c r="H560" s="85">
        <v>0</v>
      </c>
      <c r="I560" s="85">
        <v>0</v>
      </c>
      <c r="J560" s="85">
        <v>0</v>
      </c>
      <c r="K560" s="85">
        <v>84.778000000000006</v>
      </c>
      <c r="L560" s="85">
        <v>0</v>
      </c>
      <c r="M560" s="85">
        <v>0</v>
      </c>
      <c r="N560" s="85">
        <v>0</v>
      </c>
      <c r="O560" s="85">
        <v>0</v>
      </c>
      <c r="P560" s="85">
        <v>0</v>
      </c>
      <c r="Q560" s="85">
        <v>0</v>
      </c>
      <c r="R560" s="85">
        <v>0</v>
      </c>
      <c r="S560" s="85">
        <v>0</v>
      </c>
    </row>
    <row r="561" spans="1:19">
      <c r="A561" s="85" t="s">
        <v>995</v>
      </c>
      <c r="B561" s="86">
        <v>340753000000</v>
      </c>
      <c r="C561" s="85">
        <v>216852.97099999999</v>
      </c>
      <c r="D561" s="85"/>
      <c r="E561" s="85">
        <v>36517.966999999997</v>
      </c>
      <c r="F561" s="85">
        <v>57998.832999999999</v>
      </c>
      <c r="G561" s="85">
        <v>10004.941999999999</v>
      </c>
      <c r="H561" s="85">
        <v>144944.43299999999</v>
      </c>
      <c r="I561" s="85">
        <v>32425.271000000001</v>
      </c>
      <c r="J561" s="85">
        <v>2481</v>
      </c>
      <c r="K561" s="85">
        <v>84.778000000000006</v>
      </c>
      <c r="L561" s="85">
        <v>0</v>
      </c>
      <c r="M561" s="85">
        <v>0</v>
      </c>
      <c r="N561" s="85">
        <v>0</v>
      </c>
      <c r="O561" s="85">
        <v>0</v>
      </c>
      <c r="P561" s="85">
        <v>0</v>
      </c>
      <c r="Q561" s="85">
        <v>0</v>
      </c>
      <c r="R561" s="85">
        <v>0</v>
      </c>
      <c r="S561" s="85">
        <v>0</v>
      </c>
    </row>
    <row r="562" spans="1:19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</row>
    <row r="563" spans="1:19">
      <c r="A563" s="77"/>
      <c r="B563" s="85" t="s">
        <v>1024</v>
      </c>
      <c r="C563" s="85" t="s">
        <v>1025</v>
      </c>
      <c r="D563" s="85" t="s">
        <v>271</v>
      </c>
      <c r="E563" s="85" t="s">
        <v>220</v>
      </c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</row>
    <row r="564" spans="1:19">
      <c r="A564" s="85" t="s">
        <v>1026</v>
      </c>
      <c r="B564" s="85">
        <v>68067.759999999995</v>
      </c>
      <c r="C564" s="85">
        <v>10194.719999999999</v>
      </c>
      <c r="D564" s="85">
        <v>0</v>
      </c>
      <c r="E564" s="85">
        <v>78262.48</v>
      </c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</row>
    <row r="565" spans="1:19">
      <c r="A565" s="85" t="s">
        <v>1027</v>
      </c>
      <c r="B565" s="85">
        <v>16.96</v>
      </c>
      <c r="C565" s="85">
        <v>2.54</v>
      </c>
      <c r="D565" s="85">
        <v>0</v>
      </c>
      <c r="E565" s="85">
        <v>19.5</v>
      </c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</row>
    <row r="566" spans="1:19">
      <c r="A566" s="85" t="s">
        <v>1028</v>
      </c>
      <c r="B566" s="85">
        <v>17.22</v>
      </c>
      <c r="C566" s="85">
        <v>2.58</v>
      </c>
      <c r="D566" s="85">
        <v>0</v>
      </c>
      <c r="E566" s="85">
        <v>19.8</v>
      </c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2"/>
  <dimension ref="A2:P50"/>
  <sheetViews>
    <sheetView workbookViewId="0">
      <selection activeCell="N32" sqref="N32"/>
    </sheetView>
  </sheetViews>
  <sheetFormatPr defaultRowHeight="10.5"/>
  <sheetData>
    <row r="2" spans="1:16" ht="15.75">
      <c r="A2" s="88" t="s">
        <v>39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56"/>
      <c r="N2" s="56"/>
      <c r="O2" s="56"/>
      <c r="P2" s="56"/>
    </row>
    <row r="30" spans="1:1">
      <c r="A30" t="s">
        <v>40</v>
      </c>
    </row>
    <row r="50" spans="1:1">
      <c r="A50" s="62" t="s">
        <v>41</v>
      </c>
    </row>
  </sheetData>
  <mergeCells count="1">
    <mergeCell ref="A2:L2"/>
  </mergeCells>
  <phoneticPr fontId="0" type="noConversion"/>
  <pageMargins left="0.75" right="0.75" top="1" bottom="1" header="0.5" footer="0.5"/>
  <pageSetup orientation="landscape" r:id="rId1"/>
  <headerFooter alignWithMargins="0">
    <oddFooter>&amp;LDOE Commercial Building Benchmarks - New Construction&amp;RVersion 2.0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8"/>
  <dimension ref="A1:AE158"/>
  <sheetViews>
    <sheetView workbookViewId="0">
      <pane ySplit="1" topLeftCell="A62" activePane="bottomLeft" state="frozen"/>
      <selection pane="bottomLeft" activeCell="A78" sqref="A78"/>
    </sheetView>
  </sheetViews>
  <sheetFormatPr defaultColWidth="10.6640625" defaultRowHeight="12.75"/>
  <cols>
    <col min="1" max="1" width="30.6640625" style="61" customWidth="1"/>
    <col min="2" max="2" width="13.5" style="61" customWidth="1"/>
    <col min="3" max="3" width="14.33203125" style="61" customWidth="1"/>
    <col min="4" max="4" width="20.83203125" style="61" customWidth="1"/>
    <col min="5" max="28" width="5" style="61" customWidth="1"/>
    <col min="29" max="16384" width="10.6640625" style="61"/>
  </cols>
  <sheetData>
    <row r="1" spans="1:31" s="58" customFormat="1" ht="25.5">
      <c r="A1" s="58" t="s">
        <v>338</v>
      </c>
      <c r="B1" s="58" t="s">
        <v>381</v>
      </c>
      <c r="C1" s="58" t="s">
        <v>382</v>
      </c>
      <c r="D1" s="58" t="s">
        <v>383</v>
      </c>
      <c r="E1" s="58">
        <v>1</v>
      </c>
      <c r="F1" s="58">
        <v>2</v>
      </c>
      <c r="G1" s="58">
        <v>3</v>
      </c>
      <c r="H1" s="58">
        <v>4</v>
      </c>
      <c r="I1" s="58">
        <v>5</v>
      </c>
      <c r="J1" s="58">
        <v>6</v>
      </c>
      <c r="K1" s="58">
        <v>7</v>
      </c>
      <c r="L1" s="58">
        <v>8</v>
      </c>
      <c r="M1" s="58">
        <v>9</v>
      </c>
      <c r="N1" s="58">
        <v>10</v>
      </c>
      <c r="O1" s="58">
        <v>11</v>
      </c>
      <c r="P1" s="58">
        <v>12</v>
      </c>
      <c r="Q1" s="58">
        <v>13</v>
      </c>
      <c r="R1" s="58">
        <v>14</v>
      </c>
      <c r="S1" s="58">
        <v>15</v>
      </c>
      <c r="T1" s="58">
        <v>16</v>
      </c>
      <c r="U1" s="58">
        <v>17</v>
      </c>
      <c r="V1" s="58">
        <v>18</v>
      </c>
      <c r="W1" s="58">
        <v>19</v>
      </c>
      <c r="X1" s="58">
        <v>20</v>
      </c>
      <c r="Y1" s="58">
        <v>21</v>
      </c>
      <c r="Z1" s="58">
        <v>22</v>
      </c>
      <c r="AA1" s="58">
        <v>23</v>
      </c>
      <c r="AB1" s="58">
        <v>24</v>
      </c>
      <c r="AC1" s="59" t="s">
        <v>114</v>
      </c>
      <c r="AD1" s="59" t="s">
        <v>115</v>
      </c>
      <c r="AE1" s="59" t="s">
        <v>116</v>
      </c>
    </row>
    <row r="2" spans="1:31">
      <c r="A2" s="60" t="s">
        <v>359</v>
      </c>
      <c r="B2" s="60" t="s">
        <v>384</v>
      </c>
      <c r="C2" s="60" t="s">
        <v>385</v>
      </c>
      <c r="D2" s="60" t="s">
        <v>24</v>
      </c>
      <c r="E2" s="60">
        <v>0.2</v>
      </c>
      <c r="F2" s="60">
        <v>0.15</v>
      </c>
      <c r="G2" s="60">
        <v>0.1</v>
      </c>
      <c r="H2" s="60">
        <v>0.1</v>
      </c>
      <c r="I2" s="60">
        <v>0.1</v>
      </c>
      <c r="J2" s="60">
        <v>0.2</v>
      </c>
      <c r="K2" s="60">
        <v>0.4</v>
      </c>
      <c r="L2" s="60">
        <v>0.5</v>
      </c>
      <c r="M2" s="60">
        <v>0.4</v>
      </c>
      <c r="N2" s="60">
        <v>0.4</v>
      </c>
      <c r="O2" s="60">
        <v>0.25</v>
      </c>
      <c r="P2" s="60">
        <v>0.25</v>
      </c>
      <c r="Q2" s="60">
        <v>0.25</v>
      </c>
      <c r="R2" s="60">
        <v>0.25</v>
      </c>
      <c r="S2" s="60">
        <v>0.25</v>
      </c>
      <c r="T2" s="60">
        <v>0.25</v>
      </c>
      <c r="U2" s="60">
        <v>0.25</v>
      </c>
      <c r="V2" s="60">
        <v>0.25</v>
      </c>
      <c r="W2" s="60">
        <v>0.6</v>
      </c>
      <c r="X2" s="60">
        <v>0.8</v>
      </c>
      <c r="Y2" s="60">
        <v>0.9</v>
      </c>
      <c r="Z2" s="60">
        <v>0.8</v>
      </c>
      <c r="AA2" s="60">
        <v>0.6</v>
      </c>
      <c r="AB2" s="60">
        <v>0.3</v>
      </c>
      <c r="AC2" s="60">
        <v>8.5500000000000007</v>
      </c>
      <c r="AD2" s="60">
        <v>58.7</v>
      </c>
      <c r="AE2" s="60">
        <v>3060.79</v>
      </c>
    </row>
    <row r="3" spans="1:31">
      <c r="A3" s="60"/>
      <c r="B3" s="60"/>
      <c r="C3" s="60"/>
      <c r="D3" s="60" t="s">
        <v>37</v>
      </c>
      <c r="E3" s="60">
        <v>0.2</v>
      </c>
      <c r="F3" s="60">
        <v>0.2</v>
      </c>
      <c r="G3" s="60">
        <v>0.1</v>
      </c>
      <c r="H3" s="60">
        <v>0.1</v>
      </c>
      <c r="I3" s="60">
        <v>0.1</v>
      </c>
      <c r="J3" s="60">
        <v>0.1</v>
      </c>
      <c r="K3" s="60">
        <v>0.3</v>
      </c>
      <c r="L3" s="60">
        <v>0.3</v>
      </c>
      <c r="M3" s="60">
        <v>0.4</v>
      </c>
      <c r="N3" s="60">
        <v>0.4</v>
      </c>
      <c r="O3" s="60">
        <v>0.3</v>
      </c>
      <c r="P3" s="60">
        <v>0.25</v>
      </c>
      <c r="Q3" s="60">
        <v>0.25</v>
      </c>
      <c r="R3" s="60">
        <v>0.25</v>
      </c>
      <c r="S3" s="60">
        <v>0.25</v>
      </c>
      <c r="T3" s="60">
        <v>0.25</v>
      </c>
      <c r="U3" s="60">
        <v>0.25</v>
      </c>
      <c r="V3" s="60">
        <v>0.25</v>
      </c>
      <c r="W3" s="60">
        <v>0.6</v>
      </c>
      <c r="X3" s="60">
        <v>0.7</v>
      </c>
      <c r="Y3" s="60">
        <v>0.7</v>
      </c>
      <c r="Z3" s="60">
        <v>0.7</v>
      </c>
      <c r="AA3" s="60">
        <v>0.6</v>
      </c>
      <c r="AB3" s="60">
        <v>0.3</v>
      </c>
      <c r="AC3" s="60">
        <v>7.85</v>
      </c>
      <c r="AD3" s="60"/>
      <c r="AE3" s="60"/>
    </row>
    <row r="4" spans="1:31">
      <c r="A4" s="60"/>
      <c r="B4" s="60"/>
      <c r="C4" s="60"/>
      <c r="D4" s="60" t="s">
        <v>23</v>
      </c>
      <c r="E4" s="60">
        <v>1</v>
      </c>
      <c r="F4" s="60">
        <v>1</v>
      </c>
      <c r="G4" s="60">
        <v>1</v>
      </c>
      <c r="H4" s="60">
        <v>1</v>
      </c>
      <c r="I4" s="60">
        <v>1</v>
      </c>
      <c r="J4" s="60">
        <v>1</v>
      </c>
      <c r="K4" s="60">
        <v>1</v>
      </c>
      <c r="L4" s="60">
        <v>1</v>
      </c>
      <c r="M4" s="60">
        <v>1</v>
      </c>
      <c r="N4" s="60">
        <v>1</v>
      </c>
      <c r="O4" s="60">
        <v>1</v>
      </c>
      <c r="P4" s="60">
        <v>1</v>
      </c>
      <c r="Q4" s="60">
        <v>1</v>
      </c>
      <c r="R4" s="60">
        <v>1</v>
      </c>
      <c r="S4" s="60">
        <v>1</v>
      </c>
      <c r="T4" s="60">
        <v>1</v>
      </c>
      <c r="U4" s="60">
        <v>1</v>
      </c>
      <c r="V4" s="60">
        <v>1</v>
      </c>
      <c r="W4" s="60">
        <v>1</v>
      </c>
      <c r="X4" s="60">
        <v>1</v>
      </c>
      <c r="Y4" s="60">
        <v>1</v>
      </c>
      <c r="Z4" s="60">
        <v>1</v>
      </c>
      <c r="AA4" s="60">
        <v>1</v>
      </c>
      <c r="AB4" s="60">
        <v>1</v>
      </c>
      <c r="AC4" s="60">
        <v>24</v>
      </c>
      <c r="AD4" s="60"/>
      <c r="AE4" s="60"/>
    </row>
    <row r="5" spans="1:31">
      <c r="A5" s="60"/>
      <c r="B5" s="60"/>
      <c r="C5" s="60"/>
      <c r="D5" s="60" t="s">
        <v>38</v>
      </c>
      <c r="E5" s="60">
        <v>0</v>
      </c>
      <c r="F5" s="60">
        <v>0</v>
      </c>
      <c r="G5" s="60">
        <v>0</v>
      </c>
      <c r="H5" s="60">
        <v>0</v>
      </c>
      <c r="I5" s="60">
        <v>0</v>
      </c>
      <c r="J5" s="60">
        <v>0</v>
      </c>
      <c r="K5" s="60">
        <v>0</v>
      </c>
      <c r="L5" s="60">
        <v>0</v>
      </c>
      <c r="M5" s="60">
        <v>0</v>
      </c>
      <c r="N5" s="60">
        <v>0</v>
      </c>
      <c r="O5" s="60">
        <v>0</v>
      </c>
      <c r="P5" s="60">
        <v>0</v>
      </c>
      <c r="Q5" s="60">
        <v>0</v>
      </c>
      <c r="R5" s="60">
        <v>0</v>
      </c>
      <c r="S5" s="60">
        <v>0</v>
      </c>
      <c r="T5" s="60">
        <v>0</v>
      </c>
      <c r="U5" s="60">
        <v>0</v>
      </c>
      <c r="V5" s="60">
        <v>0</v>
      </c>
      <c r="W5" s="60">
        <v>0</v>
      </c>
      <c r="X5" s="60">
        <v>0</v>
      </c>
      <c r="Y5" s="60">
        <v>0</v>
      </c>
      <c r="Z5" s="60">
        <v>0</v>
      </c>
      <c r="AA5" s="60">
        <v>0</v>
      </c>
      <c r="AB5" s="60">
        <v>0</v>
      </c>
      <c r="AC5" s="60">
        <v>0</v>
      </c>
      <c r="AD5" s="60"/>
      <c r="AE5" s="60"/>
    </row>
    <row r="6" spans="1:31">
      <c r="A6" s="60"/>
      <c r="B6" s="60"/>
      <c r="C6" s="60"/>
      <c r="D6" s="60" t="s">
        <v>29</v>
      </c>
      <c r="E6" s="60">
        <v>0.3</v>
      </c>
      <c r="F6" s="60">
        <v>0.3</v>
      </c>
      <c r="G6" s="60">
        <v>0.2</v>
      </c>
      <c r="H6" s="60">
        <v>0.2</v>
      </c>
      <c r="I6" s="60">
        <v>0.2</v>
      </c>
      <c r="J6" s="60">
        <v>0.2</v>
      </c>
      <c r="K6" s="60">
        <v>0.3</v>
      </c>
      <c r="L6" s="60">
        <v>0.4</v>
      </c>
      <c r="M6" s="60">
        <v>0.4</v>
      </c>
      <c r="N6" s="60">
        <v>0.3</v>
      </c>
      <c r="O6" s="60">
        <v>0.3</v>
      </c>
      <c r="P6" s="60">
        <v>0.3</v>
      </c>
      <c r="Q6" s="60">
        <v>0.3</v>
      </c>
      <c r="R6" s="60">
        <v>0.2</v>
      </c>
      <c r="S6" s="60">
        <v>0.2</v>
      </c>
      <c r="T6" s="60">
        <v>0.2</v>
      </c>
      <c r="U6" s="60">
        <v>0.2</v>
      </c>
      <c r="V6" s="60">
        <v>0.2</v>
      </c>
      <c r="W6" s="60">
        <v>0.5</v>
      </c>
      <c r="X6" s="60">
        <v>0.7</v>
      </c>
      <c r="Y6" s="60">
        <v>0.8</v>
      </c>
      <c r="Z6" s="60">
        <v>0.6</v>
      </c>
      <c r="AA6" s="60">
        <v>0.5</v>
      </c>
      <c r="AB6" s="60">
        <v>0.3</v>
      </c>
      <c r="AC6" s="60">
        <v>8.1</v>
      </c>
      <c r="AD6" s="60"/>
      <c r="AE6" s="60"/>
    </row>
    <row r="7" spans="1:31">
      <c r="A7" s="60" t="s">
        <v>117</v>
      </c>
      <c r="B7" s="60" t="s">
        <v>384</v>
      </c>
      <c r="C7" s="60" t="s">
        <v>385</v>
      </c>
      <c r="D7" s="60" t="s">
        <v>24</v>
      </c>
      <c r="E7" s="60">
        <v>0.22</v>
      </c>
      <c r="F7" s="60">
        <v>0.17</v>
      </c>
      <c r="G7" s="60">
        <v>0.11</v>
      </c>
      <c r="H7" s="60">
        <v>0.11</v>
      </c>
      <c r="I7" s="60">
        <v>0.11</v>
      </c>
      <c r="J7" s="60">
        <v>0.22</v>
      </c>
      <c r="K7" s="60">
        <v>0.44</v>
      </c>
      <c r="L7" s="60">
        <v>0.56000000000000005</v>
      </c>
      <c r="M7" s="60">
        <v>0.44</v>
      </c>
      <c r="N7" s="60">
        <v>0.44</v>
      </c>
      <c r="O7" s="60">
        <v>0.28000000000000003</v>
      </c>
      <c r="P7" s="60">
        <v>0.28000000000000003</v>
      </c>
      <c r="Q7" s="60">
        <v>0.28000000000000003</v>
      </c>
      <c r="R7" s="60">
        <v>0.28000000000000003</v>
      </c>
      <c r="S7" s="60">
        <v>0.28000000000000003</v>
      </c>
      <c r="T7" s="60">
        <v>0.28000000000000003</v>
      </c>
      <c r="U7" s="60">
        <v>0.28000000000000003</v>
      </c>
      <c r="V7" s="60">
        <v>0.28000000000000003</v>
      </c>
      <c r="W7" s="60">
        <v>0.67</v>
      </c>
      <c r="X7" s="60">
        <v>0.89</v>
      </c>
      <c r="Y7" s="60">
        <v>1</v>
      </c>
      <c r="Z7" s="60">
        <v>0.89</v>
      </c>
      <c r="AA7" s="60">
        <v>0.67</v>
      </c>
      <c r="AB7" s="60">
        <v>0.33</v>
      </c>
      <c r="AC7" s="60">
        <v>9.51</v>
      </c>
      <c r="AD7" s="60">
        <v>58.28</v>
      </c>
      <c r="AE7" s="60">
        <v>3038.89</v>
      </c>
    </row>
    <row r="8" spans="1:31">
      <c r="A8" s="60"/>
      <c r="B8" s="60"/>
      <c r="C8" s="60"/>
      <c r="D8" s="60" t="s">
        <v>118</v>
      </c>
      <c r="E8" s="60">
        <v>0.26</v>
      </c>
      <c r="F8" s="60">
        <v>0.26</v>
      </c>
      <c r="G8" s="60">
        <v>0.11</v>
      </c>
      <c r="H8" s="60">
        <v>0.11</v>
      </c>
      <c r="I8" s="60">
        <v>0.11</v>
      </c>
      <c r="J8" s="60">
        <v>0.11</v>
      </c>
      <c r="K8" s="60">
        <v>0.41</v>
      </c>
      <c r="L8" s="60">
        <v>0.41</v>
      </c>
      <c r="M8" s="60">
        <v>0.56000000000000005</v>
      </c>
      <c r="N8" s="60">
        <v>0.56000000000000005</v>
      </c>
      <c r="O8" s="60">
        <v>0.41</v>
      </c>
      <c r="P8" s="60">
        <v>0.33</v>
      </c>
      <c r="Q8" s="60">
        <v>0.33</v>
      </c>
      <c r="R8" s="60">
        <v>0.33</v>
      </c>
      <c r="S8" s="60">
        <v>0.33</v>
      </c>
      <c r="T8" s="60">
        <v>0.33</v>
      </c>
      <c r="U8" s="60">
        <v>0.33</v>
      </c>
      <c r="V8" s="60">
        <v>0.33</v>
      </c>
      <c r="W8" s="60">
        <v>0.85</v>
      </c>
      <c r="X8" s="60">
        <v>1</v>
      </c>
      <c r="Y8" s="60">
        <v>1</v>
      </c>
      <c r="Z8" s="60">
        <v>1</v>
      </c>
      <c r="AA8" s="60">
        <v>0.85</v>
      </c>
      <c r="AB8" s="60">
        <v>0.41</v>
      </c>
      <c r="AC8" s="60">
        <v>10.73</v>
      </c>
      <c r="AD8" s="60"/>
      <c r="AE8" s="60"/>
    </row>
    <row r="9" spans="1:31">
      <c r="A9" s="60"/>
      <c r="B9" s="60"/>
      <c r="C9" s="60"/>
      <c r="D9" s="60" t="s">
        <v>38</v>
      </c>
      <c r="E9" s="60">
        <v>0</v>
      </c>
      <c r="F9" s="60">
        <v>0</v>
      </c>
      <c r="G9" s="60">
        <v>0</v>
      </c>
      <c r="H9" s="60">
        <v>0</v>
      </c>
      <c r="I9" s="60">
        <v>0</v>
      </c>
      <c r="J9" s="60">
        <v>0</v>
      </c>
      <c r="K9" s="60">
        <v>0</v>
      </c>
      <c r="L9" s="60">
        <v>0</v>
      </c>
      <c r="M9" s="60">
        <v>0</v>
      </c>
      <c r="N9" s="60">
        <v>0</v>
      </c>
      <c r="O9" s="60">
        <v>0</v>
      </c>
      <c r="P9" s="60">
        <v>0</v>
      </c>
      <c r="Q9" s="60">
        <v>0</v>
      </c>
      <c r="R9" s="60">
        <v>0</v>
      </c>
      <c r="S9" s="60">
        <v>0</v>
      </c>
      <c r="T9" s="60">
        <v>0</v>
      </c>
      <c r="U9" s="60">
        <v>0</v>
      </c>
      <c r="V9" s="60">
        <v>0</v>
      </c>
      <c r="W9" s="60">
        <v>0</v>
      </c>
      <c r="X9" s="60">
        <v>0</v>
      </c>
      <c r="Y9" s="60">
        <v>0</v>
      </c>
      <c r="Z9" s="60">
        <v>0</v>
      </c>
      <c r="AA9" s="60">
        <v>0</v>
      </c>
      <c r="AB9" s="60">
        <v>0</v>
      </c>
      <c r="AC9" s="60">
        <v>0</v>
      </c>
      <c r="AD9" s="60"/>
      <c r="AE9" s="60"/>
    </row>
    <row r="10" spans="1:31">
      <c r="A10" s="60"/>
      <c r="B10" s="60"/>
      <c r="C10" s="60"/>
      <c r="D10" s="60" t="s">
        <v>119</v>
      </c>
      <c r="E10" s="60">
        <v>1</v>
      </c>
      <c r="F10" s="60">
        <v>1</v>
      </c>
      <c r="G10" s="60">
        <v>1</v>
      </c>
      <c r="H10" s="60">
        <v>1</v>
      </c>
      <c r="I10" s="60">
        <v>1</v>
      </c>
      <c r="J10" s="60">
        <v>1</v>
      </c>
      <c r="K10" s="60">
        <v>1</v>
      </c>
      <c r="L10" s="60">
        <v>1</v>
      </c>
      <c r="M10" s="60">
        <v>1</v>
      </c>
      <c r="N10" s="60">
        <v>1</v>
      </c>
      <c r="O10" s="60">
        <v>1</v>
      </c>
      <c r="P10" s="60">
        <v>1</v>
      </c>
      <c r="Q10" s="60">
        <v>1</v>
      </c>
      <c r="R10" s="60">
        <v>1</v>
      </c>
      <c r="S10" s="60">
        <v>1</v>
      </c>
      <c r="T10" s="60">
        <v>1</v>
      </c>
      <c r="U10" s="60">
        <v>1</v>
      </c>
      <c r="V10" s="60">
        <v>1</v>
      </c>
      <c r="W10" s="60">
        <v>1</v>
      </c>
      <c r="X10" s="60">
        <v>1</v>
      </c>
      <c r="Y10" s="60">
        <v>1</v>
      </c>
      <c r="Z10" s="60">
        <v>1</v>
      </c>
      <c r="AA10" s="60">
        <v>1</v>
      </c>
      <c r="AB10" s="60">
        <v>1</v>
      </c>
      <c r="AC10" s="60">
        <v>24</v>
      </c>
      <c r="AD10" s="60"/>
      <c r="AE10" s="60"/>
    </row>
    <row r="11" spans="1:31">
      <c r="A11" s="60" t="s">
        <v>120</v>
      </c>
      <c r="B11" s="60" t="s">
        <v>384</v>
      </c>
      <c r="C11" s="60" t="s">
        <v>385</v>
      </c>
      <c r="D11" s="60" t="s">
        <v>24</v>
      </c>
      <c r="E11" s="60">
        <v>0.5</v>
      </c>
      <c r="F11" s="60">
        <v>0.5</v>
      </c>
      <c r="G11" s="60">
        <v>0.5</v>
      </c>
      <c r="H11" s="60">
        <v>0.5</v>
      </c>
      <c r="I11" s="60">
        <v>0.5</v>
      </c>
      <c r="J11" s="60">
        <v>0.6</v>
      </c>
      <c r="K11" s="60">
        <v>1</v>
      </c>
      <c r="L11" s="60">
        <v>1</v>
      </c>
      <c r="M11" s="60">
        <v>1</v>
      </c>
      <c r="N11" s="60">
        <v>1</v>
      </c>
      <c r="O11" s="60">
        <v>1</v>
      </c>
      <c r="P11" s="60">
        <v>1</v>
      </c>
      <c r="Q11" s="60">
        <v>1</v>
      </c>
      <c r="R11" s="60">
        <v>1</v>
      </c>
      <c r="S11" s="60">
        <v>1</v>
      </c>
      <c r="T11" s="60">
        <v>1</v>
      </c>
      <c r="U11" s="60">
        <v>1</v>
      </c>
      <c r="V11" s="60">
        <v>1</v>
      </c>
      <c r="W11" s="60">
        <v>1</v>
      </c>
      <c r="X11" s="60">
        <v>1</v>
      </c>
      <c r="Y11" s="60">
        <v>1</v>
      </c>
      <c r="Z11" s="60">
        <v>0.6</v>
      </c>
      <c r="AA11" s="60">
        <v>0.5</v>
      </c>
      <c r="AB11" s="60">
        <v>0.5</v>
      </c>
      <c r="AC11" s="60">
        <v>19.7</v>
      </c>
      <c r="AD11" s="60">
        <v>118.2</v>
      </c>
      <c r="AE11" s="60">
        <v>6163.29</v>
      </c>
    </row>
    <row r="12" spans="1:31">
      <c r="A12" s="60"/>
      <c r="B12" s="60"/>
      <c r="C12" s="60"/>
      <c r="D12" s="60" t="s">
        <v>118</v>
      </c>
      <c r="E12" s="60">
        <v>0.5</v>
      </c>
      <c r="F12" s="60">
        <v>0.5</v>
      </c>
      <c r="G12" s="60">
        <v>0.5</v>
      </c>
      <c r="H12" s="60">
        <v>0.5</v>
      </c>
      <c r="I12" s="60">
        <v>0.5</v>
      </c>
      <c r="J12" s="60">
        <v>0.6</v>
      </c>
      <c r="K12" s="60">
        <v>1</v>
      </c>
      <c r="L12" s="60">
        <v>1</v>
      </c>
      <c r="M12" s="60">
        <v>1</v>
      </c>
      <c r="N12" s="60">
        <v>1</v>
      </c>
      <c r="O12" s="60">
        <v>1</v>
      </c>
      <c r="P12" s="60">
        <v>1</v>
      </c>
      <c r="Q12" s="60">
        <v>1</v>
      </c>
      <c r="R12" s="60">
        <v>1</v>
      </c>
      <c r="S12" s="60">
        <v>1</v>
      </c>
      <c r="T12" s="60">
        <v>1</v>
      </c>
      <c r="U12" s="60">
        <v>1</v>
      </c>
      <c r="V12" s="60">
        <v>1</v>
      </c>
      <c r="W12" s="60">
        <v>1</v>
      </c>
      <c r="X12" s="60">
        <v>1</v>
      </c>
      <c r="Y12" s="60">
        <v>1</v>
      </c>
      <c r="Z12" s="60">
        <v>0.6</v>
      </c>
      <c r="AA12" s="60">
        <v>0.5</v>
      </c>
      <c r="AB12" s="60">
        <v>0.5</v>
      </c>
      <c r="AC12" s="60">
        <v>19.7</v>
      </c>
      <c r="AD12" s="60"/>
      <c r="AE12" s="60"/>
    </row>
    <row r="13" spans="1:31">
      <c r="A13" s="60"/>
      <c r="B13" s="60"/>
      <c r="C13" s="60"/>
      <c r="D13" s="60" t="s">
        <v>38</v>
      </c>
      <c r="E13" s="60">
        <v>0</v>
      </c>
      <c r="F13" s="60">
        <v>0</v>
      </c>
      <c r="G13" s="60">
        <v>0</v>
      </c>
      <c r="H13" s="60">
        <v>0</v>
      </c>
      <c r="I13" s="60">
        <v>0</v>
      </c>
      <c r="J13" s="60">
        <v>0</v>
      </c>
      <c r="K13" s="60">
        <v>0</v>
      </c>
      <c r="L13" s="60">
        <v>0</v>
      </c>
      <c r="M13" s="60">
        <v>0</v>
      </c>
      <c r="N13" s="60">
        <v>0</v>
      </c>
      <c r="O13" s="60">
        <v>0</v>
      </c>
      <c r="P13" s="60">
        <v>0</v>
      </c>
      <c r="Q13" s="60">
        <v>0</v>
      </c>
      <c r="R13" s="60">
        <v>0</v>
      </c>
      <c r="S13" s="60">
        <v>0</v>
      </c>
      <c r="T13" s="60">
        <v>0</v>
      </c>
      <c r="U13" s="60">
        <v>0</v>
      </c>
      <c r="V13" s="60">
        <v>0</v>
      </c>
      <c r="W13" s="60">
        <v>0</v>
      </c>
      <c r="X13" s="60">
        <v>0</v>
      </c>
      <c r="Y13" s="60">
        <v>0</v>
      </c>
      <c r="Z13" s="60">
        <v>0</v>
      </c>
      <c r="AA13" s="60">
        <v>0</v>
      </c>
      <c r="AB13" s="60">
        <v>0</v>
      </c>
      <c r="AC13" s="60">
        <v>0</v>
      </c>
      <c r="AD13" s="60"/>
      <c r="AE13" s="60"/>
    </row>
    <row r="14" spans="1:31">
      <c r="A14" s="60"/>
      <c r="B14" s="60"/>
      <c r="C14" s="60"/>
      <c r="D14" s="60" t="s">
        <v>119</v>
      </c>
      <c r="E14" s="60">
        <v>1</v>
      </c>
      <c r="F14" s="60">
        <v>1</v>
      </c>
      <c r="G14" s="60">
        <v>1</v>
      </c>
      <c r="H14" s="60">
        <v>1</v>
      </c>
      <c r="I14" s="60">
        <v>1</v>
      </c>
      <c r="J14" s="60">
        <v>1</v>
      </c>
      <c r="K14" s="60">
        <v>1</v>
      </c>
      <c r="L14" s="60">
        <v>1</v>
      </c>
      <c r="M14" s="60">
        <v>1</v>
      </c>
      <c r="N14" s="60">
        <v>1</v>
      </c>
      <c r="O14" s="60">
        <v>1</v>
      </c>
      <c r="P14" s="60">
        <v>1</v>
      </c>
      <c r="Q14" s="60">
        <v>1</v>
      </c>
      <c r="R14" s="60">
        <v>1</v>
      </c>
      <c r="S14" s="60">
        <v>1</v>
      </c>
      <c r="T14" s="60">
        <v>1</v>
      </c>
      <c r="U14" s="60">
        <v>1</v>
      </c>
      <c r="V14" s="60">
        <v>1</v>
      </c>
      <c r="W14" s="60">
        <v>1</v>
      </c>
      <c r="X14" s="60">
        <v>1</v>
      </c>
      <c r="Y14" s="60">
        <v>1</v>
      </c>
      <c r="Z14" s="60">
        <v>1</v>
      </c>
      <c r="AA14" s="60">
        <v>1</v>
      </c>
      <c r="AB14" s="60">
        <v>1</v>
      </c>
      <c r="AC14" s="60">
        <v>24</v>
      </c>
      <c r="AD14" s="60"/>
      <c r="AE14" s="60"/>
    </row>
    <row r="15" spans="1:31">
      <c r="A15" s="60" t="s">
        <v>121</v>
      </c>
      <c r="B15" s="60" t="s">
        <v>384</v>
      </c>
      <c r="C15" s="60" t="s">
        <v>385</v>
      </c>
      <c r="D15" s="60" t="s">
        <v>122</v>
      </c>
      <c r="E15" s="60">
        <v>0.5</v>
      </c>
      <c r="F15" s="60">
        <v>0.5</v>
      </c>
      <c r="G15" s="60">
        <v>0.5</v>
      </c>
      <c r="H15" s="60">
        <v>0.5</v>
      </c>
      <c r="I15" s="60">
        <v>0.5</v>
      </c>
      <c r="J15" s="60">
        <v>0.5</v>
      </c>
      <c r="K15" s="60">
        <v>0.5</v>
      </c>
      <c r="L15" s="60">
        <v>0.61</v>
      </c>
      <c r="M15" s="60">
        <v>0.9</v>
      </c>
      <c r="N15" s="60">
        <v>0.9</v>
      </c>
      <c r="O15" s="60">
        <v>0.9</v>
      </c>
      <c r="P15" s="60">
        <v>0.9</v>
      </c>
      <c r="Q15" s="60">
        <v>0.8</v>
      </c>
      <c r="R15" s="60">
        <v>0.9</v>
      </c>
      <c r="S15" s="60">
        <v>0.9</v>
      </c>
      <c r="T15" s="60">
        <v>0.9</v>
      </c>
      <c r="U15" s="60">
        <v>0.9</v>
      </c>
      <c r="V15" s="60">
        <v>0.61</v>
      </c>
      <c r="W15" s="60">
        <v>0.5</v>
      </c>
      <c r="X15" s="60">
        <v>0.5</v>
      </c>
      <c r="Y15" s="60">
        <v>0.5</v>
      </c>
      <c r="Z15" s="60">
        <v>0.5</v>
      </c>
      <c r="AA15" s="60">
        <v>0.5</v>
      </c>
      <c r="AB15" s="60">
        <v>0.5</v>
      </c>
      <c r="AC15" s="60">
        <v>15.72</v>
      </c>
      <c r="AD15" s="60">
        <v>78.599999999999994</v>
      </c>
      <c r="AE15" s="60">
        <v>4098.43</v>
      </c>
    </row>
    <row r="16" spans="1:31">
      <c r="A16" s="60"/>
      <c r="B16" s="60"/>
      <c r="C16" s="60"/>
      <c r="D16" s="60" t="s">
        <v>38</v>
      </c>
      <c r="E16" s="60">
        <v>0</v>
      </c>
      <c r="F16" s="60">
        <v>0</v>
      </c>
      <c r="G16" s="60">
        <v>0</v>
      </c>
      <c r="H16" s="60">
        <v>0</v>
      </c>
      <c r="I16" s="60">
        <v>0</v>
      </c>
      <c r="J16" s="60">
        <v>0</v>
      </c>
      <c r="K16" s="60">
        <v>0</v>
      </c>
      <c r="L16" s="60">
        <v>0</v>
      </c>
      <c r="M16" s="60">
        <v>0</v>
      </c>
      <c r="N16" s="60">
        <v>0</v>
      </c>
      <c r="O16" s="60">
        <v>0</v>
      </c>
      <c r="P16" s="60">
        <v>0</v>
      </c>
      <c r="Q16" s="60">
        <v>0</v>
      </c>
      <c r="R16" s="60">
        <v>0</v>
      </c>
      <c r="S16" s="60">
        <v>0</v>
      </c>
      <c r="T16" s="60">
        <v>0</v>
      </c>
      <c r="U16" s="60">
        <v>0</v>
      </c>
      <c r="V16" s="60">
        <v>0</v>
      </c>
      <c r="W16" s="60">
        <v>0</v>
      </c>
      <c r="X16" s="60">
        <v>0</v>
      </c>
      <c r="Y16" s="60">
        <v>0</v>
      </c>
      <c r="Z16" s="60">
        <v>0</v>
      </c>
      <c r="AA16" s="60">
        <v>0</v>
      </c>
      <c r="AB16" s="60">
        <v>0</v>
      </c>
      <c r="AC16" s="60">
        <v>0</v>
      </c>
      <c r="AD16" s="60"/>
      <c r="AE16" s="60"/>
    </row>
    <row r="17" spans="1:31">
      <c r="A17" s="60"/>
      <c r="B17" s="60"/>
      <c r="C17" s="60"/>
      <c r="D17" s="60" t="s">
        <v>119</v>
      </c>
      <c r="E17" s="60">
        <v>1</v>
      </c>
      <c r="F17" s="60">
        <v>1</v>
      </c>
      <c r="G17" s="60">
        <v>1</v>
      </c>
      <c r="H17" s="60">
        <v>1</v>
      </c>
      <c r="I17" s="60">
        <v>1</v>
      </c>
      <c r="J17" s="60">
        <v>1</v>
      </c>
      <c r="K17" s="60">
        <v>1</v>
      </c>
      <c r="L17" s="60">
        <v>1</v>
      </c>
      <c r="M17" s="60">
        <v>1</v>
      </c>
      <c r="N17" s="60">
        <v>1</v>
      </c>
      <c r="O17" s="60">
        <v>1</v>
      </c>
      <c r="P17" s="60">
        <v>1</v>
      </c>
      <c r="Q17" s="60">
        <v>1</v>
      </c>
      <c r="R17" s="60">
        <v>1</v>
      </c>
      <c r="S17" s="60">
        <v>1</v>
      </c>
      <c r="T17" s="60">
        <v>1</v>
      </c>
      <c r="U17" s="60">
        <v>1</v>
      </c>
      <c r="V17" s="60">
        <v>1</v>
      </c>
      <c r="W17" s="60">
        <v>1</v>
      </c>
      <c r="X17" s="60">
        <v>1</v>
      </c>
      <c r="Y17" s="60">
        <v>1</v>
      </c>
      <c r="Z17" s="60">
        <v>1</v>
      </c>
      <c r="AA17" s="60">
        <v>1</v>
      </c>
      <c r="AB17" s="60">
        <v>1</v>
      </c>
      <c r="AC17" s="60">
        <v>24</v>
      </c>
      <c r="AD17" s="60"/>
      <c r="AE17" s="60"/>
    </row>
    <row r="18" spans="1:31">
      <c r="A18" s="60" t="s">
        <v>123</v>
      </c>
      <c r="B18" s="60" t="s">
        <v>384</v>
      </c>
      <c r="C18" s="60" t="s">
        <v>385</v>
      </c>
      <c r="D18" s="60" t="s">
        <v>24</v>
      </c>
      <c r="E18" s="60">
        <v>0.05</v>
      </c>
      <c r="F18" s="60">
        <v>0.05</v>
      </c>
      <c r="G18" s="60">
        <v>0.05</v>
      </c>
      <c r="H18" s="60">
        <v>0.05</v>
      </c>
      <c r="I18" s="60">
        <v>0.05</v>
      </c>
      <c r="J18" s="60">
        <v>0.15</v>
      </c>
      <c r="K18" s="60">
        <v>0.4</v>
      </c>
      <c r="L18" s="60">
        <v>0.5</v>
      </c>
      <c r="M18" s="60">
        <v>1</v>
      </c>
      <c r="N18" s="60">
        <v>1</v>
      </c>
      <c r="O18" s="60">
        <v>1</v>
      </c>
      <c r="P18" s="60">
        <v>1</v>
      </c>
      <c r="Q18" s="60">
        <v>1</v>
      </c>
      <c r="R18" s="60">
        <v>1</v>
      </c>
      <c r="S18" s="60">
        <v>1</v>
      </c>
      <c r="T18" s="60">
        <v>1</v>
      </c>
      <c r="U18" s="60">
        <v>1</v>
      </c>
      <c r="V18" s="60">
        <v>1</v>
      </c>
      <c r="W18" s="60">
        <v>0.5</v>
      </c>
      <c r="X18" s="60">
        <v>0.4</v>
      </c>
      <c r="Y18" s="60">
        <v>0.15</v>
      </c>
      <c r="Z18" s="60">
        <v>0.15</v>
      </c>
      <c r="AA18" s="60">
        <v>0.05</v>
      </c>
      <c r="AB18" s="60">
        <v>0.05</v>
      </c>
      <c r="AC18" s="60">
        <v>12.6</v>
      </c>
      <c r="AD18" s="60">
        <v>71.2</v>
      </c>
      <c r="AE18" s="60">
        <v>3712.57</v>
      </c>
    </row>
    <row r="19" spans="1:31">
      <c r="A19" s="60"/>
      <c r="B19" s="60"/>
      <c r="C19" s="60"/>
      <c r="D19" s="60" t="s">
        <v>118</v>
      </c>
      <c r="E19" s="60">
        <v>0.05</v>
      </c>
      <c r="F19" s="60">
        <v>0.05</v>
      </c>
      <c r="G19" s="60">
        <v>0.05</v>
      </c>
      <c r="H19" s="60">
        <v>0.05</v>
      </c>
      <c r="I19" s="60">
        <v>0.05</v>
      </c>
      <c r="J19" s="60">
        <v>0.15</v>
      </c>
      <c r="K19" s="60">
        <v>0.3</v>
      </c>
      <c r="L19" s="60">
        <v>0.4</v>
      </c>
      <c r="M19" s="60">
        <v>0.6</v>
      </c>
      <c r="N19" s="60">
        <v>0.6</v>
      </c>
      <c r="O19" s="60">
        <v>0.6</v>
      </c>
      <c r="P19" s="60">
        <v>0.6</v>
      </c>
      <c r="Q19" s="60">
        <v>0.6</v>
      </c>
      <c r="R19" s="60">
        <v>0.6</v>
      </c>
      <c r="S19" s="60">
        <v>0.6</v>
      </c>
      <c r="T19" s="60">
        <v>0.6</v>
      </c>
      <c r="U19" s="60">
        <v>0.6</v>
      </c>
      <c r="V19" s="60">
        <v>0.6</v>
      </c>
      <c r="W19" s="60">
        <v>0.4</v>
      </c>
      <c r="X19" s="60">
        <v>0.3</v>
      </c>
      <c r="Y19" s="60">
        <v>0.15</v>
      </c>
      <c r="Z19" s="60">
        <v>0.15</v>
      </c>
      <c r="AA19" s="60">
        <v>0.05</v>
      </c>
      <c r="AB19" s="60">
        <v>0.05</v>
      </c>
      <c r="AC19" s="60">
        <v>8.1999999999999993</v>
      </c>
      <c r="AD19" s="60"/>
      <c r="AE19" s="60"/>
    </row>
    <row r="20" spans="1:31">
      <c r="A20" s="60"/>
      <c r="B20" s="60"/>
      <c r="C20" s="60"/>
      <c r="D20" s="60" t="s">
        <v>38</v>
      </c>
      <c r="E20" s="60">
        <v>0</v>
      </c>
      <c r="F20" s="60">
        <v>0</v>
      </c>
      <c r="G20" s="60">
        <v>0</v>
      </c>
      <c r="H20" s="60">
        <v>0</v>
      </c>
      <c r="I20" s="60">
        <v>0</v>
      </c>
      <c r="J20" s="60">
        <v>0</v>
      </c>
      <c r="K20" s="60">
        <v>0</v>
      </c>
      <c r="L20" s="60">
        <v>0</v>
      </c>
      <c r="M20" s="60">
        <v>0</v>
      </c>
      <c r="N20" s="60">
        <v>0</v>
      </c>
      <c r="O20" s="60">
        <v>0</v>
      </c>
      <c r="P20" s="60">
        <v>0</v>
      </c>
      <c r="Q20" s="60">
        <v>0</v>
      </c>
      <c r="R20" s="60">
        <v>0</v>
      </c>
      <c r="S20" s="60">
        <v>0</v>
      </c>
      <c r="T20" s="60">
        <v>0</v>
      </c>
      <c r="U20" s="60">
        <v>0</v>
      </c>
      <c r="V20" s="60">
        <v>0</v>
      </c>
      <c r="W20" s="60">
        <v>0</v>
      </c>
      <c r="X20" s="60">
        <v>0</v>
      </c>
      <c r="Y20" s="60">
        <v>0</v>
      </c>
      <c r="Z20" s="60">
        <v>0</v>
      </c>
      <c r="AA20" s="60">
        <v>0</v>
      </c>
      <c r="AB20" s="60">
        <v>0</v>
      </c>
      <c r="AC20" s="60">
        <v>0</v>
      </c>
      <c r="AD20" s="60"/>
      <c r="AE20" s="60"/>
    </row>
    <row r="21" spans="1:31">
      <c r="A21" s="60"/>
      <c r="B21" s="60"/>
      <c r="C21" s="60"/>
      <c r="D21" s="60" t="s">
        <v>119</v>
      </c>
      <c r="E21" s="60">
        <v>1</v>
      </c>
      <c r="F21" s="60">
        <v>1</v>
      </c>
      <c r="G21" s="60">
        <v>1</v>
      </c>
      <c r="H21" s="60">
        <v>1</v>
      </c>
      <c r="I21" s="60">
        <v>1</v>
      </c>
      <c r="J21" s="60">
        <v>1</v>
      </c>
      <c r="K21" s="60">
        <v>1</v>
      </c>
      <c r="L21" s="60">
        <v>1</v>
      </c>
      <c r="M21" s="60">
        <v>1</v>
      </c>
      <c r="N21" s="60">
        <v>1</v>
      </c>
      <c r="O21" s="60">
        <v>1</v>
      </c>
      <c r="P21" s="60">
        <v>1</v>
      </c>
      <c r="Q21" s="60">
        <v>1</v>
      </c>
      <c r="R21" s="60">
        <v>1</v>
      </c>
      <c r="S21" s="60">
        <v>1</v>
      </c>
      <c r="T21" s="60">
        <v>1</v>
      </c>
      <c r="U21" s="60">
        <v>1</v>
      </c>
      <c r="V21" s="60">
        <v>1</v>
      </c>
      <c r="W21" s="60">
        <v>1</v>
      </c>
      <c r="X21" s="60">
        <v>1</v>
      </c>
      <c r="Y21" s="60">
        <v>1</v>
      </c>
      <c r="Z21" s="60">
        <v>1</v>
      </c>
      <c r="AA21" s="60">
        <v>1</v>
      </c>
      <c r="AB21" s="60">
        <v>1</v>
      </c>
      <c r="AC21" s="60">
        <v>24</v>
      </c>
      <c r="AD21" s="60"/>
      <c r="AE21" s="60"/>
    </row>
    <row r="22" spans="1:31">
      <c r="A22" s="60" t="s">
        <v>124</v>
      </c>
      <c r="B22" s="60" t="s">
        <v>384</v>
      </c>
      <c r="C22" s="60" t="s">
        <v>385</v>
      </c>
      <c r="D22" s="60" t="s">
        <v>122</v>
      </c>
      <c r="E22" s="60">
        <v>0</v>
      </c>
      <c r="F22" s="60">
        <v>0</v>
      </c>
      <c r="G22" s="60">
        <v>0</v>
      </c>
      <c r="H22" s="60">
        <v>0</v>
      </c>
      <c r="I22" s="60">
        <v>0</v>
      </c>
      <c r="J22" s="60">
        <v>0.2</v>
      </c>
      <c r="K22" s="60">
        <v>0.3</v>
      </c>
      <c r="L22" s="60">
        <v>0.5</v>
      </c>
      <c r="M22" s="60">
        <v>1</v>
      </c>
      <c r="N22" s="60">
        <v>1</v>
      </c>
      <c r="O22" s="60">
        <v>1</v>
      </c>
      <c r="P22" s="60">
        <v>1</v>
      </c>
      <c r="Q22" s="60">
        <v>1</v>
      </c>
      <c r="R22" s="60">
        <v>1</v>
      </c>
      <c r="S22" s="60">
        <v>1</v>
      </c>
      <c r="T22" s="60">
        <v>1</v>
      </c>
      <c r="U22" s="60">
        <v>1</v>
      </c>
      <c r="V22" s="60">
        <v>1</v>
      </c>
      <c r="W22" s="60">
        <v>0.5</v>
      </c>
      <c r="X22" s="60">
        <v>0.3</v>
      </c>
      <c r="Y22" s="60">
        <v>0.2</v>
      </c>
      <c r="Z22" s="60">
        <v>0.05</v>
      </c>
      <c r="AA22" s="60">
        <v>0</v>
      </c>
      <c r="AB22" s="60">
        <v>0</v>
      </c>
      <c r="AC22" s="60">
        <v>12.05</v>
      </c>
      <c r="AD22" s="60">
        <v>60.25</v>
      </c>
      <c r="AE22" s="60">
        <v>3141.61</v>
      </c>
    </row>
    <row r="23" spans="1:31">
      <c r="A23" s="60"/>
      <c r="B23" s="60"/>
      <c r="C23" s="60"/>
      <c r="D23" s="60" t="s">
        <v>38</v>
      </c>
      <c r="E23" s="60">
        <v>0</v>
      </c>
      <c r="F23" s="60">
        <v>0</v>
      </c>
      <c r="G23" s="60">
        <v>0</v>
      </c>
      <c r="H23" s="60">
        <v>0</v>
      </c>
      <c r="I23" s="60">
        <v>0</v>
      </c>
      <c r="J23" s="60">
        <v>0</v>
      </c>
      <c r="K23" s="60">
        <v>0</v>
      </c>
      <c r="L23" s="60">
        <v>0</v>
      </c>
      <c r="M23" s="60">
        <v>0</v>
      </c>
      <c r="N23" s="60">
        <v>0</v>
      </c>
      <c r="O23" s="60">
        <v>0</v>
      </c>
      <c r="P23" s="60">
        <v>0</v>
      </c>
      <c r="Q23" s="60">
        <v>0</v>
      </c>
      <c r="R23" s="60">
        <v>0</v>
      </c>
      <c r="S23" s="60">
        <v>0</v>
      </c>
      <c r="T23" s="60">
        <v>0</v>
      </c>
      <c r="U23" s="60">
        <v>0</v>
      </c>
      <c r="V23" s="60">
        <v>0</v>
      </c>
      <c r="W23" s="60">
        <v>0</v>
      </c>
      <c r="X23" s="60">
        <v>0</v>
      </c>
      <c r="Y23" s="60">
        <v>0</v>
      </c>
      <c r="Z23" s="60">
        <v>0</v>
      </c>
      <c r="AA23" s="60">
        <v>0</v>
      </c>
      <c r="AB23" s="60">
        <v>0</v>
      </c>
      <c r="AC23" s="60">
        <v>0</v>
      </c>
      <c r="AD23" s="60"/>
      <c r="AE23" s="60"/>
    </row>
    <row r="24" spans="1:31">
      <c r="A24" s="60"/>
      <c r="B24" s="60"/>
      <c r="C24" s="60"/>
      <c r="D24" s="60" t="s">
        <v>119</v>
      </c>
      <c r="E24" s="60">
        <v>1</v>
      </c>
      <c r="F24" s="60">
        <v>1</v>
      </c>
      <c r="G24" s="60">
        <v>1</v>
      </c>
      <c r="H24" s="60">
        <v>1</v>
      </c>
      <c r="I24" s="60">
        <v>1</v>
      </c>
      <c r="J24" s="60">
        <v>1</v>
      </c>
      <c r="K24" s="60">
        <v>1</v>
      </c>
      <c r="L24" s="60">
        <v>1</v>
      </c>
      <c r="M24" s="60">
        <v>1</v>
      </c>
      <c r="N24" s="60">
        <v>1</v>
      </c>
      <c r="O24" s="60">
        <v>1</v>
      </c>
      <c r="P24" s="60">
        <v>1</v>
      </c>
      <c r="Q24" s="60">
        <v>1</v>
      </c>
      <c r="R24" s="60">
        <v>1</v>
      </c>
      <c r="S24" s="60">
        <v>1</v>
      </c>
      <c r="T24" s="60">
        <v>1</v>
      </c>
      <c r="U24" s="60">
        <v>1</v>
      </c>
      <c r="V24" s="60">
        <v>1</v>
      </c>
      <c r="W24" s="60">
        <v>1</v>
      </c>
      <c r="X24" s="60">
        <v>1</v>
      </c>
      <c r="Y24" s="60">
        <v>1</v>
      </c>
      <c r="Z24" s="60">
        <v>1</v>
      </c>
      <c r="AA24" s="60">
        <v>1</v>
      </c>
      <c r="AB24" s="60">
        <v>1</v>
      </c>
      <c r="AC24" s="60">
        <v>24</v>
      </c>
      <c r="AD24" s="60"/>
      <c r="AE24" s="60"/>
    </row>
    <row r="25" spans="1:31">
      <c r="A25" s="60" t="s">
        <v>125</v>
      </c>
      <c r="B25" s="60" t="s">
        <v>384</v>
      </c>
      <c r="C25" s="60" t="s">
        <v>385</v>
      </c>
      <c r="D25" s="60" t="s">
        <v>24</v>
      </c>
      <c r="E25" s="60">
        <v>0.1</v>
      </c>
      <c r="F25" s="60">
        <v>0.1</v>
      </c>
      <c r="G25" s="60">
        <v>0.1</v>
      </c>
      <c r="H25" s="60">
        <v>0.1</v>
      </c>
      <c r="I25" s="60">
        <v>0.1</v>
      </c>
      <c r="J25" s="60">
        <v>0.1</v>
      </c>
      <c r="K25" s="60">
        <v>0.1</v>
      </c>
      <c r="L25" s="60">
        <v>0.2</v>
      </c>
      <c r="M25" s="60">
        <v>0.4</v>
      </c>
      <c r="N25" s="60">
        <v>0.4</v>
      </c>
      <c r="O25" s="60">
        <v>0.4</v>
      </c>
      <c r="P25" s="60">
        <v>0.4</v>
      </c>
      <c r="Q25" s="60">
        <v>0.4</v>
      </c>
      <c r="R25" s="60">
        <v>0.4</v>
      </c>
      <c r="S25" s="60">
        <v>0.4</v>
      </c>
      <c r="T25" s="60">
        <v>0.4</v>
      </c>
      <c r="U25" s="60">
        <v>0.4</v>
      </c>
      <c r="V25" s="60">
        <v>0.4</v>
      </c>
      <c r="W25" s="60">
        <v>0.2</v>
      </c>
      <c r="X25" s="60">
        <v>0.2</v>
      </c>
      <c r="Y25" s="60">
        <v>0.2</v>
      </c>
      <c r="Z25" s="60">
        <v>0.2</v>
      </c>
      <c r="AA25" s="60">
        <v>0.1</v>
      </c>
      <c r="AB25" s="60">
        <v>0.1</v>
      </c>
      <c r="AC25" s="60">
        <v>5.9</v>
      </c>
      <c r="AD25" s="60">
        <v>35.4</v>
      </c>
      <c r="AE25" s="60">
        <v>1845.86</v>
      </c>
    </row>
    <row r="26" spans="1:31">
      <c r="A26" s="60"/>
      <c r="B26" s="60"/>
      <c r="C26" s="60"/>
      <c r="D26" s="60" t="s">
        <v>118</v>
      </c>
      <c r="E26" s="60">
        <v>0.1</v>
      </c>
      <c r="F26" s="60">
        <v>0.1</v>
      </c>
      <c r="G26" s="60">
        <v>0.1</v>
      </c>
      <c r="H26" s="60">
        <v>0.1</v>
      </c>
      <c r="I26" s="60">
        <v>0.1</v>
      </c>
      <c r="J26" s="60">
        <v>0.1</v>
      </c>
      <c r="K26" s="60">
        <v>0.1</v>
      </c>
      <c r="L26" s="60">
        <v>0.2</v>
      </c>
      <c r="M26" s="60">
        <v>0.4</v>
      </c>
      <c r="N26" s="60">
        <v>0.4</v>
      </c>
      <c r="O26" s="60">
        <v>0.4</v>
      </c>
      <c r="P26" s="60">
        <v>0.4</v>
      </c>
      <c r="Q26" s="60">
        <v>0.4</v>
      </c>
      <c r="R26" s="60">
        <v>0.4</v>
      </c>
      <c r="S26" s="60">
        <v>0.4</v>
      </c>
      <c r="T26" s="60">
        <v>0.4</v>
      </c>
      <c r="U26" s="60">
        <v>0.4</v>
      </c>
      <c r="V26" s="60">
        <v>0.4</v>
      </c>
      <c r="W26" s="60">
        <v>0.2</v>
      </c>
      <c r="X26" s="60">
        <v>0.2</v>
      </c>
      <c r="Y26" s="60">
        <v>0.2</v>
      </c>
      <c r="Z26" s="60">
        <v>0.2</v>
      </c>
      <c r="AA26" s="60">
        <v>0.1</v>
      </c>
      <c r="AB26" s="60">
        <v>0.1</v>
      </c>
      <c r="AC26" s="60">
        <v>5.9</v>
      </c>
      <c r="AD26" s="60"/>
      <c r="AE26" s="60"/>
    </row>
    <row r="27" spans="1:31">
      <c r="A27" s="60"/>
      <c r="B27" s="60"/>
      <c r="C27" s="60"/>
      <c r="D27" s="60" t="s">
        <v>38</v>
      </c>
      <c r="E27" s="60">
        <v>0</v>
      </c>
      <c r="F27" s="60">
        <v>0</v>
      </c>
      <c r="G27" s="60">
        <v>0</v>
      </c>
      <c r="H27" s="60">
        <v>0</v>
      </c>
      <c r="I27" s="60">
        <v>0</v>
      </c>
      <c r="J27" s="60">
        <v>0</v>
      </c>
      <c r="K27" s="60">
        <v>0</v>
      </c>
      <c r="L27" s="60">
        <v>0</v>
      </c>
      <c r="M27" s="60">
        <v>0</v>
      </c>
      <c r="N27" s="60">
        <v>0</v>
      </c>
      <c r="O27" s="60">
        <v>0</v>
      </c>
      <c r="P27" s="60">
        <v>0</v>
      </c>
      <c r="Q27" s="60">
        <v>0</v>
      </c>
      <c r="R27" s="60">
        <v>0</v>
      </c>
      <c r="S27" s="60">
        <v>0</v>
      </c>
      <c r="T27" s="60">
        <v>0</v>
      </c>
      <c r="U27" s="60">
        <v>0</v>
      </c>
      <c r="V27" s="60">
        <v>0</v>
      </c>
      <c r="W27" s="60">
        <v>0</v>
      </c>
      <c r="X27" s="60">
        <v>0</v>
      </c>
      <c r="Y27" s="60">
        <v>0</v>
      </c>
      <c r="Z27" s="60">
        <v>0</v>
      </c>
      <c r="AA27" s="60">
        <v>0</v>
      </c>
      <c r="AB27" s="60">
        <v>0</v>
      </c>
      <c r="AC27" s="60">
        <v>0</v>
      </c>
      <c r="AD27" s="60"/>
      <c r="AE27" s="60"/>
    </row>
    <row r="28" spans="1:31">
      <c r="A28" s="60"/>
      <c r="B28" s="60"/>
      <c r="C28" s="60"/>
      <c r="D28" s="60" t="s">
        <v>119</v>
      </c>
      <c r="E28" s="60">
        <v>1</v>
      </c>
      <c r="F28" s="60">
        <v>1</v>
      </c>
      <c r="G28" s="60">
        <v>1</v>
      </c>
      <c r="H28" s="60">
        <v>1</v>
      </c>
      <c r="I28" s="60">
        <v>1</v>
      </c>
      <c r="J28" s="60">
        <v>1</v>
      </c>
      <c r="K28" s="60">
        <v>1</v>
      </c>
      <c r="L28" s="60">
        <v>1</v>
      </c>
      <c r="M28" s="60">
        <v>1</v>
      </c>
      <c r="N28" s="60">
        <v>1</v>
      </c>
      <c r="O28" s="60">
        <v>1</v>
      </c>
      <c r="P28" s="60">
        <v>1</v>
      </c>
      <c r="Q28" s="60">
        <v>1</v>
      </c>
      <c r="R28" s="60">
        <v>1</v>
      </c>
      <c r="S28" s="60">
        <v>1</v>
      </c>
      <c r="T28" s="60">
        <v>1</v>
      </c>
      <c r="U28" s="60">
        <v>1</v>
      </c>
      <c r="V28" s="60">
        <v>1</v>
      </c>
      <c r="W28" s="60">
        <v>1</v>
      </c>
      <c r="X28" s="60">
        <v>1</v>
      </c>
      <c r="Y28" s="60">
        <v>1</v>
      </c>
      <c r="Z28" s="60">
        <v>1</v>
      </c>
      <c r="AA28" s="60">
        <v>1</v>
      </c>
      <c r="AB28" s="60">
        <v>1</v>
      </c>
      <c r="AC28" s="60">
        <v>24</v>
      </c>
      <c r="AD28" s="60"/>
      <c r="AE28" s="60"/>
    </row>
    <row r="29" spans="1:31">
      <c r="A29" s="60" t="s">
        <v>126</v>
      </c>
      <c r="B29" s="60" t="s">
        <v>384</v>
      </c>
      <c r="C29" s="60" t="s">
        <v>385</v>
      </c>
      <c r="D29" s="60" t="s">
        <v>24</v>
      </c>
      <c r="E29" s="60">
        <v>0.1</v>
      </c>
      <c r="F29" s="60">
        <v>0.1</v>
      </c>
      <c r="G29" s="60">
        <v>0.1</v>
      </c>
      <c r="H29" s="60">
        <v>0.1</v>
      </c>
      <c r="I29" s="60">
        <v>0.1</v>
      </c>
      <c r="J29" s="60">
        <v>0.1</v>
      </c>
      <c r="K29" s="60">
        <v>0.1</v>
      </c>
      <c r="L29" s="60">
        <v>0.2</v>
      </c>
      <c r="M29" s="60">
        <v>0.4</v>
      </c>
      <c r="N29" s="60">
        <v>0.4</v>
      </c>
      <c r="O29" s="60">
        <v>0.4</v>
      </c>
      <c r="P29" s="60">
        <v>0.4</v>
      </c>
      <c r="Q29" s="60">
        <v>0.4</v>
      </c>
      <c r="R29" s="60">
        <v>0.4</v>
      </c>
      <c r="S29" s="60">
        <v>0.4</v>
      </c>
      <c r="T29" s="60">
        <v>0.4</v>
      </c>
      <c r="U29" s="60">
        <v>0.4</v>
      </c>
      <c r="V29" s="60">
        <v>0.4</v>
      </c>
      <c r="W29" s="60">
        <v>0.2</v>
      </c>
      <c r="X29" s="60">
        <v>0.2</v>
      </c>
      <c r="Y29" s="60">
        <v>0.2</v>
      </c>
      <c r="Z29" s="60">
        <v>0.2</v>
      </c>
      <c r="AA29" s="60">
        <v>0.1</v>
      </c>
      <c r="AB29" s="60">
        <v>0.1</v>
      </c>
      <c r="AC29" s="60">
        <v>5.9</v>
      </c>
      <c r="AD29" s="60">
        <v>35.4</v>
      </c>
      <c r="AE29" s="60">
        <v>1845.86</v>
      </c>
    </row>
    <row r="30" spans="1:31">
      <c r="A30" s="60"/>
      <c r="B30" s="60"/>
      <c r="C30" s="60"/>
      <c r="D30" s="60" t="s">
        <v>118</v>
      </c>
      <c r="E30" s="60">
        <v>0.1</v>
      </c>
      <c r="F30" s="60">
        <v>0.1</v>
      </c>
      <c r="G30" s="60">
        <v>0.1</v>
      </c>
      <c r="H30" s="60">
        <v>0.1</v>
      </c>
      <c r="I30" s="60">
        <v>0.1</v>
      </c>
      <c r="J30" s="60">
        <v>0.1</v>
      </c>
      <c r="K30" s="60">
        <v>0.1</v>
      </c>
      <c r="L30" s="60">
        <v>0.2</v>
      </c>
      <c r="M30" s="60">
        <v>0.4</v>
      </c>
      <c r="N30" s="60">
        <v>0.4</v>
      </c>
      <c r="O30" s="60">
        <v>0.4</v>
      </c>
      <c r="P30" s="60">
        <v>0.4</v>
      </c>
      <c r="Q30" s="60">
        <v>0.4</v>
      </c>
      <c r="R30" s="60">
        <v>0.4</v>
      </c>
      <c r="S30" s="60">
        <v>0.4</v>
      </c>
      <c r="T30" s="60">
        <v>0.4</v>
      </c>
      <c r="U30" s="60">
        <v>0.4</v>
      </c>
      <c r="V30" s="60">
        <v>0.4</v>
      </c>
      <c r="W30" s="60">
        <v>0.2</v>
      </c>
      <c r="X30" s="60">
        <v>0.2</v>
      </c>
      <c r="Y30" s="60">
        <v>0.2</v>
      </c>
      <c r="Z30" s="60">
        <v>0.2</v>
      </c>
      <c r="AA30" s="60">
        <v>0.1</v>
      </c>
      <c r="AB30" s="60">
        <v>0.1</v>
      </c>
      <c r="AC30" s="60">
        <v>5.9</v>
      </c>
      <c r="AD30" s="60"/>
      <c r="AE30" s="60"/>
    </row>
    <row r="31" spans="1:31">
      <c r="A31" s="60"/>
      <c r="B31" s="60"/>
      <c r="C31" s="60"/>
      <c r="D31" s="60" t="s">
        <v>38</v>
      </c>
      <c r="E31" s="60">
        <v>0</v>
      </c>
      <c r="F31" s="60">
        <v>0</v>
      </c>
      <c r="G31" s="60">
        <v>0</v>
      </c>
      <c r="H31" s="60">
        <v>0</v>
      </c>
      <c r="I31" s="60">
        <v>0</v>
      </c>
      <c r="J31" s="60">
        <v>0</v>
      </c>
      <c r="K31" s="60">
        <v>0</v>
      </c>
      <c r="L31" s="60">
        <v>0</v>
      </c>
      <c r="M31" s="60">
        <v>0</v>
      </c>
      <c r="N31" s="60">
        <v>0</v>
      </c>
      <c r="O31" s="60">
        <v>0</v>
      </c>
      <c r="P31" s="60">
        <v>0</v>
      </c>
      <c r="Q31" s="60">
        <v>0</v>
      </c>
      <c r="R31" s="60">
        <v>0</v>
      </c>
      <c r="S31" s="60">
        <v>0</v>
      </c>
      <c r="T31" s="60">
        <v>0</v>
      </c>
      <c r="U31" s="60">
        <v>0</v>
      </c>
      <c r="V31" s="60">
        <v>0</v>
      </c>
      <c r="W31" s="60">
        <v>0</v>
      </c>
      <c r="X31" s="60">
        <v>0</v>
      </c>
      <c r="Y31" s="60">
        <v>0</v>
      </c>
      <c r="Z31" s="60">
        <v>0</v>
      </c>
      <c r="AA31" s="60">
        <v>0</v>
      </c>
      <c r="AB31" s="60">
        <v>0</v>
      </c>
      <c r="AC31" s="60">
        <v>0</v>
      </c>
      <c r="AD31" s="60"/>
      <c r="AE31" s="60"/>
    </row>
    <row r="32" spans="1:31">
      <c r="A32" s="60"/>
      <c r="B32" s="60"/>
      <c r="C32" s="60"/>
      <c r="D32" s="60" t="s">
        <v>119</v>
      </c>
      <c r="E32" s="60">
        <v>1</v>
      </c>
      <c r="F32" s="60">
        <v>1</v>
      </c>
      <c r="G32" s="60">
        <v>1</v>
      </c>
      <c r="H32" s="60">
        <v>1</v>
      </c>
      <c r="I32" s="60">
        <v>1</v>
      </c>
      <c r="J32" s="60">
        <v>1</v>
      </c>
      <c r="K32" s="60">
        <v>1</v>
      </c>
      <c r="L32" s="60">
        <v>1</v>
      </c>
      <c r="M32" s="60">
        <v>1</v>
      </c>
      <c r="N32" s="60">
        <v>1</v>
      </c>
      <c r="O32" s="60">
        <v>1</v>
      </c>
      <c r="P32" s="60">
        <v>1</v>
      </c>
      <c r="Q32" s="60">
        <v>1</v>
      </c>
      <c r="R32" s="60">
        <v>1</v>
      </c>
      <c r="S32" s="60">
        <v>1</v>
      </c>
      <c r="T32" s="60">
        <v>1</v>
      </c>
      <c r="U32" s="60">
        <v>1</v>
      </c>
      <c r="V32" s="60">
        <v>1</v>
      </c>
      <c r="W32" s="60">
        <v>1</v>
      </c>
      <c r="X32" s="60">
        <v>1</v>
      </c>
      <c r="Y32" s="60">
        <v>1</v>
      </c>
      <c r="Z32" s="60">
        <v>1</v>
      </c>
      <c r="AA32" s="60">
        <v>1</v>
      </c>
      <c r="AB32" s="60">
        <v>1</v>
      </c>
      <c r="AC32" s="60">
        <v>24</v>
      </c>
      <c r="AD32" s="60"/>
      <c r="AE32" s="60"/>
    </row>
    <row r="33" spans="1:31">
      <c r="A33" s="60" t="s">
        <v>127</v>
      </c>
      <c r="B33" s="60" t="s">
        <v>384</v>
      </c>
      <c r="C33" s="60" t="s">
        <v>385</v>
      </c>
      <c r="D33" s="60" t="s">
        <v>386</v>
      </c>
      <c r="E33" s="60">
        <v>0</v>
      </c>
      <c r="F33" s="60">
        <v>0</v>
      </c>
      <c r="G33" s="60">
        <v>0</v>
      </c>
      <c r="H33" s="60">
        <v>0</v>
      </c>
      <c r="I33" s="60">
        <v>0</v>
      </c>
      <c r="J33" s="60">
        <v>0</v>
      </c>
      <c r="K33" s="60">
        <v>0.5</v>
      </c>
      <c r="L33" s="60">
        <v>1</v>
      </c>
      <c r="M33" s="60">
        <v>1</v>
      </c>
      <c r="N33" s="60">
        <v>1</v>
      </c>
      <c r="O33" s="60">
        <v>1</v>
      </c>
      <c r="P33" s="60">
        <v>1</v>
      </c>
      <c r="Q33" s="60">
        <v>1</v>
      </c>
      <c r="R33" s="60">
        <v>1</v>
      </c>
      <c r="S33" s="60">
        <v>1</v>
      </c>
      <c r="T33" s="60">
        <v>1</v>
      </c>
      <c r="U33" s="60">
        <v>1</v>
      </c>
      <c r="V33" s="60">
        <v>1</v>
      </c>
      <c r="W33" s="60">
        <v>1</v>
      </c>
      <c r="X33" s="60">
        <v>1</v>
      </c>
      <c r="Y33" s="60">
        <v>1</v>
      </c>
      <c r="Z33" s="60">
        <v>1</v>
      </c>
      <c r="AA33" s="60">
        <v>0.5</v>
      </c>
      <c r="AB33" s="60">
        <v>0</v>
      </c>
      <c r="AC33" s="60">
        <v>16</v>
      </c>
      <c r="AD33" s="60">
        <v>112</v>
      </c>
      <c r="AE33" s="60">
        <v>5840</v>
      </c>
    </row>
    <row r="34" spans="1:31">
      <c r="A34" s="60" t="s">
        <v>128</v>
      </c>
      <c r="B34" s="60" t="s">
        <v>384</v>
      </c>
      <c r="C34" s="60" t="s">
        <v>385</v>
      </c>
      <c r="D34" s="60" t="s">
        <v>386</v>
      </c>
      <c r="E34" s="60">
        <v>0</v>
      </c>
      <c r="F34" s="60">
        <v>0</v>
      </c>
      <c r="G34" s="60">
        <v>0</v>
      </c>
      <c r="H34" s="60">
        <v>0</v>
      </c>
      <c r="I34" s="60">
        <v>0</v>
      </c>
      <c r="J34" s="60">
        <v>0</v>
      </c>
      <c r="K34" s="60">
        <v>0</v>
      </c>
      <c r="L34" s="60">
        <v>0</v>
      </c>
      <c r="M34" s="60">
        <v>1</v>
      </c>
      <c r="N34" s="60">
        <v>1</v>
      </c>
      <c r="O34" s="60">
        <v>1</v>
      </c>
      <c r="P34" s="60">
        <v>1</v>
      </c>
      <c r="Q34" s="60">
        <v>1</v>
      </c>
      <c r="R34" s="60">
        <v>1</v>
      </c>
      <c r="S34" s="60">
        <v>1</v>
      </c>
      <c r="T34" s="60">
        <v>1</v>
      </c>
      <c r="U34" s="60">
        <v>1</v>
      </c>
      <c r="V34" s="60">
        <v>0</v>
      </c>
      <c r="W34" s="60">
        <v>0</v>
      </c>
      <c r="X34" s="60">
        <v>0</v>
      </c>
      <c r="Y34" s="60">
        <v>0</v>
      </c>
      <c r="Z34" s="60">
        <v>0</v>
      </c>
      <c r="AA34" s="60">
        <v>0</v>
      </c>
      <c r="AB34" s="60">
        <v>0</v>
      </c>
      <c r="AC34" s="60">
        <v>9</v>
      </c>
      <c r="AD34" s="60">
        <v>63</v>
      </c>
      <c r="AE34" s="60">
        <v>3285</v>
      </c>
    </row>
    <row r="35" spans="1:31">
      <c r="A35" s="60" t="s">
        <v>129</v>
      </c>
      <c r="B35" s="60" t="s">
        <v>390</v>
      </c>
      <c r="C35" s="60" t="s">
        <v>385</v>
      </c>
      <c r="D35" s="60" t="s">
        <v>386</v>
      </c>
      <c r="E35" s="60">
        <v>1</v>
      </c>
      <c r="F35" s="60">
        <v>1</v>
      </c>
      <c r="G35" s="60">
        <v>1</v>
      </c>
      <c r="H35" s="60">
        <v>1</v>
      </c>
      <c r="I35" s="60">
        <v>1</v>
      </c>
      <c r="J35" s="60">
        <v>1</v>
      </c>
      <c r="K35" s="60">
        <v>1</v>
      </c>
      <c r="L35" s="60">
        <v>1</v>
      </c>
      <c r="M35" s="60">
        <v>1</v>
      </c>
      <c r="N35" s="60">
        <v>1</v>
      </c>
      <c r="O35" s="60">
        <v>1</v>
      </c>
      <c r="P35" s="60">
        <v>1</v>
      </c>
      <c r="Q35" s="60">
        <v>1</v>
      </c>
      <c r="R35" s="60">
        <v>1</v>
      </c>
      <c r="S35" s="60">
        <v>1</v>
      </c>
      <c r="T35" s="60">
        <v>1</v>
      </c>
      <c r="U35" s="60">
        <v>1</v>
      </c>
      <c r="V35" s="60">
        <v>1</v>
      </c>
      <c r="W35" s="60">
        <v>1</v>
      </c>
      <c r="X35" s="60">
        <v>1</v>
      </c>
      <c r="Y35" s="60">
        <v>1</v>
      </c>
      <c r="Z35" s="60">
        <v>1</v>
      </c>
      <c r="AA35" s="60">
        <v>1</v>
      </c>
      <c r="AB35" s="60">
        <v>1</v>
      </c>
      <c r="AC35" s="60">
        <v>24</v>
      </c>
      <c r="AD35" s="60">
        <v>168</v>
      </c>
      <c r="AE35" s="60">
        <v>8760</v>
      </c>
    </row>
    <row r="36" spans="1:31">
      <c r="A36" s="60" t="s">
        <v>130</v>
      </c>
      <c r="B36" s="60" t="s">
        <v>384</v>
      </c>
      <c r="C36" s="60" t="s">
        <v>385</v>
      </c>
      <c r="D36" s="60" t="s">
        <v>386</v>
      </c>
      <c r="E36" s="60">
        <v>1</v>
      </c>
      <c r="F36" s="60">
        <v>1</v>
      </c>
      <c r="G36" s="60">
        <v>1</v>
      </c>
      <c r="H36" s="60">
        <v>1</v>
      </c>
      <c r="I36" s="60">
        <v>1</v>
      </c>
      <c r="J36" s="60">
        <v>1</v>
      </c>
      <c r="K36" s="60">
        <v>1</v>
      </c>
      <c r="L36" s="60">
        <v>0</v>
      </c>
      <c r="M36" s="60">
        <v>0</v>
      </c>
      <c r="N36" s="60">
        <v>0</v>
      </c>
      <c r="O36" s="60">
        <v>0</v>
      </c>
      <c r="P36" s="60">
        <v>0</v>
      </c>
      <c r="Q36" s="60">
        <v>0</v>
      </c>
      <c r="R36" s="60">
        <v>0</v>
      </c>
      <c r="S36" s="60">
        <v>0</v>
      </c>
      <c r="T36" s="60">
        <v>0</v>
      </c>
      <c r="U36" s="60">
        <v>0</v>
      </c>
      <c r="V36" s="60">
        <v>0</v>
      </c>
      <c r="W36" s="60">
        <v>0</v>
      </c>
      <c r="X36" s="60">
        <v>1</v>
      </c>
      <c r="Y36" s="60">
        <v>1</v>
      </c>
      <c r="Z36" s="60">
        <v>1</v>
      </c>
      <c r="AA36" s="60">
        <v>1</v>
      </c>
      <c r="AB36" s="60">
        <v>1</v>
      </c>
      <c r="AC36" s="60">
        <v>12</v>
      </c>
      <c r="AD36" s="60">
        <v>84</v>
      </c>
      <c r="AE36" s="60">
        <v>4380</v>
      </c>
    </row>
    <row r="37" spans="1:31">
      <c r="A37" s="60" t="s">
        <v>361</v>
      </c>
      <c r="B37" s="60" t="s">
        <v>384</v>
      </c>
      <c r="C37" s="60" t="s">
        <v>385</v>
      </c>
      <c r="D37" s="60" t="s">
        <v>24</v>
      </c>
      <c r="E37" s="60">
        <v>0.3</v>
      </c>
      <c r="F37" s="60">
        <v>0.25</v>
      </c>
      <c r="G37" s="60">
        <v>0.2</v>
      </c>
      <c r="H37" s="60">
        <v>0.2</v>
      </c>
      <c r="I37" s="60">
        <v>0.2</v>
      </c>
      <c r="J37" s="60">
        <v>0.3</v>
      </c>
      <c r="K37" s="60">
        <v>0.5</v>
      </c>
      <c r="L37" s="60">
        <v>0.6</v>
      </c>
      <c r="M37" s="60">
        <v>0.5</v>
      </c>
      <c r="N37" s="60">
        <v>0.5</v>
      </c>
      <c r="O37" s="60">
        <v>0.35</v>
      </c>
      <c r="P37" s="60">
        <v>0.35</v>
      </c>
      <c r="Q37" s="60">
        <v>0.35</v>
      </c>
      <c r="R37" s="60">
        <v>0.35</v>
      </c>
      <c r="S37" s="60">
        <v>0.35</v>
      </c>
      <c r="T37" s="60">
        <v>0.35</v>
      </c>
      <c r="U37" s="60">
        <v>0.35</v>
      </c>
      <c r="V37" s="60">
        <v>0.35</v>
      </c>
      <c r="W37" s="60">
        <v>0.7</v>
      </c>
      <c r="X37" s="60">
        <v>0.9</v>
      </c>
      <c r="Y37" s="60">
        <v>0.95</v>
      </c>
      <c r="Z37" s="60">
        <v>0.9</v>
      </c>
      <c r="AA37" s="60">
        <v>0.7</v>
      </c>
      <c r="AB37" s="60">
        <v>0.4</v>
      </c>
      <c r="AC37" s="60">
        <v>10.9</v>
      </c>
      <c r="AD37" s="60">
        <v>75.25</v>
      </c>
      <c r="AE37" s="60">
        <v>3923.75</v>
      </c>
    </row>
    <row r="38" spans="1:31">
      <c r="A38" s="60"/>
      <c r="B38" s="60"/>
      <c r="C38" s="60"/>
      <c r="D38" s="60" t="s">
        <v>37</v>
      </c>
      <c r="E38" s="60">
        <v>0.3</v>
      </c>
      <c r="F38" s="60">
        <v>0.3</v>
      </c>
      <c r="G38" s="60">
        <v>0.2</v>
      </c>
      <c r="H38" s="60">
        <v>0.2</v>
      </c>
      <c r="I38" s="60">
        <v>0.2</v>
      </c>
      <c r="J38" s="60">
        <v>0.2</v>
      </c>
      <c r="K38" s="60">
        <v>0.4</v>
      </c>
      <c r="L38" s="60">
        <v>0.4</v>
      </c>
      <c r="M38" s="60">
        <v>0.5</v>
      </c>
      <c r="N38" s="60">
        <v>0.5</v>
      </c>
      <c r="O38" s="60">
        <v>0.4</v>
      </c>
      <c r="P38" s="60">
        <v>0.35</v>
      </c>
      <c r="Q38" s="60">
        <v>0.35</v>
      </c>
      <c r="R38" s="60">
        <v>0.35</v>
      </c>
      <c r="S38" s="60">
        <v>0.35</v>
      </c>
      <c r="T38" s="60">
        <v>0.35</v>
      </c>
      <c r="U38" s="60">
        <v>0.35</v>
      </c>
      <c r="V38" s="60">
        <v>0.35</v>
      </c>
      <c r="W38" s="60">
        <v>0.7</v>
      </c>
      <c r="X38" s="60">
        <v>0.8</v>
      </c>
      <c r="Y38" s="60">
        <v>0.8</v>
      </c>
      <c r="Z38" s="60">
        <v>0.8</v>
      </c>
      <c r="AA38" s="60">
        <v>0.7</v>
      </c>
      <c r="AB38" s="60">
        <v>0.4</v>
      </c>
      <c r="AC38" s="60">
        <v>10.25</v>
      </c>
      <c r="AD38" s="60"/>
      <c r="AE38" s="60"/>
    </row>
    <row r="39" spans="1:31">
      <c r="A39" s="60"/>
      <c r="B39" s="60"/>
      <c r="C39" s="60"/>
      <c r="D39" s="60" t="s">
        <v>23</v>
      </c>
      <c r="E39" s="60">
        <v>1</v>
      </c>
      <c r="F39" s="60">
        <v>1</v>
      </c>
      <c r="G39" s="60">
        <v>1</v>
      </c>
      <c r="H39" s="60">
        <v>1</v>
      </c>
      <c r="I39" s="60">
        <v>1</v>
      </c>
      <c r="J39" s="60">
        <v>1</v>
      </c>
      <c r="K39" s="60">
        <v>1</v>
      </c>
      <c r="L39" s="60">
        <v>1</v>
      </c>
      <c r="M39" s="60">
        <v>1</v>
      </c>
      <c r="N39" s="60">
        <v>1</v>
      </c>
      <c r="O39" s="60">
        <v>1</v>
      </c>
      <c r="P39" s="60">
        <v>1</v>
      </c>
      <c r="Q39" s="60">
        <v>1</v>
      </c>
      <c r="R39" s="60">
        <v>1</v>
      </c>
      <c r="S39" s="60">
        <v>1</v>
      </c>
      <c r="T39" s="60">
        <v>1</v>
      </c>
      <c r="U39" s="60">
        <v>1</v>
      </c>
      <c r="V39" s="60">
        <v>1</v>
      </c>
      <c r="W39" s="60">
        <v>1</v>
      </c>
      <c r="X39" s="60">
        <v>1</v>
      </c>
      <c r="Y39" s="60">
        <v>1</v>
      </c>
      <c r="Z39" s="60">
        <v>1</v>
      </c>
      <c r="AA39" s="60">
        <v>1</v>
      </c>
      <c r="AB39" s="60">
        <v>1</v>
      </c>
      <c r="AC39" s="60">
        <v>24</v>
      </c>
      <c r="AD39" s="60"/>
      <c r="AE39" s="60"/>
    </row>
    <row r="40" spans="1:31">
      <c r="A40" s="60"/>
      <c r="B40" s="60"/>
      <c r="C40" s="60"/>
      <c r="D40" s="60" t="s">
        <v>38</v>
      </c>
      <c r="E40" s="60">
        <v>0</v>
      </c>
      <c r="F40" s="60">
        <v>0</v>
      </c>
      <c r="G40" s="60">
        <v>0</v>
      </c>
      <c r="H40" s="60">
        <v>0</v>
      </c>
      <c r="I40" s="60">
        <v>0</v>
      </c>
      <c r="J40" s="60">
        <v>0</v>
      </c>
      <c r="K40" s="60">
        <v>0</v>
      </c>
      <c r="L40" s="60">
        <v>0</v>
      </c>
      <c r="M40" s="60">
        <v>0</v>
      </c>
      <c r="N40" s="60">
        <v>0</v>
      </c>
      <c r="O40" s="60">
        <v>0</v>
      </c>
      <c r="P40" s="60">
        <v>0</v>
      </c>
      <c r="Q40" s="60">
        <v>0</v>
      </c>
      <c r="R40" s="60">
        <v>0</v>
      </c>
      <c r="S40" s="60">
        <v>0</v>
      </c>
      <c r="T40" s="60">
        <v>0</v>
      </c>
      <c r="U40" s="60">
        <v>0</v>
      </c>
      <c r="V40" s="60">
        <v>0</v>
      </c>
      <c r="W40" s="60">
        <v>0</v>
      </c>
      <c r="X40" s="60">
        <v>0</v>
      </c>
      <c r="Y40" s="60">
        <v>0</v>
      </c>
      <c r="Z40" s="60">
        <v>0</v>
      </c>
      <c r="AA40" s="60">
        <v>0</v>
      </c>
      <c r="AB40" s="60">
        <v>0</v>
      </c>
      <c r="AC40" s="60">
        <v>0</v>
      </c>
      <c r="AD40" s="60"/>
      <c r="AE40" s="60"/>
    </row>
    <row r="41" spans="1:31">
      <c r="A41" s="60"/>
      <c r="B41" s="60"/>
      <c r="C41" s="60"/>
      <c r="D41" s="60" t="s">
        <v>29</v>
      </c>
      <c r="E41" s="60">
        <v>0.4</v>
      </c>
      <c r="F41" s="60">
        <v>0.4</v>
      </c>
      <c r="G41" s="60">
        <v>0.3</v>
      </c>
      <c r="H41" s="60">
        <v>0.3</v>
      </c>
      <c r="I41" s="60">
        <v>0.3</v>
      </c>
      <c r="J41" s="60">
        <v>0.3</v>
      </c>
      <c r="K41" s="60">
        <v>0.4</v>
      </c>
      <c r="L41" s="60">
        <v>0.5</v>
      </c>
      <c r="M41" s="60">
        <v>0.5</v>
      </c>
      <c r="N41" s="60">
        <v>0.4</v>
      </c>
      <c r="O41" s="60">
        <v>0.4</v>
      </c>
      <c r="P41" s="60">
        <v>0.4</v>
      </c>
      <c r="Q41" s="60">
        <v>0.4</v>
      </c>
      <c r="R41" s="60">
        <v>0.3</v>
      </c>
      <c r="S41" s="60">
        <v>0.3</v>
      </c>
      <c r="T41" s="60">
        <v>0.3</v>
      </c>
      <c r="U41" s="60">
        <v>0.3</v>
      </c>
      <c r="V41" s="60">
        <v>0.3</v>
      </c>
      <c r="W41" s="60">
        <v>0.6</v>
      </c>
      <c r="X41" s="60">
        <v>0.8</v>
      </c>
      <c r="Y41" s="60">
        <v>0.9</v>
      </c>
      <c r="Z41" s="60">
        <v>0.7</v>
      </c>
      <c r="AA41" s="60">
        <v>0.6</v>
      </c>
      <c r="AB41" s="60">
        <v>0.4</v>
      </c>
      <c r="AC41" s="60">
        <v>10.5</v>
      </c>
      <c r="AD41" s="60"/>
      <c r="AE41" s="60"/>
    </row>
    <row r="42" spans="1:31">
      <c r="A42" s="60" t="s">
        <v>131</v>
      </c>
      <c r="B42" s="60" t="s">
        <v>384</v>
      </c>
      <c r="C42" s="60" t="s">
        <v>385</v>
      </c>
      <c r="D42" s="60" t="s">
        <v>24</v>
      </c>
      <c r="E42" s="60">
        <v>0.11</v>
      </c>
      <c r="F42" s="60">
        <v>0.11</v>
      </c>
      <c r="G42" s="60">
        <v>0.11</v>
      </c>
      <c r="H42" s="60">
        <v>0.11</v>
      </c>
      <c r="I42" s="60">
        <v>0.11</v>
      </c>
      <c r="J42" s="60">
        <v>0.11</v>
      </c>
      <c r="K42" s="60">
        <v>0.62</v>
      </c>
      <c r="L42" s="60">
        <v>0.9</v>
      </c>
      <c r="M42" s="60">
        <v>0.43</v>
      </c>
      <c r="N42" s="60">
        <v>0.43</v>
      </c>
      <c r="O42" s="60">
        <v>0.26</v>
      </c>
      <c r="P42" s="60">
        <v>0.26</v>
      </c>
      <c r="Q42" s="60">
        <v>0.26</v>
      </c>
      <c r="R42" s="60">
        <v>0.26</v>
      </c>
      <c r="S42" s="60">
        <v>0.26</v>
      </c>
      <c r="T42" s="60">
        <v>0.26</v>
      </c>
      <c r="U42" s="60">
        <v>0.26</v>
      </c>
      <c r="V42" s="60">
        <v>0.51</v>
      </c>
      <c r="W42" s="60">
        <v>0.51</v>
      </c>
      <c r="X42" s="60">
        <v>0.49</v>
      </c>
      <c r="Y42" s="60">
        <v>0.66</v>
      </c>
      <c r="Z42" s="60">
        <v>0.7</v>
      </c>
      <c r="AA42" s="60">
        <v>0.35</v>
      </c>
      <c r="AB42" s="60">
        <v>0.11</v>
      </c>
      <c r="AC42" s="60">
        <v>8.19</v>
      </c>
      <c r="AD42" s="60">
        <v>49.33</v>
      </c>
      <c r="AE42" s="60">
        <v>2572.21</v>
      </c>
    </row>
    <row r="43" spans="1:31">
      <c r="A43" s="60"/>
      <c r="B43" s="60"/>
      <c r="C43" s="60"/>
      <c r="D43" s="60" t="s">
        <v>118</v>
      </c>
      <c r="E43" s="60">
        <v>0.11</v>
      </c>
      <c r="F43" s="60">
        <v>0.11</v>
      </c>
      <c r="G43" s="60">
        <v>0.11</v>
      </c>
      <c r="H43" s="60">
        <v>0.11</v>
      </c>
      <c r="I43" s="60">
        <v>0.11</v>
      </c>
      <c r="J43" s="60">
        <v>0.11</v>
      </c>
      <c r="K43" s="60">
        <v>0.3</v>
      </c>
      <c r="L43" s="60">
        <v>0.62</v>
      </c>
      <c r="M43" s="60">
        <v>0.9</v>
      </c>
      <c r="N43" s="60">
        <v>0.62</v>
      </c>
      <c r="O43" s="60">
        <v>0.28999999999999998</v>
      </c>
      <c r="P43" s="60">
        <v>0.28999999999999998</v>
      </c>
      <c r="Q43" s="60">
        <v>0.28999999999999998</v>
      </c>
      <c r="R43" s="60">
        <v>0.28999999999999998</v>
      </c>
      <c r="S43" s="60">
        <v>0.28999999999999998</v>
      </c>
      <c r="T43" s="60">
        <v>0.28999999999999998</v>
      </c>
      <c r="U43" s="60">
        <v>0.28999999999999998</v>
      </c>
      <c r="V43" s="60">
        <v>0.43</v>
      </c>
      <c r="W43" s="60">
        <v>0.51</v>
      </c>
      <c r="X43" s="60">
        <v>0.49</v>
      </c>
      <c r="Y43" s="60">
        <v>0.66</v>
      </c>
      <c r="Z43" s="60">
        <v>0.7</v>
      </c>
      <c r="AA43" s="60">
        <v>0.35</v>
      </c>
      <c r="AB43" s="60">
        <v>0.11</v>
      </c>
      <c r="AC43" s="60">
        <v>8.3800000000000008</v>
      </c>
      <c r="AD43" s="60"/>
      <c r="AE43" s="60"/>
    </row>
    <row r="44" spans="1:31">
      <c r="A44" s="60"/>
      <c r="B44" s="60"/>
      <c r="C44" s="60"/>
      <c r="D44" s="60" t="s">
        <v>38</v>
      </c>
      <c r="E44" s="60">
        <v>0</v>
      </c>
      <c r="F44" s="60">
        <v>0</v>
      </c>
      <c r="G44" s="60">
        <v>0</v>
      </c>
      <c r="H44" s="60">
        <v>0</v>
      </c>
      <c r="I44" s="60">
        <v>0</v>
      </c>
      <c r="J44" s="60">
        <v>0</v>
      </c>
      <c r="K44" s="60">
        <v>0</v>
      </c>
      <c r="L44" s="60">
        <v>0</v>
      </c>
      <c r="M44" s="60">
        <v>0</v>
      </c>
      <c r="N44" s="60">
        <v>0</v>
      </c>
      <c r="O44" s="60">
        <v>0</v>
      </c>
      <c r="P44" s="60">
        <v>0</v>
      </c>
      <c r="Q44" s="60">
        <v>0</v>
      </c>
      <c r="R44" s="60">
        <v>0</v>
      </c>
      <c r="S44" s="60">
        <v>0</v>
      </c>
      <c r="T44" s="60">
        <v>0</v>
      </c>
      <c r="U44" s="60">
        <v>0</v>
      </c>
      <c r="V44" s="60">
        <v>0</v>
      </c>
      <c r="W44" s="60">
        <v>0</v>
      </c>
      <c r="X44" s="60">
        <v>0</v>
      </c>
      <c r="Y44" s="60">
        <v>0</v>
      </c>
      <c r="Z44" s="60">
        <v>0</v>
      </c>
      <c r="AA44" s="60">
        <v>0</v>
      </c>
      <c r="AB44" s="60">
        <v>0</v>
      </c>
      <c r="AC44" s="60">
        <v>0</v>
      </c>
      <c r="AD44" s="60"/>
      <c r="AE44" s="60"/>
    </row>
    <row r="45" spans="1:31">
      <c r="A45" s="60"/>
      <c r="B45" s="60"/>
      <c r="C45" s="60"/>
      <c r="D45" s="60" t="s">
        <v>119</v>
      </c>
      <c r="E45" s="60">
        <v>1</v>
      </c>
      <c r="F45" s="60">
        <v>1</v>
      </c>
      <c r="G45" s="60">
        <v>1</v>
      </c>
      <c r="H45" s="60">
        <v>1</v>
      </c>
      <c r="I45" s="60">
        <v>1</v>
      </c>
      <c r="J45" s="60">
        <v>1</v>
      </c>
      <c r="K45" s="60">
        <v>1</v>
      </c>
      <c r="L45" s="60">
        <v>1</v>
      </c>
      <c r="M45" s="60">
        <v>1</v>
      </c>
      <c r="N45" s="60">
        <v>1</v>
      </c>
      <c r="O45" s="60">
        <v>1</v>
      </c>
      <c r="P45" s="60">
        <v>1</v>
      </c>
      <c r="Q45" s="60">
        <v>1</v>
      </c>
      <c r="R45" s="60">
        <v>1</v>
      </c>
      <c r="S45" s="60">
        <v>1</v>
      </c>
      <c r="T45" s="60">
        <v>1</v>
      </c>
      <c r="U45" s="60">
        <v>1</v>
      </c>
      <c r="V45" s="60">
        <v>1</v>
      </c>
      <c r="W45" s="60">
        <v>1</v>
      </c>
      <c r="X45" s="60">
        <v>1</v>
      </c>
      <c r="Y45" s="60">
        <v>1</v>
      </c>
      <c r="Z45" s="60">
        <v>1</v>
      </c>
      <c r="AA45" s="60">
        <v>1</v>
      </c>
      <c r="AB45" s="60">
        <v>1</v>
      </c>
      <c r="AC45" s="60">
        <v>24</v>
      </c>
      <c r="AD45" s="60"/>
      <c r="AE45" s="60"/>
    </row>
    <row r="46" spans="1:31">
      <c r="A46" s="60" t="s">
        <v>132</v>
      </c>
      <c r="B46" s="60" t="s">
        <v>384</v>
      </c>
      <c r="C46" s="60" t="s">
        <v>385</v>
      </c>
      <c r="D46" s="60" t="s">
        <v>122</v>
      </c>
      <c r="E46" s="60">
        <v>0.21</v>
      </c>
      <c r="F46" s="60">
        <v>0.21</v>
      </c>
      <c r="G46" s="60">
        <v>0.21</v>
      </c>
      <c r="H46" s="60">
        <v>0.21</v>
      </c>
      <c r="I46" s="60">
        <v>0.21</v>
      </c>
      <c r="J46" s="60">
        <v>0.68</v>
      </c>
      <c r="K46" s="60">
        <v>1</v>
      </c>
      <c r="L46" s="60">
        <v>1</v>
      </c>
      <c r="M46" s="60">
        <v>1</v>
      </c>
      <c r="N46" s="60">
        <v>1</v>
      </c>
      <c r="O46" s="60">
        <v>0.32</v>
      </c>
      <c r="P46" s="60">
        <v>0.23</v>
      </c>
      <c r="Q46" s="60">
        <v>0.23</v>
      </c>
      <c r="R46" s="60">
        <v>0.23</v>
      </c>
      <c r="S46" s="60">
        <v>0.23</v>
      </c>
      <c r="T46" s="60">
        <v>0.23</v>
      </c>
      <c r="U46" s="60">
        <v>0.23</v>
      </c>
      <c r="V46" s="60">
        <v>0.23</v>
      </c>
      <c r="W46" s="60">
        <v>0.23</v>
      </c>
      <c r="X46" s="60">
        <v>0.23</v>
      </c>
      <c r="Y46" s="60">
        <v>0.23</v>
      </c>
      <c r="Z46" s="60">
        <v>0.23</v>
      </c>
      <c r="AA46" s="60">
        <v>0.23</v>
      </c>
      <c r="AB46" s="60">
        <v>0.21</v>
      </c>
      <c r="AC46" s="60">
        <v>9.02</v>
      </c>
      <c r="AD46" s="60">
        <v>45.1</v>
      </c>
      <c r="AE46" s="60">
        <v>2351.64</v>
      </c>
    </row>
    <row r="47" spans="1:31">
      <c r="A47" s="60"/>
      <c r="B47" s="60"/>
      <c r="C47" s="60"/>
      <c r="D47" s="60" t="s">
        <v>38</v>
      </c>
      <c r="E47" s="60">
        <v>0</v>
      </c>
      <c r="F47" s="60">
        <v>0</v>
      </c>
      <c r="G47" s="60">
        <v>0</v>
      </c>
      <c r="H47" s="60">
        <v>0</v>
      </c>
      <c r="I47" s="60">
        <v>0</v>
      </c>
      <c r="J47" s="60">
        <v>0</v>
      </c>
      <c r="K47" s="60">
        <v>0</v>
      </c>
      <c r="L47" s="60">
        <v>0</v>
      </c>
      <c r="M47" s="60">
        <v>0</v>
      </c>
      <c r="N47" s="60">
        <v>0</v>
      </c>
      <c r="O47" s="60">
        <v>0</v>
      </c>
      <c r="P47" s="60">
        <v>0</v>
      </c>
      <c r="Q47" s="60">
        <v>0</v>
      </c>
      <c r="R47" s="60">
        <v>0</v>
      </c>
      <c r="S47" s="60">
        <v>0</v>
      </c>
      <c r="T47" s="60">
        <v>0</v>
      </c>
      <c r="U47" s="60">
        <v>0</v>
      </c>
      <c r="V47" s="60">
        <v>0</v>
      </c>
      <c r="W47" s="60">
        <v>0</v>
      </c>
      <c r="X47" s="60">
        <v>0</v>
      </c>
      <c r="Y47" s="60">
        <v>0</v>
      </c>
      <c r="Z47" s="60">
        <v>0</v>
      </c>
      <c r="AA47" s="60">
        <v>0</v>
      </c>
      <c r="AB47" s="60">
        <v>0</v>
      </c>
      <c r="AC47" s="60">
        <v>0</v>
      </c>
      <c r="AD47" s="60"/>
      <c r="AE47" s="60"/>
    </row>
    <row r="48" spans="1:31">
      <c r="A48" s="60"/>
      <c r="B48" s="60"/>
      <c r="C48" s="60"/>
      <c r="D48" s="60" t="s">
        <v>119</v>
      </c>
      <c r="E48" s="60">
        <v>1</v>
      </c>
      <c r="F48" s="60">
        <v>1</v>
      </c>
      <c r="G48" s="60">
        <v>1</v>
      </c>
      <c r="H48" s="60">
        <v>1</v>
      </c>
      <c r="I48" s="60">
        <v>1</v>
      </c>
      <c r="J48" s="60">
        <v>1</v>
      </c>
      <c r="K48" s="60">
        <v>1</v>
      </c>
      <c r="L48" s="60">
        <v>1</v>
      </c>
      <c r="M48" s="60">
        <v>1</v>
      </c>
      <c r="N48" s="60">
        <v>1</v>
      </c>
      <c r="O48" s="60">
        <v>1</v>
      </c>
      <c r="P48" s="60">
        <v>1</v>
      </c>
      <c r="Q48" s="60">
        <v>1</v>
      </c>
      <c r="R48" s="60">
        <v>1</v>
      </c>
      <c r="S48" s="60">
        <v>1</v>
      </c>
      <c r="T48" s="60">
        <v>1</v>
      </c>
      <c r="U48" s="60">
        <v>1</v>
      </c>
      <c r="V48" s="60">
        <v>1</v>
      </c>
      <c r="W48" s="60">
        <v>1</v>
      </c>
      <c r="X48" s="60">
        <v>1</v>
      </c>
      <c r="Y48" s="60">
        <v>1</v>
      </c>
      <c r="Z48" s="60">
        <v>1</v>
      </c>
      <c r="AA48" s="60">
        <v>1</v>
      </c>
      <c r="AB48" s="60">
        <v>1</v>
      </c>
      <c r="AC48" s="60">
        <v>24</v>
      </c>
      <c r="AD48" s="60"/>
      <c r="AE48" s="60"/>
    </row>
    <row r="49" spans="1:31">
      <c r="A49" s="60" t="s">
        <v>133</v>
      </c>
      <c r="B49" s="60" t="s">
        <v>384</v>
      </c>
      <c r="C49" s="60" t="s">
        <v>385</v>
      </c>
      <c r="D49" s="60" t="s">
        <v>24</v>
      </c>
      <c r="E49" s="60">
        <v>0.33</v>
      </c>
      <c r="F49" s="60">
        <v>0.33</v>
      </c>
      <c r="G49" s="60">
        <v>0.33</v>
      </c>
      <c r="H49" s="60">
        <v>0.33</v>
      </c>
      <c r="I49" s="60">
        <v>0.33</v>
      </c>
      <c r="J49" s="60">
        <v>0.38</v>
      </c>
      <c r="K49" s="60">
        <v>0.38</v>
      </c>
      <c r="L49" s="60">
        <v>0.43</v>
      </c>
      <c r="M49" s="60">
        <v>0.43</v>
      </c>
      <c r="N49" s="60">
        <v>0.43</v>
      </c>
      <c r="O49" s="60">
        <v>1</v>
      </c>
      <c r="P49" s="60">
        <v>1</v>
      </c>
      <c r="Q49" s="60">
        <v>0.94</v>
      </c>
      <c r="R49" s="60">
        <v>1</v>
      </c>
      <c r="S49" s="60">
        <v>1</v>
      </c>
      <c r="T49" s="60">
        <v>1</v>
      </c>
      <c r="U49" s="60">
        <v>1</v>
      </c>
      <c r="V49" s="60">
        <v>0.75</v>
      </c>
      <c r="W49" s="60">
        <v>0.63</v>
      </c>
      <c r="X49" s="60">
        <v>0.63</v>
      </c>
      <c r="Y49" s="60">
        <v>0.48</v>
      </c>
      <c r="Z49" s="60">
        <v>0.48</v>
      </c>
      <c r="AA49" s="60">
        <v>0.33</v>
      </c>
      <c r="AB49" s="60">
        <v>0.33</v>
      </c>
      <c r="AC49" s="60">
        <v>14.27</v>
      </c>
      <c r="AD49" s="60">
        <v>83.07</v>
      </c>
      <c r="AE49" s="60">
        <v>4331.51</v>
      </c>
    </row>
    <row r="50" spans="1:31">
      <c r="A50" s="60"/>
      <c r="B50" s="60"/>
      <c r="C50" s="60"/>
      <c r="D50" s="60" t="s">
        <v>118</v>
      </c>
      <c r="E50" s="60">
        <v>0.33</v>
      </c>
      <c r="F50" s="60">
        <v>0.33</v>
      </c>
      <c r="G50" s="60">
        <v>0.33</v>
      </c>
      <c r="H50" s="60">
        <v>0.33</v>
      </c>
      <c r="I50" s="60">
        <v>0.33</v>
      </c>
      <c r="J50" s="60">
        <v>0.38</v>
      </c>
      <c r="K50" s="60">
        <v>0.38</v>
      </c>
      <c r="L50" s="60">
        <v>0.43</v>
      </c>
      <c r="M50" s="60">
        <v>0.63</v>
      </c>
      <c r="N50" s="60">
        <v>0.63</v>
      </c>
      <c r="O50" s="60">
        <v>0.63</v>
      </c>
      <c r="P50" s="60">
        <v>0.63</v>
      </c>
      <c r="Q50" s="60">
        <v>0.63</v>
      </c>
      <c r="R50" s="60">
        <v>0.63</v>
      </c>
      <c r="S50" s="60">
        <v>0.63</v>
      </c>
      <c r="T50" s="60">
        <v>0.63</v>
      </c>
      <c r="U50" s="60">
        <v>0.63</v>
      </c>
      <c r="V50" s="60">
        <v>0.63</v>
      </c>
      <c r="W50" s="60">
        <v>0.48</v>
      </c>
      <c r="X50" s="60">
        <v>0.48</v>
      </c>
      <c r="Y50" s="60">
        <v>0.48</v>
      </c>
      <c r="Z50" s="60">
        <v>0.48</v>
      </c>
      <c r="AA50" s="60">
        <v>0.33</v>
      </c>
      <c r="AB50" s="60">
        <v>0.33</v>
      </c>
      <c r="AC50" s="60">
        <v>11.72</v>
      </c>
      <c r="AD50" s="60"/>
      <c r="AE50" s="60"/>
    </row>
    <row r="51" spans="1:31">
      <c r="A51" s="60"/>
      <c r="B51" s="60"/>
      <c r="C51" s="60"/>
      <c r="D51" s="60" t="s">
        <v>38</v>
      </c>
      <c r="E51" s="60">
        <v>0</v>
      </c>
      <c r="F51" s="60">
        <v>0</v>
      </c>
      <c r="G51" s="60">
        <v>0</v>
      </c>
      <c r="H51" s="60">
        <v>0</v>
      </c>
      <c r="I51" s="60">
        <v>0</v>
      </c>
      <c r="J51" s="60">
        <v>0</v>
      </c>
      <c r="K51" s="60">
        <v>0</v>
      </c>
      <c r="L51" s="60">
        <v>0</v>
      </c>
      <c r="M51" s="60">
        <v>0</v>
      </c>
      <c r="N51" s="60">
        <v>0</v>
      </c>
      <c r="O51" s="60">
        <v>0</v>
      </c>
      <c r="P51" s="60">
        <v>0</v>
      </c>
      <c r="Q51" s="60">
        <v>0</v>
      </c>
      <c r="R51" s="60">
        <v>0</v>
      </c>
      <c r="S51" s="60">
        <v>0</v>
      </c>
      <c r="T51" s="60">
        <v>0</v>
      </c>
      <c r="U51" s="60">
        <v>0</v>
      </c>
      <c r="V51" s="60">
        <v>0</v>
      </c>
      <c r="W51" s="60">
        <v>0</v>
      </c>
      <c r="X51" s="60">
        <v>0</v>
      </c>
      <c r="Y51" s="60">
        <v>0</v>
      </c>
      <c r="Z51" s="60">
        <v>0</v>
      </c>
      <c r="AA51" s="60">
        <v>0</v>
      </c>
      <c r="AB51" s="60">
        <v>0</v>
      </c>
      <c r="AC51" s="60">
        <v>0</v>
      </c>
      <c r="AD51" s="60"/>
      <c r="AE51" s="60"/>
    </row>
    <row r="52" spans="1:31">
      <c r="A52" s="60"/>
      <c r="B52" s="60"/>
      <c r="C52" s="60"/>
      <c r="D52" s="60" t="s">
        <v>119</v>
      </c>
      <c r="E52" s="60">
        <v>1</v>
      </c>
      <c r="F52" s="60">
        <v>1</v>
      </c>
      <c r="G52" s="60">
        <v>1</v>
      </c>
      <c r="H52" s="60">
        <v>1</v>
      </c>
      <c r="I52" s="60">
        <v>1</v>
      </c>
      <c r="J52" s="60">
        <v>1</v>
      </c>
      <c r="K52" s="60">
        <v>1</v>
      </c>
      <c r="L52" s="60">
        <v>1</v>
      </c>
      <c r="M52" s="60">
        <v>1</v>
      </c>
      <c r="N52" s="60">
        <v>1</v>
      </c>
      <c r="O52" s="60">
        <v>1</v>
      </c>
      <c r="P52" s="60">
        <v>1</v>
      </c>
      <c r="Q52" s="60">
        <v>1</v>
      </c>
      <c r="R52" s="60">
        <v>1</v>
      </c>
      <c r="S52" s="60">
        <v>1</v>
      </c>
      <c r="T52" s="60">
        <v>1</v>
      </c>
      <c r="U52" s="60">
        <v>1</v>
      </c>
      <c r="V52" s="60">
        <v>1</v>
      </c>
      <c r="W52" s="60">
        <v>1</v>
      </c>
      <c r="X52" s="60">
        <v>1</v>
      </c>
      <c r="Y52" s="60">
        <v>1</v>
      </c>
      <c r="Z52" s="60">
        <v>1</v>
      </c>
      <c r="AA52" s="60">
        <v>1</v>
      </c>
      <c r="AB52" s="60">
        <v>1</v>
      </c>
      <c r="AC52" s="60">
        <v>24</v>
      </c>
      <c r="AD52" s="60"/>
      <c r="AE52" s="60"/>
    </row>
    <row r="53" spans="1:31">
      <c r="A53" s="60" t="s">
        <v>134</v>
      </c>
      <c r="B53" s="60" t="s">
        <v>384</v>
      </c>
      <c r="C53" s="60" t="s">
        <v>385</v>
      </c>
      <c r="D53" s="60" t="s">
        <v>24</v>
      </c>
      <c r="E53" s="60">
        <v>0.11</v>
      </c>
      <c r="F53" s="60">
        <v>0.11</v>
      </c>
      <c r="G53" s="60">
        <v>0.11</v>
      </c>
      <c r="H53" s="60">
        <v>0.11</v>
      </c>
      <c r="I53" s="60">
        <v>0.11</v>
      </c>
      <c r="J53" s="60">
        <v>0.19</v>
      </c>
      <c r="K53" s="60">
        <v>0.19</v>
      </c>
      <c r="L53" s="60">
        <v>0.25</v>
      </c>
      <c r="M53" s="60">
        <v>1</v>
      </c>
      <c r="N53" s="60">
        <v>1</v>
      </c>
      <c r="O53" s="60">
        <v>0.86</v>
      </c>
      <c r="P53" s="60">
        <v>0.86</v>
      </c>
      <c r="Q53" s="60">
        <v>1</v>
      </c>
      <c r="R53" s="60">
        <v>0.86</v>
      </c>
      <c r="S53" s="60">
        <v>0.86</v>
      </c>
      <c r="T53" s="60">
        <v>0.86</v>
      </c>
      <c r="U53" s="60">
        <v>0.86</v>
      </c>
      <c r="V53" s="60">
        <v>0.86</v>
      </c>
      <c r="W53" s="60">
        <v>0.25</v>
      </c>
      <c r="X53" s="60">
        <v>0.19</v>
      </c>
      <c r="Y53" s="60">
        <v>0.11</v>
      </c>
      <c r="Z53" s="60">
        <v>0.11</v>
      </c>
      <c r="AA53" s="60">
        <v>0.11</v>
      </c>
      <c r="AB53" s="60">
        <v>0.11</v>
      </c>
      <c r="AC53" s="60">
        <v>11.08</v>
      </c>
      <c r="AD53" s="60">
        <v>66.48</v>
      </c>
      <c r="AE53" s="60">
        <v>3466.46</v>
      </c>
    </row>
    <row r="54" spans="1:31">
      <c r="A54" s="60"/>
      <c r="B54" s="60"/>
      <c r="C54" s="60"/>
      <c r="D54" s="60" t="s">
        <v>118</v>
      </c>
      <c r="E54" s="60">
        <v>0.11</v>
      </c>
      <c r="F54" s="60">
        <v>0.11</v>
      </c>
      <c r="G54" s="60">
        <v>0.11</v>
      </c>
      <c r="H54" s="60">
        <v>0.11</v>
      </c>
      <c r="I54" s="60">
        <v>0.11</v>
      </c>
      <c r="J54" s="60">
        <v>0.19</v>
      </c>
      <c r="K54" s="60">
        <v>0.19</v>
      </c>
      <c r="L54" s="60">
        <v>0.25</v>
      </c>
      <c r="M54" s="60">
        <v>1</v>
      </c>
      <c r="N54" s="60">
        <v>1</v>
      </c>
      <c r="O54" s="60">
        <v>0.86</v>
      </c>
      <c r="P54" s="60">
        <v>0.86</v>
      </c>
      <c r="Q54" s="60">
        <v>1</v>
      </c>
      <c r="R54" s="60">
        <v>0.86</v>
      </c>
      <c r="S54" s="60">
        <v>0.86</v>
      </c>
      <c r="T54" s="60">
        <v>0.86</v>
      </c>
      <c r="U54" s="60">
        <v>0.86</v>
      </c>
      <c r="V54" s="60">
        <v>0.86</v>
      </c>
      <c r="W54" s="60">
        <v>0.25</v>
      </c>
      <c r="X54" s="60">
        <v>0.19</v>
      </c>
      <c r="Y54" s="60">
        <v>0.11</v>
      </c>
      <c r="Z54" s="60">
        <v>0.11</v>
      </c>
      <c r="AA54" s="60">
        <v>0.11</v>
      </c>
      <c r="AB54" s="60">
        <v>0.11</v>
      </c>
      <c r="AC54" s="60">
        <v>11.08</v>
      </c>
      <c r="AD54" s="60"/>
      <c r="AE54" s="60"/>
    </row>
    <row r="55" spans="1:31">
      <c r="A55" s="60"/>
      <c r="B55" s="60"/>
      <c r="C55" s="60"/>
      <c r="D55" s="60" t="s">
        <v>38</v>
      </c>
      <c r="E55" s="60">
        <v>0</v>
      </c>
      <c r="F55" s="60">
        <v>0</v>
      </c>
      <c r="G55" s="60">
        <v>0</v>
      </c>
      <c r="H55" s="60">
        <v>0</v>
      </c>
      <c r="I55" s="60">
        <v>0</v>
      </c>
      <c r="J55" s="60">
        <v>0</v>
      </c>
      <c r="K55" s="60">
        <v>0</v>
      </c>
      <c r="L55" s="60">
        <v>0</v>
      </c>
      <c r="M55" s="60">
        <v>0</v>
      </c>
      <c r="N55" s="60">
        <v>0</v>
      </c>
      <c r="O55" s="60">
        <v>0</v>
      </c>
      <c r="P55" s="60">
        <v>0</v>
      </c>
      <c r="Q55" s="60">
        <v>0</v>
      </c>
      <c r="R55" s="60">
        <v>0</v>
      </c>
      <c r="S55" s="60">
        <v>0</v>
      </c>
      <c r="T55" s="60">
        <v>0</v>
      </c>
      <c r="U55" s="60">
        <v>0</v>
      </c>
      <c r="V55" s="60">
        <v>0</v>
      </c>
      <c r="W55" s="60">
        <v>0</v>
      </c>
      <c r="X55" s="60">
        <v>0</v>
      </c>
      <c r="Y55" s="60">
        <v>0</v>
      </c>
      <c r="Z55" s="60">
        <v>0</v>
      </c>
      <c r="AA55" s="60">
        <v>0</v>
      </c>
      <c r="AB55" s="60">
        <v>0</v>
      </c>
      <c r="AC55" s="60">
        <v>0</v>
      </c>
      <c r="AD55" s="60"/>
      <c r="AE55" s="60"/>
    </row>
    <row r="56" spans="1:31">
      <c r="A56" s="60"/>
      <c r="B56" s="60"/>
      <c r="C56" s="60"/>
      <c r="D56" s="60" t="s">
        <v>119</v>
      </c>
      <c r="E56" s="60">
        <v>1</v>
      </c>
      <c r="F56" s="60">
        <v>1</v>
      </c>
      <c r="G56" s="60">
        <v>1</v>
      </c>
      <c r="H56" s="60">
        <v>1</v>
      </c>
      <c r="I56" s="60">
        <v>1</v>
      </c>
      <c r="J56" s="60">
        <v>1</v>
      </c>
      <c r="K56" s="60">
        <v>1</v>
      </c>
      <c r="L56" s="60">
        <v>1</v>
      </c>
      <c r="M56" s="60">
        <v>1</v>
      </c>
      <c r="N56" s="60">
        <v>1</v>
      </c>
      <c r="O56" s="60">
        <v>1</v>
      </c>
      <c r="P56" s="60">
        <v>1</v>
      </c>
      <c r="Q56" s="60">
        <v>1</v>
      </c>
      <c r="R56" s="60">
        <v>1</v>
      </c>
      <c r="S56" s="60">
        <v>1</v>
      </c>
      <c r="T56" s="60">
        <v>1</v>
      </c>
      <c r="U56" s="60">
        <v>1</v>
      </c>
      <c r="V56" s="60">
        <v>1</v>
      </c>
      <c r="W56" s="60">
        <v>1</v>
      </c>
      <c r="X56" s="60">
        <v>1</v>
      </c>
      <c r="Y56" s="60">
        <v>1</v>
      </c>
      <c r="Z56" s="60">
        <v>1</v>
      </c>
      <c r="AA56" s="60">
        <v>1</v>
      </c>
      <c r="AB56" s="60">
        <v>1</v>
      </c>
      <c r="AC56" s="60">
        <v>24</v>
      </c>
      <c r="AD56" s="60"/>
      <c r="AE56" s="60"/>
    </row>
    <row r="57" spans="1:31">
      <c r="A57" s="60" t="s">
        <v>135</v>
      </c>
      <c r="B57" s="60" t="s">
        <v>384</v>
      </c>
      <c r="C57" s="60" t="s">
        <v>385</v>
      </c>
      <c r="D57" s="60" t="s">
        <v>122</v>
      </c>
      <c r="E57" s="60">
        <v>0</v>
      </c>
      <c r="F57" s="60">
        <v>0</v>
      </c>
      <c r="G57" s="60">
        <v>0</v>
      </c>
      <c r="H57" s="60">
        <v>0</v>
      </c>
      <c r="I57" s="60">
        <v>0</v>
      </c>
      <c r="J57" s="60">
        <v>0</v>
      </c>
      <c r="K57" s="60">
        <v>0</v>
      </c>
      <c r="L57" s="60">
        <v>0</v>
      </c>
      <c r="M57" s="60">
        <v>1</v>
      </c>
      <c r="N57" s="60">
        <v>1</v>
      </c>
      <c r="O57" s="60">
        <v>1</v>
      </c>
      <c r="P57" s="60">
        <v>1</v>
      </c>
      <c r="Q57" s="60">
        <v>1</v>
      </c>
      <c r="R57" s="60">
        <v>1</v>
      </c>
      <c r="S57" s="60">
        <v>1</v>
      </c>
      <c r="T57" s="60">
        <v>1</v>
      </c>
      <c r="U57" s="60">
        <v>0</v>
      </c>
      <c r="V57" s="60">
        <v>0</v>
      </c>
      <c r="W57" s="60">
        <v>0</v>
      </c>
      <c r="X57" s="60">
        <v>0</v>
      </c>
      <c r="Y57" s="60">
        <v>0</v>
      </c>
      <c r="Z57" s="60">
        <v>0</v>
      </c>
      <c r="AA57" s="60">
        <v>0</v>
      </c>
      <c r="AB57" s="60">
        <v>0</v>
      </c>
      <c r="AC57" s="60">
        <v>8</v>
      </c>
      <c r="AD57" s="60">
        <v>40</v>
      </c>
      <c r="AE57" s="60">
        <v>2085.71</v>
      </c>
    </row>
    <row r="58" spans="1:31">
      <c r="A58" s="60"/>
      <c r="B58" s="60"/>
      <c r="C58" s="60"/>
      <c r="D58" s="60" t="s">
        <v>38</v>
      </c>
      <c r="E58" s="60">
        <v>0</v>
      </c>
      <c r="F58" s="60">
        <v>0</v>
      </c>
      <c r="G58" s="60">
        <v>0</v>
      </c>
      <c r="H58" s="60">
        <v>0</v>
      </c>
      <c r="I58" s="60">
        <v>0</v>
      </c>
      <c r="J58" s="60">
        <v>0</v>
      </c>
      <c r="K58" s="60">
        <v>0</v>
      </c>
      <c r="L58" s="60">
        <v>0</v>
      </c>
      <c r="M58" s="60">
        <v>0</v>
      </c>
      <c r="N58" s="60">
        <v>0</v>
      </c>
      <c r="O58" s="60">
        <v>0</v>
      </c>
      <c r="P58" s="60">
        <v>0</v>
      </c>
      <c r="Q58" s="60">
        <v>0</v>
      </c>
      <c r="R58" s="60">
        <v>0</v>
      </c>
      <c r="S58" s="60">
        <v>0</v>
      </c>
      <c r="T58" s="60">
        <v>0</v>
      </c>
      <c r="U58" s="60">
        <v>0</v>
      </c>
      <c r="V58" s="60">
        <v>0</v>
      </c>
      <c r="W58" s="60">
        <v>0</v>
      </c>
      <c r="X58" s="60">
        <v>0</v>
      </c>
      <c r="Y58" s="60">
        <v>0</v>
      </c>
      <c r="Z58" s="60">
        <v>0</v>
      </c>
      <c r="AA58" s="60">
        <v>0</v>
      </c>
      <c r="AB58" s="60">
        <v>0</v>
      </c>
      <c r="AC58" s="60">
        <v>0</v>
      </c>
      <c r="AD58" s="60"/>
      <c r="AE58" s="60"/>
    </row>
    <row r="59" spans="1:31">
      <c r="A59" s="60"/>
      <c r="B59" s="60"/>
      <c r="C59" s="60"/>
      <c r="D59" s="60" t="s">
        <v>119</v>
      </c>
      <c r="E59" s="60">
        <v>1</v>
      </c>
      <c r="F59" s="60">
        <v>1</v>
      </c>
      <c r="G59" s="60">
        <v>1</v>
      </c>
      <c r="H59" s="60">
        <v>1</v>
      </c>
      <c r="I59" s="60">
        <v>1</v>
      </c>
      <c r="J59" s="60">
        <v>1</v>
      </c>
      <c r="K59" s="60">
        <v>1</v>
      </c>
      <c r="L59" s="60">
        <v>1</v>
      </c>
      <c r="M59" s="60">
        <v>1</v>
      </c>
      <c r="N59" s="60">
        <v>1</v>
      </c>
      <c r="O59" s="60">
        <v>1</v>
      </c>
      <c r="P59" s="60">
        <v>1</v>
      </c>
      <c r="Q59" s="60">
        <v>1</v>
      </c>
      <c r="R59" s="60">
        <v>1</v>
      </c>
      <c r="S59" s="60">
        <v>1</v>
      </c>
      <c r="T59" s="60">
        <v>1</v>
      </c>
      <c r="U59" s="60">
        <v>1</v>
      </c>
      <c r="V59" s="60">
        <v>1</v>
      </c>
      <c r="W59" s="60">
        <v>1</v>
      </c>
      <c r="X59" s="60">
        <v>1</v>
      </c>
      <c r="Y59" s="60">
        <v>1</v>
      </c>
      <c r="Z59" s="60">
        <v>1</v>
      </c>
      <c r="AA59" s="60">
        <v>1</v>
      </c>
      <c r="AB59" s="60">
        <v>1</v>
      </c>
      <c r="AC59" s="60">
        <v>24</v>
      </c>
      <c r="AD59" s="60"/>
      <c r="AE59" s="60"/>
    </row>
    <row r="60" spans="1:31">
      <c r="A60" s="60" t="s">
        <v>136</v>
      </c>
      <c r="B60" s="60" t="s">
        <v>384</v>
      </c>
      <c r="C60" s="60" t="s">
        <v>385</v>
      </c>
      <c r="D60" s="60" t="s">
        <v>122</v>
      </c>
      <c r="E60" s="60">
        <v>0</v>
      </c>
      <c r="F60" s="60">
        <v>0</v>
      </c>
      <c r="G60" s="60">
        <v>0</v>
      </c>
      <c r="H60" s="60">
        <v>0</v>
      </c>
      <c r="I60" s="60">
        <v>0</v>
      </c>
      <c r="J60" s="60">
        <v>0</v>
      </c>
      <c r="K60" s="60">
        <v>0</v>
      </c>
      <c r="L60" s="60">
        <v>0</v>
      </c>
      <c r="M60" s="60">
        <v>0</v>
      </c>
      <c r="N60" s="60">
        <v>1</v>
      </c>
      <c r="O60" s="60">
        <v>1</v>
      </c>
      <c r="P60" s="60">
        <v>1</v>
      </c>
      <c r="Q60" s="60">
        <v>1</v>
      </c>
      <c r="R60" s="60">
        <v>1</v>
      </c>
      <c r="S60" s="60">
        <v>1</v>
      </c>
      <c r="T60" s="60">
        <v>1</v>
      </c>
      <c r="U60" s="60">
        <v>1</v>
      </c>
      <c r="V60" s="60">
        <v>0</v>
      </c>
      <c r="W60" s="60">
        <v>0</v>
      </c>
      <c r="X60" s="60">
        <v>0</v>
      </c>
      <c r="Y60" s="60">
        <v>0</v>
      </c>
      <c r="Z60" s="60">
        <v>0</v>
      </c>
      <c r="AA60" s="60">
        <v>0</v>
      </c>
      <c r="AB60" s="60">
        <v>0</v>
      </c>
      <c r="AC60" s="60">
        <v>8</v>
      </c>
      <c r="AD60" s="60">
        <v>40</v>
      </c>
      <c r="AE60" s="60">
        <v>2085.71</v>
      </c>
    </row>
    <row r="61" spans="1:31">
      <c r="A61" s="60"/>
      <c r="B61" s="60"/>
      <c r="C61" s="60"/>
      <c r="D61" s="60" t="s">
        <v>38</v>
      </c>
      <c r="E61" s="60">
        <v>0</v>
      </c>
      <c r="F61" s="60">
        <v>0</v>
      </c>
      <c r="G61" s="60">
        <v>0</v>
      </c>
      <c r="H61" s="60">
        <v>0</v>
      </c>
      <c r="I61" s="60">
        <v>0</v>
      </c>
      <c r="J61" s="60">
        <v>0</v>
      </c>
      <c r="K61" s="60">
        <v>0</v>
      </c>
      <c r="L61" s="60">
        <v>0</v>
      </c>
      <c r="M61" s="60">
        <v>0</v>
      </c>
      <c r="N61" s="60">
        <v>0</v>
      </c>
      <c r="O61" s="60">
        <v>0</v>
      </c>
      <c r="P61" s="60">
        <v>0</v>
      </c>
      <c r="Q61" s="60">
        <v>0</v>
      </c>
      <c r="R61" s="60">
        <v>0</v>
      </c>
      <c r="S61" s="60">
        <v>0</v>
      </c>
      <c r="T61" s="60">
        <v>0</v>
      </c>
      <c r="U61" s="60">
        <v>0</v>
      </c>
      <c r="V61" s="60">
        <v>0</v>
      </c>
      <c r="W61" s="60">
        <v>0</v>
      </c>
      <c r="X61" s="60">
        <v>0</v>
      </c>
      <c r="Y61" s="60">
        <v>0</v>
      </c>
      <c r="Z61" s="60">
        <v>0</v>
      </c>
      <c r="AA61" s="60">
        <v>0</v>
      </c>
      <c r="AB61" s="60">
        <v>0</v>
      </c>
      <c r="AC61" s="60">
        <v>0</v>
      </c>
      <c r="AD61" s="60"/>
      <c r="AE61" s="60"/>
    </row>
    <row r="62" spans="1:31">
      <c r="A62" s="60"/>
      <c r="B62" s="60"/>
      <c r="C62" s="60"/>
      <c r="D62" s="60" t="s">
        <v>119</v>
      </c>
      <c r="E62" s="60">
        <v>1</v>
      </c>
      <c r="F62" s="60">
        <v>1</v>
      </c>
      <c r="G62" s="60">
        <v>1</v>
      </c>
      <c r="H62" s="60">
        <v>1</v>
      </c>
      <c r="I62" s="60">
        <v>1</v>
      </c>
      <c r="J62" s="60">
        <v>1</v>
      </c>
      <c r="K62" s="60">
        <v>1</v>
      </c>
      <c r="L62" s="60">
        <v>1</v>
      </c>
      <c r="M62" s="60">
        <v>1</v>
      </c>
      <c r="N62" s="60">
        <v>1</v>
      </c>
      <c r="O62" s="60">
        <v>1</v>
      </c>
      <c r="P62" s="60">
        <v>1</v>
      </c>
      <c r="Q62" s="60">
        <v>1</v>
      </c>
      <c r="R62" s="60">
        <v>1</v>
      </c>
      <c r="S62" s="60">
        <v>1</v>
      </c>
      <c r="T62" s="60">
        <v>1</v>
      </c>
      <c r="U62" s="60">
        <v>1</v>
      </c>
      <c r="V62" s="60">
        <v>1</v>
      </c>
      <c r="W62" s="60">
        <v>1</v>
      </c>
      <c r="X62" s="60">
        <v>1</v>
      </c>
      <c r="Y62" s="60">
        <v>1</v>
      </c>
      <c r="Z62" s="60">
        <v>1</v>
      </c>
      <c r="AA62" s="60">
        <v>1</v>
      </c>
      <c r="AB62" s="60">
        <v>1</v>
      </c>
      <c r="AC62" s="60">
        <v>24</v>
      </c>
      <c r="AD62" s="60"/>
      <c r="AE62" s="60"/>
    </row>
    <row r="63" spans="1:31">
      <c r="A63" s="60" t="s">
        <v>137</v>
      </c>
      <c r="B63" s="60" t="s">
        <v>384</v>
      </c>
      <c r="C63" s="60" t="s">
        <v>385</v>
      </c>
      <c r="D63" s="60" t="s">
        <v>386</v>
      </c>
      <c r="E63" s="60">
        <v>0</v>
      </c>
      <c r="F63" s="60">
        <v>0</v>
      </c>
      <c r="G63" s="60">
        <v>0</v>
      </c>
      <c r="H63" s="60">
        <v>0</v>
      </c>
      <c r="I63" s="60">
        <v>0</v>
      </c>
      <c r="J63" s="60">
        <v>0</v>
      </c>
      <c r="K63" s="60">
        <v>0</v>
      </c>
      <c r="L63" s="60">
        <v>0.05</v>
      </c>
      <c r="M63" s="60">
        <v>0.54</v>
      </c>
      <c r="N63" s="60">
        <v>0.54</v>
      </c>
      <c r="O63" s="60">
        <v>0.26</v>
      </c>
      <c r="P63" s="60">
        <v>0.26</v>
      </c>
      <c r="Q63" s="60">
        <v>0.05</v>
      </c>
      <c r="R63" s="60">
        <v>0.54</v>
      </c>
      <c r="S63" s="60">
        <v>0.54</v>
      </c>
      <c r="T63" s="60">
        <v>0.26</v>
      </c>
      <c r="U63" s="60">
        <v>0.26</v>
      </c>
      <c r="V63" s="60">
        <v>0.26</v>
      </c>
      <c r="W63" s="60">
        <v>0.05</v>
      </c>
      <c r="X63" s="60">
        <v>0.05</v>
      </c>
      <c r="Y63" s="60">
        <v>0</v>
      </c>
      <c r="Z63" s="60">
        <v>0</v>
      </c>
      <c r="AA63" s="60">
        <v>0</v>
      </c>
      <c r="AB63" s="60">
        <v>0</v>
      </c>
      <c r="AC63" s="60">
        <v>3.66</v>
      </c>
      <c r="AD63" s="60">
        <v>25.62</v>
      </c>
      <c r="AE63" s="60">
        <v>1335.9</v>
      </c>
    </row>
    <row r="64" spans="1:31">
      <c r="A64" s="60" t="s">
        <v>138</v>
      </c>
      <c r="B64" s="60" t="s">
        <v>384</v>
      </c>
      <c r="C64" s="60" t="s">
        <v>385</v>
      </c>
      <c r="D64" s="60" t="s">
        <v>386</v>
      </c>
      <c r="E64" s="60">
        <v>0</v>
      </c>
      <c r="F64" s="60">
        <v>0</v>
      </c>
      <c r="G64" s="60">
        <v>0</v>
      </c>
      <c r="H64" s="60">
        <v>0</v>
      </c>
      <c r="I64" s="60">
        <v>0</v>
      </c>
      <c r="J64" s="60">
        <v>0</v>
      </c>
      <c r="K64" s="60">
        <v>0.5</v>
      </c>
      <c r="L64" s="60">
        <v>1</v>
      </c>
      <c r="M64" s="60">
        <v>1</v>
      </c>
      <c r="N64" s="60">
        <v>0.5</v>
      </c>
      <c r="O64" s="60">
        <v>0.5</v>
      </c>
      <c r="P64" s="60">
        <v>0.5</v>
      </c>
      <c r="Q64" s="60">
        <v>0</v>
      </c>
      <c r="R64" s="60">
        <v>0.5</v>
      </c>
      <c r="S64" s="60">
        <v>0.5</v>
      </c>
      <c r="T64" s="60">
        <v>0.5</v>
      </c>
      <c r="U64" s="60">
        <v>1</v>
      </c>
      <c r="V64" s="60">
        <v>0.5</v>
      </c>
      <c r="W64" s="60">
        <v>0.5</v>
      </c>
      <c r="X64" s="60">
        <v>1</v>
      </c>
      <c r="Y64" s="60">
        <v>1</v>
      </c>
      <c r="Z64" s="60">
        <v>0.5</v>
      </c>
      <c r="AA64" s="60">
        <v>0.5</v>
      </c>
      <c r="AB64" s="60">
        <v>0</v>
      </c>
      <c r="AC64" s="60">
        <v>10.5</v>
      </c>
      <c r="AD64" s="60">
        <v>73.5</v>
      </c>
      <c r="AE64" s="60">
        <v>3832.5</v>
      </c>
    </row>
    <row r="65" spans="1:31">
      <c r="A65" s="60" t="s">
        <v>139</v>
      </c>
      <c r="B65" s="60" t="s">
        <v>384</v>
      </c>
      <c r="C65" s="60" t="s">
        <v>385</v>
      </c>
      <c r="D65" s="60" t="s">
        <v>140</v>
      </c>
      <c r="E65" s="60">
        <v>0.1</v>
      </c>
      <c r="F65" s="60">
        <v>0.1</v>
      </c>
      <c r="G65" s="60">
        <v>0.1</v>
      </c>
      <c r="H65" s="60">
        <v>0.1</v>
      </c>
      <c r="I65" s="60">
        <v>0.1</v>
      </c>
      <c r="J65" s="60">
        <v>0.1</v>
      </c>
      <c r="K65" s="60">
        <v>0.25</v>
      </c>
      <c r="L65" s="60">
        <v>0.3</v>
      </c>
      <c r="M65" s="60">
        <v>0.3</v>
      </c>
      <c r="N65" s="60">
        <v>0.3</v>
      </c>
      <c r="O65" s="60">
        <v>0.3</v>
      </c>
      <c r="P65" s="60">
        <v>0.3</v>
      </c>
      <c r="Q65" s="60">
        <v>0.3</v>
      </c>
      <c r="R65" s="60">
        <v>0.3</v>
      </c>
      <c r="S65" s="60">
        <v>0.3</v>
      </c>
      <c r="T65" s="60">
        <v>0.3</v>
      </c>
      <c r="U65" s="60">
        <v>0.3</v>
      </c>
      <c r="V65" s="60">
        <v>0.3</v>
      </c>
      <c r="W65" s="60">
        <v>0.3</v>
      </c>
      <c r="X65" s="60">
        <v>0.3</v>
      </c>
      <c r="Y65" s="60">
        <v>0.3</v>
      </c>
      <c r="Z65" s="60">
        <v>0.3</v>
      </c>
      <c r="AA65" s="60">
        <v>0.3</v>
      </c>
      <c r="AB65" s="60">
        <v>0.3</v>
      </c>
      <c r="AC65" s="60">
        <v>5.95</v>
      </c>
      <c r="AD65" s="60">
        <v>23.8</v>
      </c>
      <c r="AE65" s="60">
        <v>1241</v>
      </c>
    </row>
    <row r="66" spans="1:31">
      <c r="A66" s="60"/>
      <c r="B66" s="60"/>
      <c r="C66" s="60"/>
      <c r="D66" s="60" t="s">
        <v>37</v>
      </c>
      <c r="E66" s="60">
        <v>0.1</v>
      </c>
      <c r="F66" s="60">
        <v>0.1</v>
      </c>
      <c r="G66" s="60">
        <v>0.1</v>
      </c>
      <c r="H66" s="60">
        <v>0.1</v>
      </c>
      <c r="I66" s="60">
        <v>0.1</v>
      </c>
      <c r="J66" s="60">
        <v>0.1</v>
      </c>
      <c r="K66" s="60">
        <v>0.25</v>
      </c>
      <c r="L66" s="60">
        <v>0.3</v>
      </c>
      <c r="M66" s="60">
        <v>0.3</v>
      </c>
      <c r="N66" s="60">
        <v>0.3</v>
      </c>
      <c r="O66" s="60">
        <v>0.3</v>
      </c>
      <c r="P66" s="60">
        <v>0.3</v>
      </c>
      <c r="Q66" s="60">
        <v>0.3</v>
      </c>
      <c r="R66" s="60">
        <v>0.3</v>
      </c>
      <c r="S66" s="60">
        <v>0.3</v>
      </c>
      <c r="T66" s="60">
        <v>0.3</v>
      </c>
      <c r="U66" s="60">
        <v>0.3</v>
      </c>
      <c r="V66" s="60">
        <v>0.3</v>
      </c>
      <c r="W66" s="60">
        <v>0.3</v>
      </c>
      <c r="X66" s="60">
        <v>0.3</v>
      </c>
      <c r="Y66" s="60">
        <v>0.3</v>
      </c>
      <c r="Z66" s="60">
        <v>0.3</v>
      </c>
      <c r="AA66" s="60">
        <v>0.3</v>
      </c>
      <c r="AB66" s="60">
        <v>0.3</v>
      </c>
      <c r="AC66" s="60">
        <v>5.95</v>
      </c>
      <c r="AD66" s="60"/>
      <c r="AE66" s="60"/>
    </row>
    <row r="67" spans="1:31">
      <c r="A67" s="60"/>
      <c r="B67" s="60"/>
      <c r="C67" s="60"/>
      <c r="D67" s="60" t="s">
        <v>23</v>
      </c>
      <c r="E67" s="60">
        <v>0.3</v>
      </c>
      <c r="F67" s="60">
        <v>0.3</v>
      </c>
      <c r="G67" s="60">
        <v>0.3</v>
      </c>
      <c r="H67" s="60">
        <v>0.3</v>
      </c>
      <c r="I67" s="60">
        <v>0.3</v>
      </c>
      <c r="J67" s="60">
        <v>0.3</v>
      </c>
      <c r="K67" s="60">
        <v>0.3</v>
      </c>
      <c r="L67" s="60">
        <v>0.3</v>
      </c>
      <c r="M67" s="60">
        <v>0.3</v>
      </c>
      <c r="N67" s="60">
        <v>0.3</v>
      </c>
      <c r="O67" s="60">
        <v>0.3</v>
      </c>
      <c r="P67" s="60">
        <v>0.3</v>
      </c>
      <c r="Q67" s="60">
        <v>0.3</v>
      </c>
      <c r="R67" s="60">
        <v>0.3</v>
      </c>
      <c r="S67" s="60">
        <v>0.3</v>
      </c>
      <c r="T67" s="60">
        <v>0.3</v>
      </c>
      <c r="U67" s="60">
        <v>0.3</v>
      </c>
      <c r="V67" s="60">
        <v>0.3</v>
      </c>
      <c r="W67" s="60">
        <v>0.3</v>
      </c>
      <c r="X67" s="60">
        <v>0.3</v>
      </c>
      <c r="Y67" s="60">
        <v>0.3</v>
      </c>
      <c r="Z67" s="60">
        <v>0.3</v>
      </c>
      <c r="AA67" s="60">
        <v>0.3</v>
      </c>
      <c r="AB67" s="60">
        <v>0.3</v>
      </c>
      <c r="AC67" s="60">
        <v>7.2</v>
      </c>
      <c r="AD67" s="60"/>
      <c r="AE67" s="60"/>
    </row>
    <row r="68" spans="1:31">
      <c r="A68" s="60"/>
      <c r="B68" s="60"/>
      <c r="C68" s="60"/>
      <c r="D68" s="60" t="s">
        <v>38</v>
      </c>
      <c r="E68" s="60">
        <v>0</v>
      </c>
      <c r="F68" s="60">
        <v>0</v>
      </c>
      <c r="G68" s="60">
        <v>0</v>
      </c>
      <c r="H68" s="60">
        <v>0</v>
      </c>
      <c r="I68" s="60">
        <v>0</v>
      </c>
      <c r="J68" s="60">
        <v>0</v>
      </c>
      <c r="K68" s="60">
        <v>0</v>
      </c>
      <c r="L68" s="60">
        <v>0</v>
      </c>
      <c r="M68" s="60">
        <v>0</v>
      </c>
      <c r="N68" s="60">
        <v>0</v>
      </c>
      <c r="O68" s="60">
        <v>0</v>
      </c>
      <c r="P68" s="60">
        <v>0</v>
      </c>
      <c r="Q68" s="60">
        <v>0</v>
      </c>
      <c r="R68" s="60">
        <v>0</v>
      </c>
      <c r="S68" s="60">
        <v>0</v>
      </c>
      <c r="T68" s="60">
        <v>0</v>
      </c>
      <c r="U68" s="60">
        <v>0</v>
      </c>
      <c r="V68" s="60">
        <v>0</v>
      </c>
      <c r="W68" s="60">
        <v>0</v>
      </c>
      <c r="X68" s="60">
        <v>0</v>
      </c>
      <c r="Y68" s="60">
        <v>0</v>
      </c>
      <c r="Z68" s="60">
        <v>0</v>
      </c>
      <c r="AA68" s="60">
        <v>0</v>
      </c>
      <c r="AB68" s="60">
        <v>0</v>
      </c>
      <c r="AC68" s="60">
        <v>0</v>
      </c>
      <c r="AD68" s="60"/>
      <c r="AE68" s="60"/>
    </row>
    <row r="69" spans="1:31">
      <c r="A69" s="60"/>
      <c r="B69" s="60"/>
      <c r="C69" s="60"/>
      <c r="D69" s="60" t="s">
        <v>29</v>
      </c>
      <c r="E69" s="60">
        <v>0.1</v>
      </c>
      <c r="F69" s="60">
        <v>0.1</v>
      </c>
      <c r="G69" s="60">
        <v>0.1</v>
      </c>
      <c r="H69" s="60">
        <v>0.1</v>
      </c>
      <c r="I69" s="60">
        <v>0.1</v>
      </c>
      <c r="J69" s="60">
        <v>0.1</v>
      </c>
      <c r="K69" s="60">
        <v>0.25</v>
      </c>
      <c r="L69" s="60">
        <v>0.3</v>
      </c>
      <c r="M69" s="60">
        <v>0.3</v>
      </c>
      <c r="N69" s="60">
        <v>0.3</v>
      </c>
      <c r="O69" s="60">
        <v>0.3</v>
      </c>
      <c r="P69" s="60">
        <v>0.3</v>
      </c>
      <c r="Q69" s="60">
        <v>0.3</v>
      </c>
      <c r="R69" s="60">
        <v>0.3</v>
      </c>
      <c r="S69" s="60">
        <v>0.3</v>
      </c>
      <c r="T69" s="60">
        <v>0.3</v>
      </c>
      <c r="U69" s="60">
        <v>0.3</v>
      </c>
      <c r="V69" s="60">
        <v>0.3</v>
      </c>
      <c r="W69" s="60">
        <v>0.3</v>
      </c>
      <c r="X69" s="60">
        <v>0.3</v>
      </c>
      <c r="Y69" s="60">
        <v>0.3</v>
      </c>
      <c r="Z69" s="60">
        <v>0.3</v>
      </c>
      <c r="AA69" s="60">
        <v>0.3</v>
      </c>
      <c r="AB69" s="60">
        <v>0.3</v>
      </c>
      <c r="AC69" s="60">
        <v>5.95</v>
      </c>
      <c r="AD69" s="60"/>
      <c r="AE69" s="60"/>
    </row>
    <row r="70" spans="1:31">
      <c r="A70" s="60" t="s">
        <v>141</v>
      </c>
      <c r="B70" s="60" t="s">
        <v>384</v>
      </c>
      <c r="C70" s="60" t="s">
        <v>385</v>
      </c>
      <c r="D70" s="60" t="s">
        <v>142</v>
      </c>
      <c r="E70" s="60">
        <v>0.02</v>
      </c>
      <c r="F70" s="60">
        <v>0.02</v>
      </c>
      <c r="G70" s="60">
        <v>0.02</v>
      </c>
      <c r="H70" s="60">
        <v>0.02</v>
      </c>
      <c r="I70" s="60">
        <v>0.02</v>
      </c>
      <c r="J70" s="60">
        <v>0.05</v>
      </c>
      <c r="K70" s="60">
        <v>0.1</v>
      </c>
      <c r="L70" s="60">
        <v>0.15</v>
      </c>
      <c r="M70" s="60">
        <v>0.2</v>
      </c>
      <c r="N70" s="60">
        <v>0.15</v>
      </c>
      <c r="O70" s="60">
        <v>0.25</v>
      </c>
      <c r="P70" s="60">
        <v>0.25</v>
      </c>
      <c r="Q70" s="60">
        <v>0.25</v>
      </c>
      <c r="R70" s="60">
        <v>0.2</v>
      </c>
      <c r="S70" s="60">
        <v>0.15</v>
      </c>
      <c r="T70" s="60">
        <v>0.2</v>
      </c>
      <c r="U70" s="60">
        <v>0.3</v>
      </c>
      <c r="V70" s="60">
        <v>0.3</v>
      </c>
      <c r="W70" s="60">
        <v>0.3</v>
      </c>
      <c r="X70" s="60">
        <v>0.2</v>
      </c>
      <c r="Y70" s="60">
        <v>0.2</v>
      </c>
      <c r="Z70" s="60">
        <v>0.15</v>
      </c>
      <c r="AA70" s="60">
        <v>0.1</v>
      </c>
      <c r="AB70" s="60">
        <v>0.05</v>
      </c>
      <c r="AC70" s="60">
        <v>3.65</v>
      </c>
      <c r="AD70" s="60">
        <v>21.9</v>
      </c>
      <c r="AE70" s="60">
        <v>1141.93</v>
      </c>
    </row>
    <row r="71" spans="1:31">
      <c r="A71" s="60"/>
      <c r="B71" s="60"/>
      <c r="C71" s="60"/>
      <c r="D71" s="60" t="s">
        <v>23</v>
      </c>
      <c r="E71" s="60">
        <v>0.25</v>
      </c>
      <c r="F71" s="60">
        <v>0.25</v>
      </c>
      <c r="G71" s="60">
        <v>0.25</v>
      </c>
      <c r="H71" s="60">
        <v>0.25</v>
      </c>
      <c r="I71" s="60">
        <v>0.25</v>
      </c>
      <c r="J71" s="60">
        <v>0.25</v>
      </c>
      <c r="K71" s="60">
        <v>0.25</v>
      </c>
      <c r="L71" s="60">
        <v>0.25</v>
      </c>
      <c r="M71" s="60">
        <v>0.25</v>
      </c>
      <c r="N71" s="60">
        <v>0.25</v>
      </c>
      <c r="O71" s="60">
        <v>0.25</v>
      </c>
      <c r="P71" s="60">
        <v>0.25</v>
      </c>
      <c r="Q71" s="60">
        <v>0.25</v>
      </c>
      <c r="R71" s="60">
        <v>0.25</v>
      </c>
      <c r="S71" s="60">
        <v>0.25</v>
      </c>
      <c r="T71" s="60">
        <v>0.25</v>
      </c>
      <c r="U71" s="60">
        <v>0.25</v>
      </c>
      <c r="V71" s="60">
        <v>0.25</v>
      </c>
      <c r="W71" s="60">
        <v>0.25</v>
      </c>
      <c r="X71" s="60">
        <v>0.25</v>
      </c>
      <c r="Y71" s="60">
        <v>0.25</v>
      </c>
      <c r="Z71" s="60">
        <v>0.25</v>
      </c>
      <c r="AA71" s="60">
        <v>0.25</v>
      </c>
      <c r="AB71" s="60">
        <v>0.25</v>
      </c>
      <c r="AC71" s="60">
        <v>6</v>
      </c>
      <c r="AD71" s="60"/>
      <c r="AE71" s="60"/>
    </row>
    <row r="72" spans="1:31">
      <c r="A72" s="60"/>
      <c r="B72" s="60"/>
      <c r="C72" s="60"/>
      <c r="D72" s="60" t="s">
        <v>38</v>
      </c>
      <c r="E72" s="60">
        <v>0</v>
      </c>
      <c r="F72" s="60">
        <v>0</v>
      </c>
      <c r="G72" s="60">
        <v>0</v>
      </c>
      <c r="H72" s="60">
        <v>0</v>
      </c>
      <c r="I72" s="60">
        <v>0</v>
      </c>
      <c r="J72" s="60">
        <v>0</v>
      </c>
      <c r="K72" s="60">
        <v>0</v>
      </c>
      <c r="L72" s="60">
        <v>0</v>
      </c>
      <c r="M72" s="60">
        <v>0</v>
      </c>
      <c r="N72" s="60">
        <v>0</v>
      </c>
      <c r="O72" s="60">
        <v>0</v>
      </c>
      <c r="P72" s="60">
        <v>0</v>
      </c>
      <c r="Q72" s="60">
        <v>0</v>
      </c>
      <c r="R72" s="60">
        <v>0</v>
      </c>
      <c r="S72" s="60">
        <v>0</v>
      </c>
      <c r="T72" s="60">
        <v>0</v>
      </c>
      <c r="U72" s="60">
        <v>0</v>
      </c>
      <c r="V72" s="60">
        <v>0</v>
      </c>
      <c r="W72" s="60">
        <v>0</v>
      </c>
      <c r="X72" s="60">
        <v>0</v>
      </c>
      <c r="Y72" s="60">
        <v>0</v>
      </c>
      <c r="Z72" s="60">
        <v>0</v>
      </c>
      <c r="AA72" s="60">
        <v>0</v>
      </c>
      <c r="AB72" s="60">
        <v>0</v>
      </c>
      <c r="AC72" s="60">
        <v>0</v>
      </c>
      <c r="AD72" s="60"/>
      <c r="AE72" s="60"/>
    </row>
    <row r="73" spans="1:31">
      <c r="A73" s="60"/>
      <c r="B73" s="60"/>
      <c r="C73" s="60"/>
      <c r="D73" s="60" t="s">
        <v>29</v>
      </c>
      <c r="E73" s="60">
        <v>0.02</v>
      </c>
      <c r="F73" s="60">
        <v>0.02</v>
      </c>
      <c r="G73" s="60">
        <v>0.02</v>
      </c>
      <c r="H73" s="60">
        <v>0.02</v>
      </c>
      <c r="I73" s="60">
        <v>0.02</v>
      </c>
      <c r="J73" s="60">
        <v>0.05</v>
      </c>
      <c r="K73" s="60">
        <v>0.1</v>
      </c>
      <c r="L73" s="60">
        <v>0.15</v>
      </c>
      <c r="M73" s="60">
        <v>0.2</v>
      </c>
      <c r="N73" s="60">
        <v>0.15</v>
      </c>
      <c r="O73" s="60">
        <v>0.25</v>
      </c>
      <c r="P73" s="60">
        <v>0.25</v>
      </c>
      <c r="Q73" s="60">
        <v>0.25</v>
      </c>
      <c r="R73" s="60">
        <v>0.2</v>
      </c>
      <c r="S73" s="60">
        <v>0.15</v>
      </c>
      <c r="T73" s="60">
        <v>0.2</v>
      </c>
      <c r="U73" s="60">
        <v>0.3</v>
      </c>
      <c r="V73" s="60">
        <v>0.3</v>
      </c>
      <c r="W73" s="60">
        <v>0.3</v>
      </c>
      <c r="X73" s="60">
        <v>0.2</v>
      </c>
      <c r="Y73" s="60">
        <v>0.2</v>
      </c>
      <c r="Z73" s="60">
        <v>0.15</v>
      </c>
      <c r="AA73" s="60">
        <v>0.1</v>
      </c>
      <c r="AB73" s="60">
        <v>0.05</v>
      </c>
      <c r="AC73" s="60">
        <v>3.65</v>
      </c>
      <c r="AD73" s="60"/>
      <c r="AE73" s="60"/>
    </row>
    <row r="74" spans="1:31">
      <c r="A74" s="60" t="s">
        <v>143</v>
      </c>
      <c r="B74" s="60" t="s">
        <v>384</v>
      </c>
      <c r="C74" s="60" t="s">
        <v>385</v>
      </c>
      <c r="D74" s="60" t="s">
        <v>386</v>
      </c>
      <c r="E74" s="60">
        <v>0</v>
      </c>
      <c r="F74" s="60">
        <v>0</v>
      </c>
      <c r="G74" s="60">
        <v>0</v>
      </c>
      <c r="H74" s="60">
        <v>0</v>
      </c>
      <c r="I74" s="60">
        <v>0</v>
      </c>
      <c r="J74" s="60">
        <v>0</v>
      </c>
      <c r="K74" s="60">
        <v>0</v>
      </c>
      <c r="L74" s="60">
        <v>0.16</v>
      </c>
      <c r="M74" s="60">
        <v>0.16</v>
      </c>
      <c r="N74" s="60">
        <v>0.16</v>
      </c>
      <c r="O74" s="60">
        <v>0.16</v>
      </c>
      <c r="P74" s="60">
        <v>0.16</v>
      </c>
      <c r="Q74" s="60">
        <v>0.16</v>
      </c>
      <c r="R74" s="60">
        <v>0.16</v>
      </c>
      <c r="S74" s="60">
        <v>0.16</v>
      </c>
      <c r="T74" s="60">
        <v>0.16</v>
      </c>
      <c r="U74" s="60">
        <v>0.16</v>
      </c>
      <c r="V74" s="60">
        <v>0.16</v>
      </c>
      <c r="W74" s="60">
        <v>0.16</v>
      </c>
      <c r="X74" s="60">
        <v>0.16</v>
      </c>
      <c r="Y74" s="60">
        <v>0.16</v>
      </c>
      <c r="Z74" s="60">
        <v>0.16</v>
      </c>
      <c r="AA74" s="60">
        <v>0.16</v>
      </c>
      <c r="AB74" s="60">
        <v>0.16</v>
      </c>
      <c r="AC74" s="60">
        <v>2.72</v>
      </c>
      <c r="AD74" s="60">
        <v>19.04</v>
      </c>
      <c r="AE74" s="60">
        <v>992.8</v>
      </c>
    </row>
    <row r="75" spans="1:31">
      <c r="A75" s="60" t="s">
        <v>32</v>
      </c>
      <c r="B75" s="60" t="s">
        <v>384</v>
      </c>
      <c r="C75" s="60" t="s">
        <v>385</v>
      </c>
      <c r="D75" s="60" t="s">
        <v>386</v>
      </c>
      <c r="E75" s="60">
        <v>0.05</v>
      </c>
      <c r="F75" s="60">
        <v>0.05</v>
      </c>
      <c r="G75" s="60">
        <v>0.05</v>
      </c>
      <c r="H75" s="60">
        <v>0.05</v>
      </c>
      <c r="I75" s="60">
        <v>0.1</v>
      </c>
      <c r="J75" s="60">
        <v>0.2</v>
      </c>
      <c r="K75" s="60">
        <v>0.4</v>
      </c>
      <c r="L75" s="60">
        <v>0.5</v>
      </c>
      <c r="M75" s="60">
        <v>0.5</v>
      </c>
      <c r="N75" s="60">
        <v>0.35</v>
      </c>
      <c r="O75" s="60">
        <v>0.15</v>
      </c>
      <c r="P75" s="60">
        <v>0.15</v>
      </c>
      <c r="Q75" s="60">
        <v>0.15</v>
      </c>
      <c r="R75" s="60">
        <v>0.15</v>
      </c>
      <c r="S75" s="60">
        <v>0.15</v>
      </c>
      <c r="T75" s="60">
        <v>0.15</v>
      </c>
      <c r="U75" s="60">
        <v>0.35</v>
      </c>
      <c r="V75" s="60">
        <v>0.5</v>
      </c>
      <c r="W75" s="60">
        <v>0.5</v>
      </c>
      <c r="X75" s="60">
        <v>0.4</v>
      </c>
      <c r="Y75" s="60">
        <v>0.4</v>
      </c>
      <c r="Z75" s="60">
        <v>0.3</v>
      </c>
      <c r="AA75" s="60">
        <v>0.2</v>
      </c>
      <c r="AB75" s="60">
        <v>0.1</v>
      </c>
      <c r="AC75" s="60">
        <v>5.9</v>
      </c>
      <c r="AD75" s="60">
        <v>41.3</v>
      </c>
      <c r="AE75" s="60">
        <v>2153.5</v>
      </c>
    </row>
    <row r="76" spans="1:31">
      <c r="A76" s="60" t="s">
        <v>360</v>
      </c>
      <c r="B76" s="60" t="s">
        <v>384</v>
      </c>
      <c r="C76" s="60" t="s">
        <v>385</v>
      </c>
      <c r="D76" s="60" t="s">
        <v>24</v>
      </c>
      <c r="E76" s="60">
        <v>0.9</v>
      </c>
      <c r="F76" s="60">
        <v>0.9</v>
      </c>
      <c r="G76" s="60">
        <v>0.9</v>
      </c>
      <c r="H76" s="60">
        <v>0.9</v>
      </c>
      <c r="I76" s="60">
        <v>0.9</v>
      </c>
      <c r="J76" s="60">
        <v>0.9</v>
      </c>
      <c r="K76" s="60">
        <v>0.7</v>
      </c>
      <c r="L76" s="60">
        <v>0.4</v>
      </c>
      <c r="M76" s="60">
        <v>0.4</v>
      </c>
      <c r="N76" s="60">
        <v>0.2</v>
      </c>
      <c r="O76" s="60">
        <v>0.2</v>
      </c>
      <c r="P76" s="60">
        <v>0.2</v>
      </c>
      <c r="Q76" s="60">
        <v>0.2</v>
      </c>
      <c r="R76" s="60">
        <v>0.2</v>
      </c>
      <c r="S76" s="60">
        <v>0.2</v>
      </c>
      <c r="T76" s="60">
        <v>0.3</v>
      </c>
      <c r="U76" s="60">
        <v>0.5</v>
      </c>
      <c r="V76" s="60">
        <v>0.5</v>
      </c>
      <c r="W76" s="60">
        <v>0.5</v>
      </c>
      <c r="X76" s="60">
        <v>0.7</v>
      </c>
      <c r="Y76" s="60">
        <v>0.7</v>
      </c>
      <c r="Z76" s="60">
        <v>0.8</v>
      </c>
      <c r="AA76" s="60">
        <v>0.9</v>
      </c>
      <c r="AB76" s="60">
        <v>0.9</v>
      </c>
      <c r="AC76" s="60">
        <v>13.9</v>
      </c>
      <c r="AD76" s="60">
        <v>96.4</v>
      </c>
      <c r="AE76" s="60">
        <v>5026.57</v>
      </c>
    </row>
    <row r="77" spans="1:31">
      <c r="A77" s="60"/>
      <c r="B77" s="60"/>
      <c r="C77" s="60"/>
      <c r="D77" s="60" t="s">
        <v>23</v>
      </c>
      <c r="E77" s="60">
        <v>1</v>
      </c>
      <c r="F77" s="60">
        <v>1</v>
      </c>
      <c r="G77" s="60">
        <v>1</v>
      </c>
      <c r="H77" s="60">
        <v>1</v>
      </c>
      <c r="I77" s="60">
        <v>1</v>
      </c>
      <c r="J77" s="60">
        <v>1</v>
      </c>
      <c r="K77" s="60">
        <v>1</v>
      </c>
      <c r="L77" s="60">
        <v>1</v>
      </c>
      <c r="M77" s="60">
        <v>1</v>
      </c>
      <c r="N77" s="60">
        <v>1</v>
      </c>
      <c r="O77" s="60">
        <v>1</v>
      </c>
      <c r="P77" s="60">
        <v>1</v>
      </c>
      <c r="Q77" s="60">
        <v>1</v>
      </c>
      <c r="R77" s="60">
        <v>1</v>
      </c>
      <c r="S77" s="60">
        <v>1</v>
      </c>
      <c r="T77" s="60">
        <v>1</v>
      </c>
      <c r="U77" s="60">
        <v>1</v>
      </c>
      <c r="V77" s="60">
        <v>1</v>
      </c>
      <c r="W77" s="60">
        <v>1</v>
      </c>
      <c r="X77" s="60">
        <v>1</v>
      </c>
      <c r="Y77" s="60">
        <v>1</v>
      </c>
      <c r="Z77" s="60">
        <v>1</v>
      </c>
      <c r="AA77" s="60">
        <v>1</v>
      </c>
      <c r="AB77" s="60">
        <v>1</v>
      </c>
      <c r="AC77" s="60">
        <v>24</v>
      </c>
      <c r="AD77" s="60"/>
      <c r="AE77" s="60"/>
    </row>
    <row r="78" spans="1:31">
      <c r="A78" s="60"/>
      <c r="B78" s="60"/>
      <c r="C78" s="60"/>
      <c r="D78" s="60" t="s">
        <v>37</v>
      </c>
      <c r="E78" s="60">
        <v>0.9</v>
      </c>
      <c r="F78" s="60">
        <v>0.9</v>
      </c>
      <c r="G78" s="60">
        <v>0.9</v>
      </c>
      <c r="H78" s="60">
        <v>0.9</v>
      </c>
      <c r="I78" s="60">
        <v>0.9</v>
      </c>
      <c r="J78" s="60">
        <v>0.9</v>
      </c>
      <c r="K78" s="60">
        <v>0.7</v>
      </c>
      <c r="L78" s="60">
        <v>0.5</v>
      </c>
      <c r="M78" s="60">
        <v>0.5</v>
      </c>
      <c r="N78" s="60">
        <v>0.3</v>
      </c>
      <c r="O78" s="60">
        <v>0.3</v>
      </c>
      <c r="P78" s="60">
        <v>0.3</v>
      </c>
      <c r="Q78" s="60">
        <v>0.3</v>
      </c>
      <c r="R78" s="60">
        <v>0.3</v>
      </c>
      <c r="S78" s="60">
        <v>0.3</v>
      </c>
      <c r="T78" s="60">
        <v>0.3</v>
      </c>
      <c r="U78" s="60">
        <v>0.3</v>
      </c>
      <c r="V78" s="60">
        <v>0.5</v>
      </c>
      <c r="W78" s="60">
        <v>0.6</v>
      </c>
      <c r="X78" s="60">
        <v>0.6</v>
      </c>
      <c r="Y78" s="60">
        <v>0.6</v>
      </c>
      <c r="Z78" s="60">
        <v>0.7</v>
      </c>
      <c r="AA78" s="60">
        <v>0.7</v>
      </c>
      <c r="AB78" s="60">
        <v>0.7</v>
      </c>
      <c r="AC78" s="60">
        <v>13.9</v>
      </c>
      <c r="AD78" s="60"/>
      <c r="AE78" s="60"/>
    </row>
    <row r="79" spans="1:31">
      <c r="A79" s="60"/>
      <c r="B79" s="60"/>
      <c r="C79" s="60"/>
      <c r="D79" s="60" t="s">
        <v>38</v>
      </c>
      <c r="E79" s="60">
        <v>0</v>
      </c>
      <c r="F79" s="60">
        <v>0</v>
      </c>
      <c r="G79" s="60">
        <v>0</v>
      </c>
      <c r="H79" s="60">
        <v>0</v>
      </c>
      <c r="I79" s="60">
        <v>0</v>
      </c>
      <c r="J79" s="60">
        <v>0</v>
      </c>
      <c r="K79" s="60">
        <v>0</v>
      </c>
      <c r="L79" s="60">
        <v>0</v>
      </c>
      <c r="M79" s="60">
        <v>0</v>
      </c>
      <c r="N79" s="60">
        <v>0</v>
      </c>
      <c r="O79" s="60">
        <v>0</v>
      </c>
      <c r="P79" s="60">
        <v>0</v>
      </c>
      <c r="Q79" s="60">
        <v>0</v>
      </c>
      <c r="R79" s="60">
        <v>0</v>
      </c>
      <c r="S79" s="60">
        <v>0</v>
      </c>
      <c r="T79" s="60">
        <v>0</v>
      </c>
      <c r="U79" s="60">
        <v>0</v>
      </c>
      <c r="V79" s="60">
        <v>0</v>
      </c>
      <c r="W79" s="60">
        <v>0</v>
      </c>
      <c r="X79" s="60">
        <v>0</v>
      </c>
      <c r="Y79" s="60">
        <v>0</v>
      </c>
      <c r="Z79" s="60">
        <v>0</v>
      </c>
      <c r="AA79" s="60">
        <v>0</v>
      </c>
      <c r="AB79" s="60">
        <v>0</v>
      </c>
      <c r="AC79" s="60">
        <v>0</v>
      </c>
      <c r="AD79" s="60"/>
      <c r="AE79" s="60"/>
    </row>
    <row r="80" spans="1:31">
      <c r="A80" s="60"/>
      <c r="B80" s="60"/>
      <c r="C80" s="60"/>
      <c r="D80" s="60" t="s">
        <v>29</v>
      </c>
      <c r="E80" s="60">
        <v>0.7</v>
      </c>
      <c r="F80" s="60">
        <v>0.7</v>
      </c>
      <c r="G80" s="60">
        <v>0.7</v>
      </c>
      <c r="H80" s="60">
        <v>0.7</v>
      </c>
      <c r="I80" s="60">
        <v>0.7</v>
      </c>
      <c r="J80" s="60">
        <v>0.7</v>
      </c>
      <c r="K80" s="60">
        <v>0.7</v>
      </c>
      <c r="L80" s="60">
        <v>0.7</v>
      </c>
      <c r="M80" s="60">
        <v>0.5</v>
      </c>
      <c r="N80" s="60">
        <v>0.5</v>
      </c>
      <c r="O80" s="60">
        <v>0.5</v>
      </c>
      <c r="P80" s="60">
        <v>0.3</v>
      </c>
      <c r="Q80" s="60">
        <v>0.3</v>
      </c>
      <c r="R80" s="60">
        <v>0.2</v>
      </c>
      <c r="S80" s="60">
        <v>0.2</v>
      </c>
      <c r="T80" s="60">
        <v>0.2</v>
      </c>
      <c r="U80" s="60">
        <v>0.3</v>
      </c>
      <c r="V80" s="60">
        <v>0.4</v>
      </c>
      <c r="W80" s="60">
        <v>0.4</v>
      </c>
      <c r="X80" s="60">
        <v>0.6</v>
      </c>
      <c r="Y80" s="60">
        <v>0.6</v>
      </c>
      <c r="Z80" s="60">
        <v>0.8</v>
      </c>
      <c r="AA80" s="60">
        <v>0.8</v>
      </c>
      <c r="AB80" s="60">
        <v>0.8</v>
      </c>
      <c r="AC80" s="60">
        <v>13</v>
      </c>
      <c r="AD80" s="60"/>
      <c r="AE80" s="60"/>
    </row>
    <row r="81" spans="1:31">
      <c r="A81" s="60" t="s">
        <v>144</v>
      </c>
      <c r="B81" s="60" t="s">
        <v>384</v>
      </c>
      <c r="C81" s="60" t="s">
        <v>385</v>
      </c>
      <c r="D81" s="60" t="s">
        <v>24</v>
      </c>
      <c r="E81" s="60">
        <v>1</v>
      </c>
      <c r="F81" s="60">
        <v>1</v>
      </c>
      <c r="G81" s="60">
        <v>1</v>
      </c>
      <c r="H81" s="60">
        <v>1</v>
      </c>
      <c r="I81" s="60">
        <v>1</v>
      </c>
      <c r="J81" s="60">
        <v>1</v>
      </c>
      <c r="K81" s="60">
        <v>0.77</v>
      </c>
      <c r="L81" s="60">
        <v>0.43</v>
      </c>
      <c r="M81" s="60">
        <v>0.43</v>
      </c>
      <c r="N81" s="60">
        <v>0.2</v>
      </c>
      <c r="O81" s="60">
        <v>0.2</v>
      </c>
      <c r="P81" s="60">
        <v>0.2</v>
      </c>
      <c r="Q81" s="60">
        <v>0.2</v>
      </c>
      <c r="R81" s="60">
        <v>0.2</v>
      </c>
      <c r="S81" s="60">
        <v>0.2</v>
      </c>
      <c r="T81" s="60">
        <v>0.31</v>
      </c>
      <c r="U81" s="60">
        <v>0.54</v>
      </c>
      <c r="V81" s="60">
        <v>0.54</v>
      </c>
      <c r="W81" s="60">
        <v>0.54</v>
      </c>
      <c r="X81" s="60">
        <v>0.77</v>
      </c>
      <c r="Y81" s="60">
        <v>0.77</v>
      </c>
      <c r="Z81" s="60">
        <v>0.89</v>
      </c>
      <c r="AA81" s="60">
        <v>1</v>
      </c>
      <c r="AB81" s="60">
        <v>1</v>
      </c>
      <c r="AC81" s="60">
        <v>15.19</v>
      </c>
      <c r="AD81" s="60">
        <v>90.86</v>
      </c>
      <c r="AE81" s="60">
        <v>4737.7</v>
      </c>
    </row>
    <row r="82" spans="1:31">
      <c r="A82" s="60"/>
      <c r="B82" s="60"/>
      <c r="C82" s="60"/>
      <c r="D82" s="60" t="s">
        <v>118</v>
      </c>
      <c r="E82" s="60">
        <v>1</v>
      </c>
      <c r="F82" s="60">
        <v>1</v>
      </c>
      <c r="G82" s="60">
        <v>1</v>
      </c>
      <c r="H82" s="60">
        <v>1</v>
      </c>
      <c r="I82" s="60">
        <v>1</v>
      </c>
      <c r="J82" s="60">
        <v>1</v>
      </c>
      <c r="K82" s="60">
        <v>0.77</v>
      </c>
      <c r="L82" s="60">
        <v>0.53</v>
      </c>
      <c r="M82" s="60">
        <v>0.53</v>
      </c>
      <c r="N82" s="60">
        <v>0.3</v>
      </c>
      <c r="O82" s="60">
        <v>0.3</v>
      </c>
      <c r="P82" s="60">
        <v>0.3</v>
      </c>
      <c r="Q82" s="60">
        <v>0.3</v>
      </c>
      <c r="R82" s="60">
        <v>0.3</v>
      </c>
      <c r="S82" s="60">
        <v>0.3</v>
      </c>
      <c r="T82" s="60">
        <v>0.3</v>
      </c>
      <c r="U82" s="60">
        <v>0.3</v>
      </c>
      <c r="V82" s="60">
        <v>0.53</v>
      </c>
      <c r="W82" s="60">
        <v>0.54</v>
      </c>
      <c r="X82" s="60">
        <v>0.65</v>
      </c>
      <c r="Y82" s="60">
        <v>0.65</v>
      </c>
      <c r="Z82" s="60">
        <v>0.77</v>
      </c>
      <c r="AA82" s="60">
        <v>0.77</v>
      </c>
      <c r="AB82" s="60">
        <v>0.77</v>
      </c>
      <c r="AC82" s="60">
        <v>14.91</v>
      </c>
      <c r="AD82" s="60"/>
      <c r="AE82" s="60"/>
    </row>
    <row r="83" spans="1:31">
      <c r="A83" s="60"/>
      <c r="B83" s="60"/>
      <c r="C83" s="60"/>
      <c r="D83" s="60" t="s">
        <v>38</v>
      </c>
      <c r="E83" s="60">
        <v>0</v>
      </c>
      <c r="F83" s="60">
        <v>0</v>
      </c>
      <c r="G83" s="60">
        <v>0</v>
      </c>
      <c r="H83" s="60">
        <v>0</v>
      </c>
      <c r="I83" s="60">
        <v>0</v>
      </c>
      <c r="J83" s="60">
        <v>0</v>
      </c>
      <c r="K83" s="60">
        <v>0</v>
      </c>
      <c r="L83" s="60">
        <v>0</v>
      </c>
      <c r="M83" s="60">
        <v>0</v>
      </c>
      <c r="N83" s="60">
        <v>0</v>
      </c>
      <c r="O83" s="60">
        <v>0</v>
      </c>
      <c r="P83" s="60">
        <v>0</v>
      </c>
      <c r="Q83" s="60">
        <v>0</v>
      </c>
      <c r="R83" s="60">
        <v>0</v>
      </c>
      <c r="S83" s="60">
        <v>0</v>
      </c>
      <c r="T83" s="60">
        <v>0</v>
      </c>
      <c r="U83" s="60">
        <v>0</v>
      </c>
      <c r="V83" s="60">
        <v>0</v>
      </c>
      <c r="W83" s="60">
        <v>0</v>
      </c>
      <c r="X83" s="60">
        <v>0</v>
      </c>
      <c r="Y83" s="60">
        <v>0</v>
      </c>
      <c r="Z83" s="60">
        <v>0</v>
      </c>
      <c r="AA83" s="60">
        <v>0</v>
      </c>
      <c r="AB83" s="60">
        <v>0</v>
      </c>
      <c r="AC83" s="60">
        <v>0</v>
      </c>
      <c r="AD83" s="60"/>
      <c r="AE83" s="60"/>
    </row>
    <row r="84" spans="1:31">
      <c r="A84" s="60"/>
      <c r="B84" s="60"/>
      <c r="C84" s="60"/>
      <c r="D84" s="60" t="s">
        <v>119</v>
      </c>
      <c r="E84" s="60">
        <v>1</v>
      </c>
      <c r="F84" s="60">
        <v>1</v>
      </c>
      <c r="G84" s="60">
        <v>1</v>
      </c>
      <c r="H84" s="60">
        <v>1</v>
      </c>
      <c r="I84" s="60">
        <v>1</v>
      </c>
      <c r="J84" s="60">
        <v>1</v>
      </c>
      <c r="K84" s="60">
        <v>1</v>
      </c>
      <c r="L84" s="60">
        <v>1</v>
      </c>
      <c r="M84" s="60">
        <v>1</v>
      </c>
      <c r="N84" s="60">
        <v>1</v>
      </c>
      <c r="O84" s="60">
        <v>1</v>
      </c>
      <c r="P84" s="60">
        <v>1</v>
      </c>
      <c r="Q84" s="60">
        <v>1</v>
      </c>
      <c r="R84" s="60">
        <v>1</v>
      </c>
      <c r="S84" s="60">
        <v>1</v>
      </c>
      <c r="T84" s="60">
        <v>1</v>
      </c>
      <c r="U84" s="60">
        <v>1</v>
      </c>
      <c r="V84" s="60">
        <v>1</v>
      </c>
      <c r="W84" s="60">
        <v>1</v>
      </c>
      <c r="X84" s="60">
        <v>1</v>
      </c>
      <c r="Y84" s="60">
        <v>1</v>
      </c>
      <c r="Z84" s="60">
        <v>1</v>
      </c>
      <c r="AA84" s="60">
        <v>1</v>
      </c>
      <c r="AB84" s="60">
        <v>1</v>
      </c>
      <c r="AC84" s="60">
        <v>24</v>
      </c>
      <c r="AD84" s="60"/>
      <c r="AE84" s="60"/>
    </row>
    <row r="85" spans="1:31">
      <c r="A85" s="60" t="s">
        <v>145</v>
      </c>
      <c r="B85" s="60" t="s">
        <v>384</v>
      </c>
      <c r="C85" s="60" t="s">
        <v>385</v>
      </c>
      <c r="D85" s="60" t="s">
        <v>24</v>
      </c>
      <c r="E85" s="60">
        <v>0.1</v>
      </c>
      <c r="F85" s="60">
        <v>0.1</v>
      </c>
      <c r="G85" s="60">
        <v>0.1</v>
      </c>
      <c r="H85" s="60">
        <v>0.1</v>
      </c>
      <c r="I85" s="60">
        <v>0.1</v>
      </c>
      <c r="J85" s="60">
        <v>0.3</v>
      </c>
      <c r="K85" s="60">
        <v>0.7</v>
      </c>
      <c r="L85" s="60">
        <v>0.7</v>
      </c>
      <c r="M85" s="60">
        <v>0.7</v>
      </c>
      <c r="N85" s="60">
        <v>0.7</v>
      </c>
      <c r="O85" s="60">
        <v>0.2</v>
      </c>
      <c r="P85" s="60">
        <v>0.2</v>
      </c>
      <c r="Q85" s="60">
        <v>0.2</v>
      </c>
      <c r="R85" s="60">
        <v>0.2</v>
      </c>
      <c r="S85" s="60">
        <v>0.2</v>
      </c>
      <c r="T85" s="60">
        <v>0.2</v>
      </c>
      <c r="U85" s="60">
        <v>0.4</v>
      </c>
      <c r="V85" s="60">
        <v>0.4</v>
      </c>
      <c r="W85" s="60">
        <v>0.2</v>
      </c>
      <c r="X85" s="60">
        <v>0.2</v>
      </c>
      <c r="Y85" s="60">
        <v>0.2</v>
      </c>
      <c r="Z85" s="60">
        <v>0.2</v>
      </c>
      <c r="AA85" s="60">
        <v>0.1</v>
      </c>
      <c r="AB85" s="60">
        <v>0.1</v>
      </c>
      <c r="AC85" s="60">
        <v>6.6</v>
      </c>
      <c r="AD85" s="60">
        <v>38.6</v>
      </c>
      <c r="AE85" s="60">
        <v>2012.71</v>
      </c>
    </row>
    <row r="86" spans="1:31">
      <c r="A86" s="60"/>
      <c r="B86" s="60"/>
      <c r="C86" s="60"/>
      <c r="D86" s="60" t="s">
        <v>118</v>
      </c>
      <c r="E86" s="60">
        <v>0.1</v>
      </c>
      <c r="F86" s="60">
        <v>0.1</v>
      </c>
      <c r="G86" s="60">
        <v>0.1</v>
      </c>
      <c r="H86" s="60">
        <v>0.1</v>
      </c>
      <c r="I86" s="60">
        <v>0.1</v>
      </c>
      <c r="J86" s="60">
        <v>0.1</v>
      </c>
      <c r="K86" s="60">
        <v>0.3</v>
      </c>
      <c r="L86" s="60">
        <v>0.7</v>
      </c>
      <c r="M86" s="60">
        <v>0.7</v>
      </c>
      <c r="N86" s="60">
        <v>0.7</v>
      </c>
      <c r="O86" s="60">
        <v>0.2</v>
      </c>
      <c r="P86" s="60">
        <v>0.2</v>
      </c>
      <c r="Q86" s="60">
        <v>0.2</v>
      </c>
      <c r="R86" s="60">
        <v>0.2</v>
      </c>
      <c r="S86" s="60">
        <v>0.2</v>
      </c>
      <c r="T86" s="60">
        <v>0.2</v>
      </c>
      <c r="U86" s="60">
        <v>0.2</v>
      </c>
      <c r="V86" s="60">
        <v>0.2</v>
      </c>
      <c r="W86" s="60">
        <v>0.2</v>
      </c>
      <c r="X86" s="60">
        <v>0.2</v>
      </c>
      <c r="Y86" s="60">
        <v>0.2</v>
      </c>
      <c r="Z86" s="60">
        <v>0.2</v>
      </c>
      <c r="AA86" s="60">
        <v>0.1</v>
      </c>
      <c r="AB86" s="60">
        <v>0.1</v>
      </c>
      <c r="AC86" s="60">
        <v>5.6</v>
      </c>
      <c r="AD86" s="60"/>
      <c r="AE86" s="60"/>
    </row>
    <row r="87" spans="1:31">
      <c r="A87" s="60"/>
      <c r="B87" s="60"/>
      <c r="C87" s="60"/>
      <c r="D87" s="60" t="s">
        <v>38</v>
      </c>
      <c r="E87" s="60">
        <v>0</v>
      </c>
      <c r="F87" s="60">
        <v>0</v>
      </c>
      <c r="G87" s="60">
        <v>0</v>
      </c>
      <c r="H87" s="60">
        <v>0</v>
      </c>
      <c r="I87" s="60">
        <v>0</v>
      </c>
      <c r="J87" s="60">
        <v>0</v>
      </c>
      <c r="K87" s="60">
        <v>0</v>
      </c>
      <c r="L87" s="60">
        <v>0</v>
      </c>
      <c r="M87" s="60">
        <v>0</v>
      </c>
      <c r="N87" s="60">
        <v>0</v>
      </c>
      <c r="O87" s="60">
        <v>0</v>
      </c>
      <c r="P87" s="60">
        <v>0</v>
      </c>
      <c r="Q87" s="60">
        <v>0</v>
      </c>
      <c r="R87" s="60">
        <v>0</v>
      </c>
      <c r="S87" s="60">
        <v>0</v>
      </c>
      <c r="T87" s="60">
        <v>0</v>
      </c>
      <c r="U87" s="60">
        <v>0</v>
      </c>
      <c r="V87" s="60">
        <v>0</v>
      </c>
      <c r="W87" s="60">
        <v>0</v>
      </c>
      <c r="X87" s="60">
        <v>0</v>
      </c>
      <c r="Y87" s="60">
        <v>0</v>
      </c>
      <c r="Z87" s="60">
        <v>0</v>
      </c>
      <c r="AA87" s="60">
        <v>0</v>
      </c>
      <c r="AB87" s="60">
        <v>0</v>
      </c>
      <c r="AC87" s="60">
        <v>0</v>
      </c>
      <c r="AD87" s="60"/>
      <c r="AE87" s="60"/>
    </row>
    <row r="88" spans="1:31">
      <c r="A88" s="60"/>
      <c r="B88" s="60"/>
      <c r="C88" s="60"/>
      <c r="D88" s="60" t="s">
        <v>119</v>
      </c>
      <c r="E88" s="60">
        <v>1</v>
      </c>
      <c r="F88" s="60">
        <v>1</v>
      </c>
      <c r="G88" s="60">
        <v>1</v>
      </c>
      <c r="H88" s="60">
        <v>1</v>
      </c>
      <c r="I88" s="60">
        <v>1</v>
      </c>
      <c r="J88" s="60">
        <v>1</v>
      </c>
      <c r="K88" s="60">
        <v>1</v>
      </c>
      <c r="L88" s="60">
        <v>1</v>
      </c>
      <c r="M88" s="60">
        <v>1</v>
      </c>
      <c r="N88" s="60">
        <v>1</v>
      </c>
      <c r="O88" s="60">
        <v>1</v>
      </c>
      <c r="P88" s="60">
        <v>1</v>
      </c>
      <c r="Q88" s="60">
        <v>1</v>
      </c>
      <c r="R88" s="60">
        <v>1</v>
      </c>
      <c r="S88" s="60">
        <v>1</v>
      </c>
      <c r="T88" s="60">
        <v>1</v>
      </c>
      <c r="U88" s="60">
        <v>1</v>
      </c>
      <c r="V88" s="60">
        <v>1</v>
      </c>
      <c r="W88" s="60">
        <v>1</v>
      </c>
      <c r="X88" s="60">
        <v>1</v>
      </c>
      <c r="Y88" s="60">
        <v>1</v>
      </c>
      <c r="Z88" s="60">
        <v>1</v>
      </c>
      <c r="AA88" s="60">
        <v>1</v>
      </c>
      <c r="AB88" s="60">
        <v>1</v>
      </c>
      <c r="AC88" s="60">
        <v>24</v>
      </c>
      <c r="AD88" s="60"/>
      <c r="AE88" s="60"/>
    </row>
    <row r="89" spans="1:31">
      <c r="A89" s="60" t="s">
        <v>146</v>
      </c>
      <c r="B89" s="60" t="s">
        <v>384</v>
      </c>
      <c r="C89" s="60" t="s">
        <v>385</v>
      </c>
      <c r="D89" s="60" t="s">
        <v>24</v>
      </c>
      <c r="E89" s="60">
        <v>0.2</v>
      </c>
      <c r="F89" s="60">
        <v>0.2</v>
      </c>
      <c r="G89" s="60">
        <v>0.2</v>
      </c>
      <c r="H89" s="60">
        <v>0.2</v>
      </c>
      <c r="I89" s="60">
        <v>0.2</v>
      </c>
      <c r="J89" s="60">
        <v>0.2</v>
      </c>
      <c r="K89" s="60">
        <v>0.3</v>
      </c>
      <c r="L89" s="60">
        <v>0.4</v>
      </c>
      <c r="M89" s="60">
        <v>1</v>
      </c>
      <c r="N89" s="60">
        <v>1</v>
      </c>
      <c r="O89" s="60">
        <v>1</v>
      </c>
      <c r="P89" s="60">
        <v>1</v>
      </c>
      <c r="Q89" s="60">
        <v>0.5</v>
      </c>
      <c r="R89" s="60">
        <v>1</v>
      </c>
      <c r="S89" s="60">
        <v>1</v>
      </c>
      <c r="T89" s="60">
        <v>1</v>
      </c>
      <c r="U89" s="60">
        <v>1</v>
      </c>
      <c r="V89" s="60">
        <v>0.4</v>
      </c>
      <c r="W89" s="60">
        <v>0.3</v>
      </c>
      <c r="X89" s="60">
        <v>0.2</v>
      </c>
      <c r="Y89" s="60">
        <v>0.2</v>
      </c>
      <c r="Z89" s="60">
        <v>0.2</v>
      </c>
      <c r="AA89" s="60">
        <v>0.2</v>
      </c>
      <c r="AB89" s="60">
        <v>0.2</v>
      </c>
      <c r="AC89" s="60">
        <v>12.1</v>
      </c>
      <c r="AD89" s="60">
        <v>68.2</v>
      </c>
      <c r="AE89" s="60">
        <v>3556.14</v>
      </c>
    </row>
    <row r="90" spans="1:31">
      <c r="A90" s="60"/>
      <c r="B90" s="60"/>
      <c r="C90" s="60"/>
      <c r="D90" s="60" t="s">
        <v>118</v>
      </c>
      <c r="E90" s="60">
        <v>0.2</v>
      </c>
      <c r="F90" s="60">
        <v>0.2</v>
      </c>
      <c r="G90" s="60">
        <v>0.2</v>
      </c>
      <c r="H90" s="60">
        <v>0.2</v>
      </c>
      <c r="I90" s="60">
        <v>0.2</v>
      </c>
      <c r="J90" s="60">
        <v>0.2</v>
      </c>
      <c r="K90" s="60">
        <v>0.2</v>
      </c>
      <c r="L90" s="60">
        <v>0.3</v>
      </c>
      <c r="M90" s="60">
        <v>0.5</v>
      </c>
      <c r="N90" s="60">
        <v>0.5</v>
      </c>
      <c r="O90" s="60">
        <v>0.5</v>
      </c>
      <c r="P90" s="60">
        <v>0.5</v>
      </c>
      <c r="Q90" s="60">
        <v>0.5</v>
      </c>
      <c r="R90" s="60">
        <v>0.5</v>
      </c>
      <c r="S90" s="60">
        <v>0.5</v>
      </c>
      <c r="T90" s="60">
        <v>0.5</v>
      </c>
      <c r="U90" s="60">
        <v>0.5</v>
      </c>
      <c r="V90" s="60">
        <v>0.3</v>
      </c>
      <c r="W90" s="60">
        <v>0.2</v>
      </c>
      <c r="X90" s="60">
        <v>0.2</v>
      </c>
      <c r="Y90" s="60">
        <v>0.2</v>
      </c>
      <c r="Z90" s="60">
        <v>0.2</v>
      </c>
      <c r="AA90" s="60">
        <v>0.2</v>
      </c>
      <c r="AB90" s="60">
        <v>0.2</v>
      </c>
      <c r="AC90" s="60">
        <v>7.7</v>
      </c>
      <c r="AD90" s="60"/>
      <c r="AE90" s="60"/>
    </row>
    <row r="91" spans="1:31">
      <c r="A91" s="60"/>
      <c r="B91" s="60"/>
      <c r="C91" s="60"/>
      <c r="D91" s="60" t="s">
        <v>38</v>
      </c>
      <c r="E91" s="60">
        <v>0</v>
      </c>
      <c r="F91" s="60">
        <v>0</v>
      </c>
      <c r="G91" s="60">
        <v>0</v>
      </c>
      <c r="H91" s="60">
        <v>0</v>
      </c>
      <c r="I91" s="60">
        <v>0</v>
      </c>
      <c r="J91" s="60">
        <v>0</v>
      </c>
      <c r="K91" s="60">
        <v>0</v>
      </c>
      <c r="L91" s="60">
        <v>0</v>
      </c>
      <c r="M91" s="60">
        <v>0</v>
      </c>
      <c r="N91" s="60">
        <v>0</v>
      </c>
      <c r="O91" s="60">
        <v>0</v>
      </c>
      <c r="P91" s="60">
        <v>0</v>
      </c>
      <c r="Q91" s="60">
        <v>0</v>
      </c>
      <c r="R91" s="60">
        <v>0</v>
      </c>
      <c r="S91" s="60">
        <v>0</v>
      </c>
      <c r="T91" s="60">
        <v>0</v>
      </c>
      <c r="U91" s="60">
        <v>0</v>
      </c>
      <c r="V91" s="60">
        <v>0</v>
      </c>
      <c r="W91" s="60">
        <v>0</v>
      </c>
      <c r="X91" s="60">
        <v>0</v>
      </c>
      <c r="Y91" s="60">
        <v>0</v>
      </c>
      <c r="Z91" s="60">
        <v>0</v>
      </c>
      <c r="AA91" s="60">
        <v>0</v>
      </c>
      <c r="AB91" s="60">
        <v>0</v>
      </c>
      <c r="AC91" s="60">
        <v>0</v>
      </c>
      <c r="AD91" s="60"/>
      <c r="AE91" s="60"/>
    </row>
    <row r="92" spans="1:31">
      <c r="A92" s="60"/>
      <c r="B92" s="60"/>
      <c r="C92" s="60"/>
      <c r="D92" s="60" t="s">
        <v>119</v>
      </c>
      <c r="E92" s="60">
        <v>1</v>
      </c>
      <c r="F92" s="60">
        <v>1</v>
      </c>
      <c r="G92" s="60">
        <v>1</v>
      </c>
      <c r="H92" s="60">
        <v>1</v>
      </c>
      <c r="I92" s="60">
        <v>1</v>
      </c>
      <c r="J92" s="60">
        <v>1</v>
      </c>
      <c r="K92" s="60">
        <v>1</v>
      </c>
      <c r="L92" s="60">
        <v>1</v>
      </c>
      <c r="M92" s="60">
        <v>1</v>
      </c>
      <c r="N92" s="60">
        <v>1</v>
      </c>
      <c r="O92" s="60">
        <v>1</v>
      </c>
      <c r="P92" s="60">
        <v>1</v>
      </c>
      <c r="Q92" s="60">
        <v>1</v>
      </c>
      <c r="R92" s="60">
        <v>1</v>
      </c>
      <c r="S92" s="60">
        <v>1</v>
      </c>
      <c r="T92" s="60">
        <v>1</v>
      </c>
      <c r="U92" s="60">
        <v>1</v>
      </c>
      <c r="V92" s="60">
        <v>1</v>
      </c>
      <c r="W92" s="60">
        <v>1</v>
      </c>
      <c r="X92" s="60">
        <v>1</v>
      </c>
      <c r="Y92" s="60">
        <v>1</v>
      </c>
      <c r="Z92" s="60">
        <v>1</v>
      </c>
      <c r="AA92" s="60">
        <v>1</v>
      </c>
      <c r="AB92" s="60">
        <v>1</v>
      </c>
      <c r="AC92" s="60">
        <v>24</v>
      </c>
      <c r="AD92" s="60"/>
      <c r="AE92" s="60"/>
    </row>
    <row r="93" spans="1:31">
      <c r="A93" s="60" t="s">
        <v>147</v>
      </c>
      <c r="B93" s="60" t="s">
        <v>384</v>
      </c>
      <c r="C93" s="60" t="s">
        <v>385</v>
      </c>
      <c r="D93" s="60" t="s">
        <v>24</v>
      </c>
      <c r="E93" s="60">
        <v>0</v>
      </c>
      <c r="F93" s="60">
        <v>0</v>
      </c>
      <c r="G93" s="60">
        <v>0</v>
      </c>
      <c r="H93" s="60">
        <v>0</v>
      </c>
      <c r="I93" s="60">
        <v>0</v>
      </c>
      <c r="J93" s="60">
        <v>0.1</v>
      </c>
      <c r="K93" s="60">
        <v>0.1</v>
      </c>
      <c r="L93" s="60">
        <v>0.2</v>
      </c>
      <c r="M93" s="60">
        <v>0.2</v>
      </c>
      <c r="N93" s="60">
        <v>0.2</v>
      </c>
      <c r="O93" s="60">
        <v>0.2</v>
      </c>
      <c r="P93" s="60">
        <v>0.2</v>
      </c>
      <c r="Q93" s="60">
        <v>0.7</v>
      </c>
      <c r="R93" s="60">
        <v>0.2</v>
      </c>
      <c r="S93" s="60">
        <v>0.2</v>
      </c>
      <c r="T93" s="60">
        <v>0.2</v>
      </c>
      <c r="U93" s="60">
        <v>0.2</v>
      </c>
      <c r="V93" s="60">
        <v>0.2</v>
      </c>
      <c r="W93" s="60">
        <v>0.1</v>
      </c>
      <c r="X93" s="60">
        <v>0.1</v>
      </c>
      <c r="Y93" s="60">
        <v>0</v>
      </c>
      <c r="Z93" s="60">
        <v>0</v>
      </c>
      <c r="AA93" s="60">
        <v>0</v>
      </c>
      <c r="AB93" s="60">
        <v>0</v>
      </c>
      <c r="AC93" s="60">
        <v>3.1</v>
      </c>
      <c r="AD93" s="60">
        <v>16.850000000000001</v>
      </c>
      <c r="AE93" s="60">
        <v>878.61</v>
      </c>
    </row>
    <row r="94" spans="1:31">
      <c r="A94" s="60"/>
      <c r="B94" s="60"/>
      <c r="C94" s="60"/>
      <c r="D94" s="60" t="s">
        <v>118</v>
      </c>
      <c r="E94" s="60">
        <v>0</v>
      </c>
      <c r="F94" s="60">
        <v>0</v>
      </c>
      <c r="G94" s="60">
        <v>0</v>
      </c>
      <c r="H94" s="60">
        <v>0</v>
      </c>
      <c r="I94" s="60">
        <v>0</v>
      </c>
      <c r="J94" s="60">
        <v>0.05</v>
      </c>
      <c r="K94" s="60">
        <v>0.05</v>
      </c>
      <c r="L94" s="60">
        <v>0.05</v>
      </c>
      <c r="M94" s="60">
        <v>0.1</v>
      </c>
      <c r="N94" s="60">
        <v>0.1</v>
      </c>
      <c r="O94" s="60">
        <v>0.1</v>
      </c>
      <c r="P94" s="60">
        <v>0.1</v>
      </c>
      <c r="Q94" s="60">
        <v>0.2</v>
      </c>
      <c r="R94" s="60">
        <v>0.1</v>
      </c>
      <c r="S94" s="60">
        <v>0.1</v>
      </c>
      <c r="T94" s="60">
        <v>0.1</v>
      </c>
      <c r="U94" s="60">
        <v>0.1</v>
      </c>
      <c r="V94" s="60">
        <v>0.1</v>
      </c>
      <c r="W94" s="60">
        <v>0.05</v>
      </c>
      <c r="X94" s="60">
        <v>0.05</v>
      </c>
      <c r="Y94" s="60">
        <v>0</v>
      </c>
      <c r="Z94" s="60">
        <v>0</v>
      </c>
      <c r="AA94" s="60">
        <v>0</v>
      </c>
      <c r="AB94" s="60">
        <v>0</v>
      </c>
      <c r="AC94" s="60">
        <v>1.35</v>
      </c>
      <c r="AD94" s="60"/>
      <c r="AE94" s="60"/>
    </row>
    <row r="95" spans="1:31">
      <c r="A95" s="60"/>
      <c r="B95" s="60"/>
      <c r="C95" s="60"/>
      <c r="D95" s="60" t="s">
        <v>38</v>
      </c>
      <c r="E95" s="60">
        <v>0</v>
      </c>
      <c r="F95" s="60">
        <v>0</v>
      </c>
      <c r="G95" s="60">
        <v>0</v>
      </c>
      <c r="H95" s="60">
        <v>0</v>
      </c>
      <c r="I95" s="60">
        <v>0</v>
      </c>
      <c r="J95" s="60">
        <v>0</v>
      </c>
      <c r="K95" s="60">
        <v>0</v>
      </c>
      <c r="L95" s="60">
        <v>0</v>
      </c>
      <c r="M95" s="60">
        <v>0</v>
      </c>
      <c r="N95" s="60">
        <v>0</v>
      </c>
      <c r="O95" s="60">
        <v>0</v>
      </c>
      <c r="P95" s="60">
        <v>0</v>
      </c>
      <c r="Q95" s="60">
        <v>0</v>
      </c>
      <c r="R95" s="60">
        <v>0</v>
      </c>
      <c r="S95" s="60">
        <v>0</v>
      </c>
      <c r="T95" s="60">
        <v>0</v>
      </c>
      <c r="U95" s="60">
        <v>0</v>
      </c>
      <c r="V95" s="60">
        <v>0</v>
      </c>
      <c r="W95" s="60">
        <v>0</v>
      </c>
      <c r="X95" s="60">
        <v>0</v>
      </c>
      <c r="Y95" s="60">
        <v>0</v>
      </c>
      <c r="Z95" s="60">
        <v>0</v>
      </c>
      <c r="AA95" s="60">
        <v>0</v>
      </c>
      <c r="AB95" s="60">
        <v>0</v>
      </c>
      <c r="AC95" s="60">
        <v>0</v>
      </c>
      <c r="AD95" s="60"/>
      <c r="AE95" s="60"/>
    </row>
    <row r="96" spans="1:31">
      <c r="A96" s="60"/>
      <c r="B96" s="60"/>
      <c r="C96" s="60"/>
      <c r="D96" s="60" t="s">
        <v>119</v>
      </c>
      <c r="E96" s="60">
        <v>1</v>
      </c>
      <c r="F96" s="60">
        <v>1</v>
      </c>
      <c r="G96" s="60">
        <v>1</v>
      </c>
      <c r="H96" s="60">
        <v>1</v>
      </c>
      <c r="I96" s="60">
        <v>1</v>
      </c>
      <c r="J96" s="60">
        <v>1</v>
      </c>
      <c r="K96" s="60">
        <v>1</v>
      </c>
      <c r="L96" s="60">
        <v>1</v>
      </c>
      <c r="M96" s="60">
        <v>1</v>
      </c>
      <c r="N96" s="60">
        <v>1</v>
      </c>
      <c r="O96" s="60">
        <v>1</v>
      </c>
      <c r="P96" s="60">
        <v>1</v>
      </c>
      <c r="Q96" s="60">
        <v>1</v>
      </c>
      <c r="R96" s="60">
        <v>1</v>
      </c>
      <c r="S96" s="60">
        <v>1</v>
      </c>
      <c r="T96" s="60">
        <v>1</v>
      </c>
      <c r="U96" s="60">
        <v>1</v>
      </c>
      <c r="V96" s="60">
        <v>1</v>
      </c>
      <c r="W96" s="60">
        <v>1</v>
      </c>
      <c r="X96" s="60">
        <v>1</v>
      </c>
      <c r="Y96" s="60">
        <v>1</v>
      </c>
      <c r="Z96" s="60">
        <v>1</v>
      </c>
      <c r="AA96" s="60">
        <v>1</v>
      </c>
      <c r="AB96" s="60">
        <v>1</v>
      </c>
      <c r="AC96" s="60">
        <v>24</v>
      </c>
      <c r="AD96" s="60"/>
      <c r="AE96" s="60"/>
    </row>
    <row r="97" spans="1:31">
      <c r="A97" s="60" t="s">
        <v>148</v>
      </c>
      <c r="B97" s="60" t="s">
        <v>384</v>
      </c>
      <c r="C97" s="60" t="s">
        <v>385</v>
      </c>
      <c r="D97" s="60" t="s">
        <v>24</v>
      </c>
      <c r="E97" s="60">
        <v>0</v>
      </c>
      <c r="F97" s="60">
        <v>0</v>
      </c>
      <c r="G97" s="60">
        <v>0</v>
      </c>
      <c r="H97" s="60">
        <v>0</v>
      </c>
      <c r="I97" s="60">
        <v>0</v>
      </c>
      <c r="J97" s="60">
        <v>0</v>
      </c>
      <c r="K97" s="60">
        <v>0</v>
      </c>
      <c r="L97" s="60">
        <v>0.05</v>
      </c>
      <c r="M97" s="60">
        <v>0.5</v>
      </c>
      <c r="N97" s="60">
        <v>0.5</v>
      </c>
      <c r="O97" s="60">
        <v>0.2</v>
      </c>
      <c r="P97" s="60">
        <v>0.2</v>
      </c>
      <c r="Q97" s="60">
        <v>0.05</v>
      </c>
      <c r="R97" s="60">
        <v>0.5</v>
      </c>
      <c r="S97" s="60">
        <v>0.5</v>
      </c>
      <c r="T97" s="60">
        <v>0.2</v>
      </c>
      <c r="U97" s="60">
        <v>0.2</v>
      </c>
      <c r="V97" s="60">
        <v>0.2</v>
      </c>
      <c r="W97" s="60">
        <v>0.05</v>
      </c>
      <c r="X97" s="60">
        <v>0.05</v>
      </c>
      <c r="Y97" s="60">
        <v>0</v>
      </c>
      <c r="Z97" s="60">
        <v>0</v>
      </c>
      <c r="AA97" s="60">
        <v>0</v>
      </c>
      <c r="AB97" s="60">
        <v>0</v>
      </c>
      <c r="AC97" s="60">
        <v>3.2</v>
      </c>
      <c r="AD97" s="60">
        <v>19.2</v>
      </c>
      <c r="AE97" s="60">
        <v>1001.14</v>
      </c>
    </row>
    <row r="98" spans="1:31">
      <c r="A98" s="60"/>
      <c r="B98" s="60"/>
      <c r="C98" s="60"/>
      <c r="D98" s="60" t="s">
        <v>118</v>
      </c>
      <c r="E98" s="60">
        <v>0</v>
      </c>
      <c r="F98" s="60">
        <v>0</v>
      </c>
      <c r="G98" s="60">
        <v>0</v>
      </c>
      <c r="H98" s="60">
        <v>0</v>
      </c>
      <c r="I98" s="60">
        <v>0</v>
      </c>
      <c r="J98" s="60">
        <v>0</v>
      </c>
      <c r="K98" s="60">
        <v>0</v>
      </c>
      <c r="L98" s="60">
        <v>0.05</v>
      </c>
      <c r="M98" s="60">
        <v>0.5</v>
      </c>
      <c r="N98" s="60">
        <v>0.5</v>
      </c>
      <c r="O98" s="60">
        <v>0.2</v>
      </c>
      <c r="P98" s="60">
        <v>0.2</v>
      </c>
      <c r="Q98" s="60">
        <v>0.05</v>
      </c>
      <c r="R98" s="60">
        <v>0.5</v>
      </c>
      <c r="S98" s="60">
        <v>0.5</v>
      </c>
      <c r="T98" s="60">
        <v>0.2</v>
      </c>
      <c r="U98" s="60">
        <v>0.2</v>
      </c>
      <c r="V98" s="60">
        <v>0.2</v>
      </c>
      <c r="W98" s="60">
        <v>0.05</v>
      </c>
      <c r="X98" s="60">
        <v>0.05</v>
      </c>
      <c r="Y98" s="60">
        <v>0</v>
      </c>
      <c r="Z98" s="60">
        <v>0</v>
      </c>
      <c r="AA98" s="60">
        <v>0</v>
      </c>
      <c r="AB98" s="60">
        <v>0</v>
      </c>
      <c r="AC98" s="60">
        <v>3.2</v>
      </c>
      <c r="AD98" s="60"/>
      <c r="AE98" s="60"/>
    </row>
    <row r="99" spans="1:31">
      <c r="A99" s="60"/>
      <c r="B99" s="60"/>
      <c r="C99" s="60"/>
      <c r="D99" s="60" t="s">
        <v>38</v>
      </c>
      <c r="E99" s="60">
        <v>0</v>
      </c>
      <c r="F99" s="60">
        <v>0</v>
      </c>
      <c r="G99" s="60">
        <v>0</v>
      </c>
      <c r="H99" s="60">
        <v>0</v>
      </c>
      <c r="I99" s="60">
        <v>0</v>
      </c>
      <c r="J99" s="60">
        <v>0</v>
      </c>
      <c r="K99" s="60">
        <v>0</v>
      </c>
      <c r="L99" s="60">
        <v>0</v>
      </c>
      <c r="M99" s="60">
        <v>0</v>
      </c>
      <c r="N99" s="60">
        <v>0</v>
      </c>
      <c r="O99" s="60">
        <v>0</v>
      </c>
      <c r="P99" s="60">
        <v>0</v>
      </c>
      <c r="Q99" s="60">
        <v>0</v>
      </c>
      <c r="R99" s="60">
        <v>0</v>
      </c>
      <c r="S99" s="60">
        <v>0</v>
      </c>
      <c r="T99" s="60">
        <v>0</v>
      </c>
      <c r="U99" s="60">
        <v>0</v>
      </c>
      <c r="V99" s="60">
        <v>0</v>
      </c>
      <c r="W99" s="60">
        <v>0</v>
      </c>
      <c r="X99" s="60">
        <v>0</v>
      </c>
      <c r="Y99" s="60">
        <v>0</v>
      </c>
      <c r="Z99" s="60">
        <v>0</v>
      </c>
      <c r="AA99" s="60">
        <v>0</v>
      </c>
      <c r="AB99" s="60">
        <v>0</v>
      </c>
      <c r="AC99" s="60">
        <v>0</v>
      </c>
      <c r="AD99" s="60"/>
      <c r="AE99" s="60"/>
    </row>
    <row r="100" spans="1:31">
      <c r="A100" s="60"/>
      <c r="B100" s="60"/>
      <c r="C100" s="60"/>
      <c r="D100" s="60" t="s">
        <v>119</v>
      </c>
      <c r="E100" s="60">
        <v>1</v>
      </c>
      <c r="F100" s="60">
        <v>1</v>
      </c>
      <c r="G100" s="60">
        <v>1</v>
      </c>
      <c r="H100" s="60">
        <v>1</v>
      </c>
      <c r="I100" s="60">
        <v>1</v>
      </c>
      <c r="J100" s="60">
        <v>1</v>
      </c>
      <c r="K100" s="60">
        <v>1</v>
      </c>
      <c r="L100" s="60">
        <v>1</v>
      </c>
      <c r="M100" s="60">
        <v>1</v>
      </c>
      <c r="N100" s="60">
        <v>1</v>
      </c>
      <c r="O100" s="60">
        <v>1</v>
      </c>
      <c r="P100" s="60">
        <v>1</v>
      </c>
      <c r="Q100" s="60">
        <v>1</v>
      </c>
      <c r="R100" s="60">
        <v>1</v>
      </c>
      <c r="S100" s="60">
        <v>1</v>
      </c>
      <c r="T100" s="60">
        <v>1</v>
      </c>
      <c r="U100" s="60">
        <v>1</v>
      </c>
      <c r="V100" s="60">
        <v>1</v>
      </c>
      <c r="W100" s="60">
        <v>1</v>
      </c>
      <c r="X100" s="60">
        <v>1</v>
      </c>
      <c r="Y100" s="60">
        <v>1</v>
      </c>
      <c r="Z100" s="60">
        <v>1</v>
      </c>
      <c r="AA100" s="60">
        <v>1</v>
      </c>
      <c r="AB100" s="60">
        <v>1</v>
      </c>
      <c r="AC100" s="60">
        <v>24</v>
      </c>
      <c r="AD100" s="60"/>
      <c r="AE100" s="60"/>
    </row>
    <row r="101" spans="1:31">
      <c r="A101" s="60" t="s">
        <v>149</v>
      </c>
      <c r="B101" s="60" t="s">
        <v>384</v>
      </c>
      <c r="C101" s="60" t="s">
        <v>385</v>
      </c>
      <c r="D101" s="60" t="s">
        <v>24</v>
      </c>
      <c r="E101" s="60">
        <v>0</v>
      </c>
      <c r="F101" s="60">
        <v>0</v>
      </c>
      <c r="G101" s="60">
        <v>0</v>
      </c>
      <c r="H101" s="60">
        <v>0</v>
      </c>
      <c r="I101" s="60">
        <v>0</v>
      </c>
      <c r="J101" s="60">
        <v>0</v>
      </c>
      <c r="K101" s="60">
        <v>0</v>
      </c>
      <c r="L101" s="60">
        <v>0</v>
      </c>
      <c r="M101" s="60">
        <v>0.09</v>
      </c>
      <c r="N101" s="60">
        <v>0.09</v>
      </c>
      <c r="O101" s="60">
        <v>0.18</v>
      </c>
      <c r="P101" s="60">
        <v>0.18</v>
      </c>
      <c r="Q101" s="60">
        <v>0</v>
      </c>
      <c r="R101" s="60">
        <v>0.18</v>
      </c>
      <c r="S101" s="60">
        <v>0.18</v>
      </c>
      <c r="T101" s="60">
        <v>0.18</v>
      </c>
      <c r="U101" s="60">
        <v>0.09</v>
      </c>
      <c r="V101" s="60">
        <v>0</v>
      </c>
      <c r="W101" s="60">
        <v>0</v>
      </c>
      <c r="X101" s="60">
        <v>0</v>
      </c>
      <c r="Y101" s="60">
        <v>0</v>
      </c>
      <c r="Z101" s="60">
        <v>0</v>
      </c>
      <c r="AA101" s="60">
        <v>0</v>
      </c>
      <c r="AB101" s="60">
        <v>0</v>
      </c>
      <c r="AC101" s="60">
        <v>1.17</v>
      </c>
      <c r="AD101" s="60">
        <v>7.02</v>
      </c>
      <c r="AE101" s="60">
        <v>366.04</v>
      </c>
    </row>
    <row r="102" spans="1:31">
      <c r="A102" s="60"/>
      <c r="B102" s="60"/>
      <c r="C102" s="60"/>
      <c r="D102" s="60" t="s">
        <v>118</v>
      </c>
      <c r="E102" s="60">
        <v>0</v>
      </c>
      <c r="F102" s="60">
        <v>0</v>
      </c>
      <c r="G102" s="60">
        <v>0</v>
      </c>
      <c r="H102" s="60">
        <v>0</v>
      </c>
      <c r="I102" s="60">
        <v>0</v>
      </c>
      <c r="J102" s="60">
        <v>0</v>
      </c>
      <c r="K102" s="60">
        <v>0</v>
      </c>
      <c r="L102" s="60">
        <v>0</v>
      </c>
      <c r="M102" s="60">
        <v>0.09</v>
      </c>
      <c r="N102" s="60">
        <v>0.09</v>
      </c>
      <c r="O102" s="60">
        <v>0.18</v>
      </c>
      <c r="P102" s="60">
        <v>0.18</v>
      </c>
      <c r="Q102" s="60">
        <v>0</v>
      </c>
      <c r="R102" s="60">
        <v>0.18</v>
      </c>
      <c r="S102" s="60">
        <v>0.18</v>
      </c>
      <c r="T102" s="60">
        <v>0.18</v>
      </c>
      <c r="U102" s="60">
        <v>0.09</v>
      </c>
      <c r="V102" s="60">
        <v>0</v>
      </c>
      <c r="W102" s="60">
        <v>0</v>
      </c>
      <c r="X102" s="60">
        <v>0</v>
      </c>
      <c r="Y102" s="60">
        <v>0</v>
      </c>
      <c r="Z102" s="60">
        <v>0</v>
      </c>
      <c r="AA102" s="60">
        <v>0</v>
      </c>
      <c r="AB102" s="60">
        <v>0</v>
      </c>
      <c r="AC102" s="60">
        <v>1.17</v>
      </c>
      <c r="AD102" s="60"/>
      <c r="AE102" s="60"/>
    </row>
    <row r="103" spans="1:31">
      <c r="A103" s="60"/>
      <c r="B103" s="60"/>
      <c r="C103" s="60"/>
      <c r="D103" s="60" t="s">
        <v>38</v>
      </c>
      <c r="E103" s="60">
        <v>0</v>
      </c>
      <c r="F103" s="60">
        <v>0</v>
      </c>
      <c r="G103" s="60">
        <v>0</v>
      </c>
      <c r="H103" s="60">
        <v>0</v>
      </c>
      <c r="I103" s="60">
        <v>0</v>
      </c>
      <c r="J103" s="60">
        <v>0</v>
      </c>
      <c r="K103" s="60">
        <v>0</v>
      </c>
      <c r="L103" s="60">
        <v>0</v>
      </c>
      <c r="M103" s="60">
        <v>0</v>
      </c>
      <c r="N103" s="60">
        <v>0</v>
      </c>
      <c r="O103" s="60">
        <v>0</v>
      </c>
      <c r="P103" s="60">
        <v>0</v>
      </c>
      <c r="Q103" s="60">
        <v>0</v>
      </c>
      <c r="R103" s="60">
        <v>0</v>
      </c>
      <c r="S103" s="60">
        <v>0</v>
      </c>
      <c r="T103" s="60">
        <v>0</v>
      </c>
      <c r="U103" s="60">
        <v>0</v>
      </c>
      <c r="V103" s="60">
        <v>0</v>
      </c>
      <c r="W103" s="60">
        <v>0</v>
      </c>
      <c r="X103" s="60">
        <v>0</v>
      </c>
      <c r="Y103" s="60">
        <v>0</v>
      </c>
      <c r="Z103" s="60">
        <v>0</v>
      </c>
      <c r="AA103" s="60">
        <v>0</v>
      </c>
      <c r="AB103" s="60">
        <v>0</v>
      </c>
      <c r="AC103" s="60">
        <v>0</v>
      </c>
      <c r="AD103" s="60"/>
      <c r="AE103" s="60"/>
    </row>
    <row r="104" spans="1:31">
      <c r="A104" s="60"/>
      <c r="B104" s="60"/>
      <c r="C104" s="60"/>
      <c r="D104" s="60" t="s">
        <v>119</v>
      </c>
      <c r="E104" s="60">
        <v>1</v>
      </c>
      <c r="F104" s="60">
        <v>1</v>
      </c>
      <c r="G104" s="60">
        <v>1</v>
      </c>
      <c r="H104" s="60">
        <v>1</v>
      </c>
      <c r="I104" s="60">
        <v>1</v>
      </c>
      <c r="J104" s="60">
        <v>1</v>
      </c>
      <c r="K104" s="60">
        <v>1</v>
      </c>
      <c r="L104" s="60">
        <v>1</v>
      </c>
      <c r="M104" s="60">
        <v>1</v>
      </c>
      <c r="N104" s="60">
        <v>1</v>
      </c>
      <c r="O104" s="60">
        <v>1</v>
      </c>
      <c r="P104" s="60">
        <v>1</v>
      </c>
      <c r="Q104" s="60">
        <v>1</v>
      </c>
      <c r="R104" s="60">
        <v>1</v>
      </c>
      <c r="S104" s="60">
        <v>1</v>
      </c>
      <c r="T104" s="60">
        <v>1</v>
      </c>
      <c r="U104" s="60">
        <v>1</v>
      </c>
      <c r="V104" s="60">
        <v>1</v>
      </c>
      <c r="W104" s="60">
        <v>1</v>
      </c>
      <c r="X104" s="60">
        <v>1</v>
      </c>
      <c r="Y104" s="60">
        <v>1</v>
      </c>
      <c r="Z104" s="60">
        <v>1</v>
      </c>
      <c r="AA104" s="60">
        <v>1</v>
      </c>
      <c r="AB104" s="60">
        <v>1</v>
      </c>
      <c r="AC104" s="60">
        <v>24</v>
      </c>
      <c r="AD104" s="60"/>
      <c r="AE104" s="60"/>
    </row>
    <row r="105" spans="1:31">
      <c r="A105" s="60" t="s">
        <v>150</v>
      </c>
      <c r="B105" s="60" t="s">
        <v>384</v>
      </c>
      <c r="C105" s="60" t="s">
        <v>385</v>
      </c>
      <c r="D105" s="60" t="s">
        <v>386</v>
      </c>
      <c r="E105" s="60">
        <v>0</v>
      </c>
      <c r="F105" s="60">
        <v>0</v>
      </c>
      <c r="G105" s="60">
        <v>0</v>
      </c>
      <c r="H105" s="60">
        <v>0</v>
      </c>
      <c r="I105" s="60">
        <v>0</v>
      </c>
      <c r="J105" s="60">
        <v>0</v>
      </c>
      <c r="K105" s="60">
        <v>0.5</v>
      </c>
      <c r="L105" s="60">
        <v>1</v>
      </c>
      <c r="M105" s="60">
        <v>1</v>
      </c>
      <c r="N105" s="60">
        <v>1</v>
      </c>
      <c r="O105" s="60">
        <v>1</v>
      </c>
      <c r="P105" s="60">
        <v>0.5</v>
      </c>
      <c r="Q105" s="60">
        <v>0</v>
      </c>
      <c r="R105" s="60">
        <v>1</v>
      </c>
      <c r="S105" s="60">
        <v>1</v>
      </c>
      <c r="T105" s="60">
        <v>1</v>
      </c>
      <c r="U105" s="60">
        <v>1</v>
      </c>
      <c r="V105" s="60">
        <v>1</v>
      </c>
      <c r="W105" s="60">
        <v>1</v>
      </c>
      <c r="X105" s="60">
        <v>1</v>
      </c>
      <c r="Y105" s="60">
        <v>1</v>
      </c>
      <c r="Z105" s="60">
        <v>1</v>
      </c>
      <c r="AA105" s="60">
        <v>0.5</v>
      </c>
      <c r="AB105" s="60">
        <v>0</v>
      </c>
      <c r="AC105" s="60">
        <v>14.5</v>
      </c>
      <c r="AD105" s="60">
        <v>101.5</v>
      </c>
      <c r="AE105" s="60">
        <v>5292.5</v>
      </c>
    </row>
    <row r="106" spans="1:31">
      <c r="A106" s="60" t="s">
        <v>379</v>
      </c>
      <c r="B106" s="60" t="s">
        <v>33</v>
      </c>
      <c r="C106" s="60" t="s">
        <v>385</v>
      </c>
      <c r="D106" s="60" t="s">
        <v>386</v>
      </c>
      <c r="E106" s="60">
        <v>0</v>
      </c>
      <c r="F106" s="60">
        <v>0</v>
      </c>
      <c r="G106" s="60">
        <v>0</v>
      </c>
      <c r="H106" s="60">
        <v>0</v>
      </c>
      <c r="I106" s="60">
        <v>0</v>
      </c>
      <c r="J106" s="60">
        <v>0</v>
      </c>
      <c r="K106" s="60">
        <v>0</v>
      </c>
      <c r="L106" s="60">
        <v>0</v>
      </c>
      <c r="M106" s="60">
        <v>0</v>
      </c>
      <c r="N106" s="60">
        <v>0</v>
      </c>
      <c r="O106" s="60">
        <v>0</v>
      </c>
      <c r="P106" s="60">
        <v>0</v>
      </c>
      <c r="Q106" s="60">
        <v>0</v>
      </c>
      <c r="R106" s="60">
        <v>0</v>
      </c>
      <c r="S106" s="60">
        <v>0</v>
      </c>
      <c r="T106" s="60">
        <v>0</v>
      </c>
      <c r="U106" s="60">
        <v>0</v>
      </c>
      <c r="V106" s="60">
        <v>0</v>
      </c>
      <c r="W106" s="60">
        <v>0</v>
      </c>
      <c r="X106" s="60">
        <v>0</v>
      </c>
      <c r="Y106" s="60">
        <v>0</v>
      </c>
      <c r="Z106" s="60">
        <v>0</v>
      </c>
      <c r="AA106" s="60">
        <v>0</v>
      </c>
      <c r="AB106" s="60">
        <v>0</v>
      </c>
      <c r="AC106" s="60">
        <v>0</v>
      </c>
      <c r="AD106" s="60">
        <v>0</v>
      </c>
      <c r="AE106" s="60">
        <v>0</v>
      </c>
    </row>
    <row r="107" spans="1:31">
      <c r="A107" s="60" t="s">
        <v>30</v>
      </c>
      <c r="B107" s="60" t="s">
        <v>33</v>
      </c>
      <c r="C107" s="60" t="s">
        <v>385</v>
      </c>
      <c r="D107" s="60" t="s">
        <v>386</v>
      </c>
      <c r="E107" s="60">
        <v>0.5</v>
      </c>
      <c r="F107" s="60">
        <v>0.5</v>
      </c>
      <c r="G107" s="60">
        <v>0.5</v>
      </c>
      <c r="H107" s="60">
        <v>0.5</v>
      </c>
      <c r="I107" s="60">
        <v>0.5</v>
      </c>
      <c r="J107" s="60">
        <v>0.5</v>
      </c>
      <c r="K107" s="60">
        <v>0.5</v>
      </c>
      <c r="L107" s="60">
        <v>0.5</v>
      </c>
      <c r="M107" s="60">
        <v>0.5</v>
      </c>
      <c r="N107" s="60">
        <v>0.5</v>
      </c>
      <c r="O107" s="60">
        <v>0.5</v>
      </c>
      <c r="P107" s="60">
        <v>0.5</v>
      </c>
      <c r="Q107" s="60">
        <v>0.5</v>
      </c>
      <c r="R107" s="60">
        <v>0.5</v>
      </c>
      <c r="S107" s="60">
        <v>0.5</v>
      </c>
      <c r="T107" s="60">
        <v>0.5</v>
      </c>
      <c r="U107" s="60">
        <v>0.5</v>
      </c>
      <c r="V107" s="60">
        <v>0.5</v>
      </c>
      <c r="W107" s="60">
        <v>0.5</v>
      </c>
      <c r="X107" s="60">
        <v>0.5</v>
      </c>
      <c r="Y107" s="60">
        <v>0.5</v>
      </c>
      <c r="Z107" s="60">
        <v>0.5</v>
      </c>
      <c r="AA107" s="60">
        <v>0.5</v>
      </c>
      <c r="AB107" s="60">
        <v>0.5</v>
      </c>
      <c r="AC107" s="60">
        <v>12</v>
      </c>
      <c r="AD107" s="60">
        <v>84</v>
      </c>
      <c r="AE107" s="60">
        <v>4380</v>
      </c>
    </row>
    <row r="108" spans="1:31">
      <c r="A108" s="60" t="s">
        <v>151</v>
      </c>
      <c r="B108" s="60" t="s">
        <v>33</v>
      </c>
      <c r="C108" s="60" t="s">
        <v>385</v>
      </c>
      <c r="D108" s="60" t="s">
        <v>386</v>
      </c>
      <c r="E108" s="60">
        <v>0.25</v>
      </c>
      <c r="F108" s="60">
        <v>0.25</v>
      </c>
      <c r="G108" s="60">
        <v>0.25</v>
      </c>
      <c r="H108" s="60">
        <v>0.25</v>
      </c>
      <c r="I108" s="60">
        <v>0.25</v>
      </c>
      <c r="J108" s="60">
        <v>0.25</v>
      </c>
      <c r="K108" s="60">
        <v>0.25</v>
      </c>
      <c r="L108" s="60">
        <v>0.25</v>
      </c>
      <c r="M108" s="60">
        <v>0.25</v>
      </c>
      <c r="N108" s="60">
        <v>0.25</v>
      </c>
      <c r="O108" s="60">
        <v>0.25</v>
      </c>
      <c r="P108" s="60">
        <v>0.25</v>
      </c>
      <c r="Q108" s="60">
        <v>0.25</v>
      </c>
      <c r="R108" s="60">
        <v>0.25</v>
      </c>
      <c r="S108" s="60">
        <v>0.25</v>
      </c>
      <c r="T108" s="60">
        <v>0.25</v>
      </c>
      <c r="U108" s="60">
        <v>0.25</v>
      </c>
      <c r="V108" s="60">
        <v>0.25</v>
      </c>
      <c r="W108" s="60">
        <v>0.25</v>
      </c>
      <c r="X108" s="60">
        <v>0.25</v>
      </c>
      <c r="Y108" s="60">
        <v>0.25</v>
      </c>
      <c r="Z108" s="60">
        <v>0.25</v>
      </c>
      <c r="AA108" s="60">
        <v>0.25</v>
      </c>
      <c r="AB108" s="60">
        <v>0.25</v>
      </c>
      <c r="AC108" s="60">
        <v>6</v>
      </c>
      <c r="AD108" s="60">
        <v>42</v>
      </c>
      <c r="AE108" s="60">
        <v>2190</v>
      </c>
    </row>
    <row r="109" spans="1:31">
      <c r="A109" s="60" t="s">
        <v>380</v>
      </c>
      <c r="B109" s="60" t="s">
        <v>384</v>
      </c>
      <c r="C109" s="60" t="s">
        <v>385</v>
      </c>
      <c r="D109" s="60" t="s">
        <v>21</v>
      </c>
      <c r="E109" s="60">
        <v>0.2</v>
      </c>
      <c r="F109" s="60">
        <v>0.15</v>
      </c>
      <c r="G109" s="60">
        <v>0.15</v>
      </c>
      <c r="H109" s="60">
        <v>0.15</v>
      </c>
      <c r="I109" s="60">
        <v>0.2</v>
      </c>
      <c r="J109" s="60">
        <v>0.25</v>
      </c>
      <c r="K109" s="60">
        <v>0.5</v>
      </c>
      <c r="L109" s="60">
        <v>0.6</v>
      </c>
      <c r="M109" s="60">
        <v>0.55000000000000004</v>
      </c>
      <c r="N109" s="60">
        <v>0.45</v>
      </c>
      <c r="O109" s="60">
        <v>0.4</v>
      </c>
      <c r="P109" s="60">
        <v>0.45</v>
      </c>
      <c r="Q109" s="60">
        <v>0.4</v>
      </c>
      <c r="R109" s="60">
        <v>0.35</v>
      </c>
      <c r="S109" s="60">
        <v>0.3</v>
      </c>
      <c r="T109" s="60">
        <v>0.3</v>
      </c>
      <c r="U109" s="60">
        <v>0.3</v>
      </c>
      <c r="V109" s="60">
        <v>0.4</v>
      </c>
      <c r="W109" s="60">
        <v>0.55000000000000004</v>
      </c>
      <c r="X109" s="60">
        <v>0.6</v>
      </c>
      <c r="Y109" s="60">
        <v>0.5</v>
      </c>
      <c r="Z109" s="60">
        <v>0.55000000000000004</v>
      </c>
      <c r="AA109" s="60">
        <v>0.45</v>
      </c>
      <c r="AB109" s="60">
        <v>0.25</v>
      </c>
      <c r="AC109" s="60">
        <v>9</v>
      </c>
      <c r="AD109" s="60">
        <v>63.3</v>
      </c>
      <c r="AE109" s="60">
        <v>3300.64</v>
      </c>
    </row>
    <row r="110" spans="1:31">
      <c r="A110" s="60"/>
      <c r="B110" s="60"/>
      <c r="C110" s="60"/>
      <c r="D110" s="60" t="s">
        <v>28</v>
      </c>
      <c r="E110" s="60">
        <v>0.2</v>
      </c>
      <c r="F110" s="60">
        <v>0.15</v>
      </c>
      <c r="G110" s="60">
        <v>0.15</v>
      </c>
      <c r="H110" s="60">
        <v>0.15</v>
      </c>
      <c r="I110" s="60">
        <v>0.2</v>
      </c>
      <c r="J110" s="60">
        <v>0.25</v>
      </c>
      <c r="K110" s="60">
        <v>0.4</v>
      </c>
      <c r="L110" s="60">
        <v>0.5</v>
      </c>
      <c r="M110" s="60">
        <v>0.5</v>
      </c>
      <c r="N110" s="60">
        <v>0.5</v>
      </c>
      <c r="O110" s="60">
        <v>0.45</v>
      </c>
      <c r="P110" s="60">
        <v>0.5</v>
      </c>
      <c r="Q110" s="60">
        <v>0.5</v>
      </c>
      <c r="R110" s="60">
        <v>0.45</v>
      </c>
      <c r="S110" s="60">
        <v>0.4</v>
      </c>
      <c r="T110" s="60">
        <v>0.4</v>
      </c>
      <c r="U110" s="60">
        <v>0.35</v>
      </c>
      <c r="V110" s="60">
        <v>0.4</v>
      </c>
      <c r="W110" s="60">
        <v>0.55000000000000004</v>
      </c>
      <c r="X110" s="60">
        <v>0.55000000000000004</v>
      </c>
      <c r="Y110" s="60">
        <v>0.5</v>
      </c>
      <c r="Z110" s="60">
        <v>0.55000000000000004</v>
      </c>
      <c r="AA110" s="60">
        <v>0.4</v>
      </c>
      <c r="AB110" s="60">
        <v>0.3</v>
      </c>
      <c r="AC110" s="60">
        <v>9.3000000000000007</v>
      </c>
      <c r="AD110" s="60"/>
      <c r="AE110" s="60"/>
    </row>
    <row r="111" spans="1:31">
      <c r="A111" s="60"/>
      <c r="B111" s="60"/>
      <c r="C111" s="60"/>
      <c r="D111" s="60" t="s">
        <v>29</v>
      </c>
      <c r="E111" s="60">
        <v>0.25</v>
      </c>
      <c r="F111" s="60">
        <v>0.2</v>
      </c>
      <c r="G111" s="60">
        <v>0.2</v>
      </c>
      <c r="H111" s="60">
        <v>0.2</v>
      </c>
      <c r="I111" s="60">
        <v>0.2</v>
      </c>
      <c r="J111" s="60">
        <v>0.3</v>
      </c>
      <c r="K111" s="60">
        <v>0.5</v>
      </c>
      <c r="L111" s="60">
        <v>0.5</v>
      </c>
      <c r="M111" s="60">
        <v>0.5</v>
      </c>
      <c r="N111" s="60">
        <v>0.55000000000000004</v>
      </c>
      <c r="O111" s="60">
        <v>0.5</v>
      </c>
      <c r="P111" s="60">
        <v>0.5</v>
      </c>
      <c r="Q111" s="60">
        <v>0.4</v>
      </c>
      <c r="R111" s="60">
        <v>0.4</v>
      </c>
      <c r="S111" s="60">
        <v>0.3</v>
      </c>
      <c r="T111" s="60">
        <v>0.3</v>
      </c>
      <c r="U111" s="60">
        <v>0.3</v>
      </c>
      <c r="V111" s="60">
        <v>0.4</v>
      </c>
      <c r="W111" s="60">
        <v>0.5</v>
      </c>
      <c r="X111" s="60">
        <v>0.5</v>
      </c>
      <c r="Y111" s="60">
        <v>0.4</v>
      </c>
      <c r="Z111" s="60">
        <v>0.5</v>
      </c>
      <c r="AA111" s="60">
        <v>0.4</v>
      </c>
      <c r="AB111" s="60">
        <v>0.2</v>
      </c>
      <c r="AC111" s="60">
        <v>9</v>
      </c>
      <c r="AD111" s="60"/>
      <c r="AE111" s="60"/>
    </row>
    <row r="112" spans="1:31">
      <c r="A112" s="60" t="s">
        <v>152</v>
      </c>
      <c r="B112" s="60" t="s">
        <v>384</v>
      </c>
      <c r="C112" s="60" t="s">
        <v>385</v>
      </c>
      <c r="D112" s="60" t="s">
        <v>24</v>
      </c>
      <c r="E112" s="60">
        <v>0.2</v>
      </c>
      <c r="F112" s="60">
        <v>0.15</v>
      </c>
      <c r="G112" s="60">
        <v>0.15</v>
      </c>
      <c r="H112" s="60">
        <v>0.15</v>
      </c>
      <c r="I112" s="60">
        <v>0.2</v>
      </c>
      <c r="J112" s="60">
        <v>0.35</v>
      </c>
      <c r="K112" s="60">
        <v>0.6</v>
      </c>
      <c r="L112" s="60">
        <v>0.8</v>
      </c>
      <c r="M112" s="60">
        <v>0.55000000000000004</v>
      </c>
      <c r="N112" s="60">
        <v>0.4</v>
      </c>
      <c r="O112" s="60">
        <v>0.3</v>
      </c>
      <c r="P112" s="60">
        <v>0.2</v>
      </c>
      <c r="Q112" s="60">
        <v>0.2</v>
      </c>
      <c r="R112" s="60">
        <v>0.2</v>
      </c>
      <c r="S112" s="60">
        <v>0.2</v>
      </c>
      <c r="T112" s="60">
        <v>0.2</v>
      </c>
      <c r="U112" s="60">
        <v>0.2</v>
      </c>
      <c r="V112" s="60">
        <v>0.3</v>
      </c>
      <c r="W112" s="60">
        <v>0.55000000000000004</v>
      </c>
      <c r="X112" s="60">
        <v>0.4</v>
      </c>
      <c r="Y112" s="60">
        <v>0.4</v>
      </c>
      <c r="Z112" s="60">
        <v>0.6</v>
      </c>
      <c r="AA112" s="60">
        <v>0.45</v>
      </c>
      <c r="AB112" s="60">
        <v>0.25</v>
      </c>
      <c r="AC112" s="60">
        <v>8</v>
      </c>
      <c r="AD112" s="60">
        <v>40</v>
      </c>
      <c r="AE112" s="60">
        <v>2085.71</v>
      </c>
    </row>
    <row r="113" spans="1:31">
      <c r="A113" s="60"/>
      <c r="B113" s="60"/>
      <c r="C113" s="60"/>
      <c r="D113" s="60" t="s">
        <v>271</v>
      </c>
      <c r="E113" s="60">
        <v>0.2</v>
      </c>
      <c r="F113" s="60">
        <v>0.15</v>
      </c>
      <c r="G113" s="60">
        <v>0.15</v>
      </c>
      <c r="H113" s="60">
        <v>0.15</v>
      </c>
      <c r="I113" s="60">
        <v>0.2</v>
      </c>
      <c r="J113" s="60">
        <v>0.25</v>
      </c>
      <c r="K113" s="60">
        <v>0.35</v>
      </c>
      <c r="L113" s="60">
        <v>0.6</v>
      </c>
      <c r="M113" s="60">
        <v>0.8</v>
      </c>
      <c r="N113" s="60">
        <v>0.55000000000000004</v>
      </c>
      <c r="O113" s="60">
        <v>0.4</v>
      </c>
      <c r="P113" s="60">
        <v>0.3</v>
      </c>
      <c r="Q113" s="60">
        <v>0.2</v>
      </c>
      <c r="R113" s="60">
        <v>0.2</v>
      </c>
      <c r="S113" s="60">
        <v>0.2</v>
      </c>
      <c r="T113" s="60">
        <v>0.2</v>
      </c>
      <c r="U113" s="60">
        <v>0.2</v>
      </c>
      <c r="V113" s="60">
        <v>0.25</v>
      </c>
      <c r="W113" s="60">
        <v>0.3</v>
      </c>
      <c r="X113" s="60">
        <v>0.4</v>
      </c>
      <c r="Y113" s="60">
        <v>0.4</v>
      </c>
      <c r="Z113" s="60">
        <v>0.4</v>
      </c>
      <c r="AA113" s="60">
        <v>0.6</v>
      </c>
      <c r="AB113" s="60">
        <v>0.35</v>
      </c>
      <c r="AC113" s="60">
        <v>7.8</v>
      </c>
      <c r="AD113" s="60"/>
      <c r="AE113" s="60"/>
    </row>
    <row r="114" spans="1:31">
      <c r="A114" s="60" t="s">
        <v>153</v>
      </c>
      <c r="B114" s="60" t="s">
        <v>384</v>
      </c>
      <c r="C114" s="60" t="s">
        <v>385</v>
      </c>
      <c r="D114" s="60" t="s">
        <v>386</v>
      </c>
      <c r="E114" s="60">
        <v>0</v>
      </c>
      <c r="F114" s="60">
        <v>0</v>
      </c>
      <c r="G114" s="60">
        <v>0</v>
      </c>
      <c r="H114" s="60">
        <v>0</v>
      </c>
      <c r="I114" s="60">
        <v>0</v>
      </c>
      <c r="J114" s="60">
        <v>0</v>
      </c>
      <c r="K114" s="60">
        <v>0</v>
      </c>
      <c r="L114" s="60">
        <v>0</v>
      </c>
      <c r="M114" s="60">
        <v>1</v>
      </c>
      <c r="N114" s="60">
        <v>1</v>
      </c>
      <c r="O114" s="60">
        <v>1</v>
      </c>
      <c r="P114" s="60">
        <v>1</v>
      </c>
      <c r="Q114" s="60">
        <v>1</v>
      </c>
      <c r="R114" s="60">
        <v>1</v>
      </c>
      <c r="S114" s="60">
        <v>1</v>
      </c>
      <c r="T114" s="60">
        <v>1</v>
      </c>
      <c r="U114" s="60">
        <v>0</v>
      </c>
      <c r="V114" s="60">
        <v>0</v>
      </c>
      <c r="W114" s="60">
        <v>0</v>
      </c>
      <c r="X114" s="60">
        <v>0</v>
      </c>
      <c r="Y114" s="60">
        <v>0</v>
      </c>
      <c r="Z114" s="60">
        <v>0</v>
      </c>
      <c r="AA114" s="60">
        <v>0</v>
      </c>
      <c r="AB114" s="60">
        <v>0</v>
      </c>
      <c r="AC114" s="60">
        <v>8</v>
      </c>
      <c r="AD114" s="60">
        <v>56</v>
      </c>
      <c r="AE114" s="60">
        <v>2920</v>
      </c>
    </row>
    <row r="115" spans="1:31">
      <c r="A115" s="60" t="s">
        <v>20</v>
      </c>
      <c r="B115" s="60" t="s">
        <v>31</v>
      </c>
      <c r="C115" s="60" t="s">
        <v>385</v>
      </c>
      <c r="D115" s="60" t="s">
        <v>386</v>
      </c>
      <c r="E115" s="60">
        <v>1</v>
      </c>
      <c r="F115" s="60">
        <v>1</v>
      </c>
      <c r="G115" s="60">
        <v>1</v>
      </c>
      <c r="H115" s="60">
        <v>1</v>
      </c>
      <c r="I115" s="60">
        <v>1</v>
      </c>
      <c r="J115" s="60">
        <v>1</v>
      </c>
      <c r="K115" s="60">
        <v>1</v>
      </c>
      <c r="L115" s="60">
        <v>1</v>
      </c>
      <c r="M115" s="60">
        <v>1</v>
      </c>
      <c r="N115" s="60">
        <v>1</v>
      </c>
      <c r="O115" s="60">
        <v>1</v>
      </c>
      <c r="P115" s="60">
        <v>1</v>
      </c>
      <c r="Q115" s="60">
        <v>1</v>
      </c>
      <c r="R115" s="60">
        <v>1</v>
      </c>
      <c r="S115" s="60">
        <v>1</v>
      </c>
      <c r="T115" s="60">
        <v>1</v>
      </c>
      <c r="U115" s="60">
        <v>1</v>
      </c>
      <c r="V115" s="60">
        <v>1</v>
      </c>
      <c r="W115" s="60">
        <v>1</v>
      </c>
      <c r="X115" s="60">
        <v>1</v>
      </c>
      <c r="Y115" s="60">
        <v>1</v>
      </c>
      <c r="Z115" s="60">
        <v>1</v>
      </c>
      <c r="AA115" s="60">
        <v>1</v>
      </c>
      <c r="AB115" s="60">
        <v>1</v>
      </c>
      <c r="AC115" s="60">
        <v>24</v>
      </c>
      <c r="AD115" s="60">
        <v>168</v>
      </c>
      <c r="AE115" s="60">
        <v>8760</v>
      </c>
    </row>
    <row r="116" spans="1:31">
      <c r="A116" s="60" t="s">
        <v>389</v>
      </c>
      <c r="B116" s="60" t="s">
        <v>384</v>
      </c>
      <c r="C116" s="60" t="s">
        <v>385</v>
      </c>
      <c r="D116" s="60" t="s">
        <v>386</v>
      </c>
      <c r="E116" s="60">
        <v>1</v>
      </c>
      <c r="F116" s="60">
        <v>1</v>
      </c>
      <c r="G116" s="60">
        <v>1</v>
      </c>
      <c r="H116" s="60">
        <v>1</v>
      </c>
      <c r="I116" s="60">
        <v>1</v>
      </c>
      <c r="J116" s="60">
        <v>1</v>
      </c>
      <c r="K116" s="60">
        <v>1</v>
      </c>
      <c r="L116" s="60">
        <v>1</v>
      </c>
      <c r="M116" s="60">
        <v>1</v>
      </c>
      <c r="N116" s="60">
        <v>1</v>
      </c>
      <c r="O116" s="60">
        <v>1</v>
      </c>
      <c r="P116" s="60">
        <v>1</v>
      </c>
      <c r="Q116" s="60">
        <v>1</v>
      </c>
      <c r="R116" s="60">
        <v>1</v>
      </c>
      <c r="S116" s="60">
        <v>1</v>
      </c>
      <c r="T116" s="60">
        <v>1</v>
      </c>
      <c r="U116" s="60">
        <v>1</v>
      </c>
      <c r="V116" s="60">
        <v>1</v>
      </c>
      <c r="W116" s="60">
        <v>1</v>
      </c>
      <c r="X116" s="60">
        <v>1</v>
      </c>
      <c r="Y116" s="60">
        <v>1</v>
      </c>
      <c r="Z116" s="60">
        <v>1</v>
      </c>
      <c r="AA116" s="60">
        <v>1</v>
      </c>
      <c r="AB116" s="60">
        <v>1</v>
      </c>
      <c r="AC116" s="60">
        <v>24</v>
      </c>
      <c r="AD116" s="60">
        <v>168</v>
      </c>
      <c r="AE116" s="60">
        <v>8760</v>
      </c>
    </row>
    <row r="117" spans="1:31">
      <c r="A117" s="60" t="s">
        <v>0</v>
      </c>
      <c r="B117" s="60" t="s">
        <v>384</v>
      </c>
      <c r="C117" s="60" t="s">
        <v>385</v>
      </c>
      <c r="D117" s="60" t="s">
        <v>386</v>
      </c>
      <c r="E117" s="60">
        <v>0</v>
      </c>
      <c r="F117" s="60">
        <v>0</v>
      </c>
      <c r="G117" s="60">
        <v>0</v>
      </c>
      <c r="H117" s="60">
        <v>0</v>
      </c>
      <c r="I117" s="60">
        <v>0</v>
      </c>
      <c r="J117" s="60">
        <v>0</v>
      </c>
      <c r="K117" s="60">
        <v>0</v>
      </c>
      <c r="L117" s="60">
        <v>0</v>
      </c>
      <c r="M117" s="60">
        <v>0</v>
      </c>
      <c r="N117" s="60">
        <v>0</v>
      </c>
      <c r="O117" s="60">
        <v>0</v>
      </c>
      <c r="P117" s="60">
        <v>0</v>
      </c>
      <c r="Q117" s="60">
        <v>0</v>
      </c>
      <c r="R117" s="60">
        <v>0</v>
      </c>
      <c r="S117" s="60">
        <v>0</v>
      </c>
      <c r="T117" s="60">
        <v>0</v>
      </c>
      <c r="U117" s="60">
        <v>0</v>
      </c>
      <c r="V117" s="60">
        <v>0</v>
      </c>
      <c r="W117" s="60">
        <v>0</v>
      </c>
      <c r="X117" s="60">
        <v>0</v>
      </c>
      <c r="Y117" s="60">
        <v>0</v>
      </c>
      <c r="Z117" s="60">
        <v>0</v>
      </c>
      <c r="AA117" s="60">
        <v>0</v>
      </c>
      <c r="AB117" s="60">
        <v>0</v>
      </c>
      <c r="AC117" s="60">
        <v>0</v>
      </c>
      <c r="AD117" s="60">
        <v>0</v>
      </c>
      <c r="AE117" s="60">
        <v>0</v>
      </c>
    </row>
    <row r="118" spans="1:31">
      <c r="A118" s="60" t="s">
        <v>22</v>
      </c>
      <c r="B118" s="60" t="s">
        <v>31</v>
      </c>
      <c r="C118" s="60" t="s">
        <v>385</v>
      </c>
      <c r="D118" s="60" t="s">
        <v>386</v>
      </c>
      <c r="E118" s="60">
        <v>1</v>
      </c>
      <c r="F118" s="60">
        <v>1</v>
      </c>
      <c r="G118" s="60">
        <v>1</v>
      </c>
      <c r="H118" s="60">
        <v>1</v>
      </c>
      <c r="I118" s="60">
        <v>1</v>
      </c>
      <c r="J118" s="60">
        <v>1</v>
      </c>
      <c r="K118" s="60">
        <v>1</v>
      </c>
      <c r="L118" s="60">
        <v>1</v>
      </c>
      <c r="M118" s="60">
        <v>1</v>
      </c>
      <c r="N118" s="60">
        <v>1</v>
      </c>
      <c r="O118" s="60">
        <v>1</v>
      </c>
      <c r="P118" s="60">
        <v>1</v>
      </c>
      <c r="Q118" s="60">
        <v>1</v>
      </c>
      <c r="R118" s="60">
        <v>1</v>
      </c>
      <c r="S118" s="60">
        <v>1</v>
      </c>
      <c r="T118" s="60">
        <v>1</v>
      </c>
      <c r="U118" s="60">
        <v>1</v>
      </c>
      <c r="V118" s="60">
        <v>1</v>
      </c>
      <c r="W118" s="60">
        <v>1</v>
      </c>
      <c r="X118" s="60">
        <v>1</v>
      </c>
      <c r="Y118" s="60">
        <v>1</v>
      </c>
      <c r="Z118" s="60">
        <v>1</v>
      </c>
      <c r="AA118" s="60">
        <v>1</v>
      </c>
      <c r="AB118" s="60">
        <v>1</v>
      </c>
      <c r="AC118" s="60">
        <v>24</v>
      </c>
      <c r="AD118" s="60">
        <v>168</v>
      </c>
      <c r="AE118" s="60">
        <v>8760</v>
      </c>
    </row>
    <row r="119" spans="1:31">
      <c r="A119" s="60" t="s">
        <v>8</v>
      </c>
      <c r="B119" s="60" t="s">
        <v>390</v>
      </c>
      <c r="C119" s="60" t="s">
        <v>385</v>
      </c>
      <c r="D119" s="60" t="s">
        <v>386</v>
      </c>
      <c r="E119" s="60">
        <v>1</v>
      </c>
      <c r="F119" s="60">
        <v>1</v>
      </c>
      <c r="G119" s="60">
        <v>1</v>
      </c>
      <c r="H119" s="60">
        <v>1</v>
      </c>
      <c r="I119" s="60">
        <v>1</v>
      </c>
      <c r="J119" s="60">
        <v>1</v>
      </c>
      <c r="K119" s="60">
        <v>1</v>
      </c>
      <c r="L119" s="60">
        <v>1</v>
      </c>
      <c r="M119" s="60">
        <v>1</v>
      </c>
      <c r="N119" s="60">
        <v>1</v>
      </c>
      <c r="O119" s="60">
        <v>1</v>
      </c>
      <c r="P119" s="60">
        <v>1</v>
      </c>
      <c r="Q119" s="60">
        <v>1</v>
      </c>
      <c r="R119" s="60">
        <v>1</v>
      </c>
      <c r="S119" s="60">
        <v>1</v>
      </c>
      <c r="T119" s="60">
        <v>1</v>
      </c>
      <c r="U119" s="60">
        <v>1</v>
      </c>
      <c r="V119" s="60">
        <v>1</v>
      </c>
      <c r="W119" s="60">
        <v>1</v>
      </c>
      <c r="X119" s="60">
        <v>1</v>
      </c>
      <c r="Y119" s="60">
        <v>1</v>
      </c>
      <c r="Z119" s="60">
        <v>1</v>
      </c>
      <c r="AA119" s="60">
        <v>1</v>
      </c>
      <c r="AB119" s="60">
        <v>1</v>
      </c>
      <c r="AC119" s="60">
        <v>24</v>
      </c>
      <c r="AD119" s="60">
        <v>168</v>
      </c>
      <c r="AE119" s="60">
        <v>8760</v>
      </c>
    </row>
    <row r="120" spans="1:31">
      <c r="A120" s="60" t="s">
        <v>9</v>
      </c>
      <c r="B120" s="60" t="s">
        <v>384</v>
      </c>
      <c r="C120" s="60" t="s">
        <v>385</v>
      </c>
      <c r="D120" s="60" t="s">
        <v>386</v>
      </c>
      <c r="E120" s="60">
        <v>1</v>
      </c>
      <c r="F120" s="60">
        <v>1</v>
      </c>
      <c r="G120" s="60">
        <v>1</v>
      </c>
      <c r="H120" s="60">
        <v>1</v>
      </c>
      <c r="I120" s="60">
        <v>1</v>
      </c>
      <c r="J120" s="60">
        <v>1</v>
      </c>
      <c r="K120" s="60">
        <v>1</v>
      </c>
      <c r="L120" s="60">
        <v>1</v>
      </c>
      <c r="M120" s="60">
        <v>1</v>
      </c>
      <c r="N120" s="60">
        <v>1</v>
      </c>
      <c r="O120" s="60">
        <v>1</v>
      </c>
      <c r="P120" s="60">
        <v>1</v>
      </c>
      <c r="Q120" s="60">
        <v>1</v>
      </c>
      <c r="R120" s="60">
        <v>1</v>
      </c>
      <c r="S120" s="60">
        <v>1</v>
      </c>
      <c r="T120" s="60">
        <v>1</v>
      </c>
      <c r="U120" s="60">
        <v>1</v>
      </c>
      <c r="V120" s="60">
        <v>1</v>
      </c>
      <c r="W120" s="60">
        <v>1</v>
      </c>
      <c r="X120" s="60">
        <v>1</v>
      </c>
      <c r="Y120" s="60">
        <v>1</v>
      </c>
      <c r="Z120" s="60">
        <v>1</v>
      </c>
      <c r="AA120" s="60">
        <v>1</v>
      </c>
      <c r="AB120" s="60">
        <v>1</v>
      </c>
      <c r="AC120" s="60">
        <v>24</v>
      </c>
      <c r="AD120" s="60">
        <v>168</v>
      </c>
      <c r="AE120" s="60">
        <v>8760</v>
      </c>
    </row>
    <row r="121" spans="1:31">
      <c r="A121" s="60" t="s">
        <v>10</v>
      </c>
      <c r="B121" s="60" t="s">
        <v>384</v>
      </c>
      <c r="C121" s="60" t="s">
        <v>385</v>
      </c>
      <c r="D121" s="60" t="s">
        <v>386</v>
      </c>
      <c r="E121" s="60">
        <v>1</v>
      </c>
      <c r="F121" s="60">
        <v>1</v>
      </c>
      <c r="G121" s="60">
        <v>1</v>
      </c>
      <c r="H121" s="60">
        <v>1</v>
      </c>
      <c r="I121" s="60">
        <v>1</v>
      </c>
      <c r="J121" s="60">
        <v>1</v>
      </c>
      <c r="K121" s="60">
        <v>1</v>
      </c>
      <c r="L121" s="60">
        <v>1</v>
      </c>
      <c r="M121" s="60">
        <v>1</v>
      </c>
      <c r="N121" s="60">
        <v>1</v>
      </c>
      <c r="O121" s="60">
        <v>1</v>
      </c>
      <c r="P121" s="60">
        <v>1</v>
      </c>
      <c r="Q121" s="60">
        <v>1</v>
      </c>
      <c r="R121" s="60">
        <v>1</v>
      </c>
      <c r="S121" s="60">
        <v>1</v>
      </c>
      <c r="T121" s="60">
        <v>1</v>
      </c>
      <c r="U121" s="60">
        <v>1</v>
      </c>
      <c r="V121" s="60">
        <v>1</v>
      </c>
      <c r="W121" s="60">
        <v>1</v>
      </c>
      <c r="X121" s="60">
        <v>1</v>
      </c>
      <c r="Y121" s="60">
        <v>1</v>
      </c>
      <c r="Z121" s="60">
        <v>1</v>
      </c>
      <c r="AA121" s="60">
        <v>1</v>
      </c>
      <c r="AB121" s="60">
        <v>1</v>
      </c>
      <c r="AC121" s="60">
        <v>24</v>
      </c>
      <c r="AD121" s="60">
        <v>168</v>
      </c>
      <c r="AE121" s="60">
        <v>8760</v>
      </c>
    </row>
    <row r="122" spans="1:31">
      <c r="A122" s="60" t="s">
        <v>11</v>
      </c>
      <c r="B122" s="60" t="s">
        <v>384</v>
      </c>
      <c r="C122" s="60" t="s">
        <v>385</v>
      </c>
      <c r="D122" s="60" t="s">
        <v>386</v>
      </c>
      <c r="E122" s="60">
        <v>1</v>
      </c>
      <c r="F122" s="60">
        <v>1</v>
      </c>
      <c r="G122" s="60">
        <v>1</v>
      </c>
      <c r="H122" s="60">
        <v>1</v>
      </c>
      <c r="I122" s="60">
        <v>1</v>
      </c>
      <c r="J122" s="60">
        <v>1</v>
      </c>
      <c r="K122" s="60">
        <v>1</v>
      </c>
      <c r="L122" s="60">
        <v>1</v>
      </c>
      <c r="M122" s="60">
        <v>1</v>
      </c>
      <c r="N122" s="60">
        <v>1</v>
      </c>
      <c r="O122" s="60">
        <v>1</v>
      </c>
      <c r="P122" s="60">
        <v>1</v>
      </c>
      <c r="Q122" s="60">
        <v>1</v>
      </c>
      <c r="R122" s="60">
        <v>1</v>
      </c>
      <c r="S122" s="60">
        <v>1</v>
      </c>
      <c r="T122" s="60">
        <v>1</v>
      </c>
      <c r="U122" s="60">
        <v>1</v>
      </c>
      <c r="V122" s="60">
        <v>1</v>
      </c>
      <c r="W122" s="60">
        <v>1</v>
      </c>
      <c r="X122" s="60">
        <v>1</v>
      </c>
      <c r="Y122" s="60">
        <v>1</v>
      </c>
      <c r="Z122" s="60">
        <v>1</v>
      </c>
      <c r="AA122" s="60">
        <v>1</v>
      </c>
      <c r="AB122" s="60">
        <v>1</v>
      </c>
      <c r="AC122" s="60">
        <v>24</v>
      </c>
      <c r="AD122" s="60">
        <v>168</v>
      </c>
      <c r="AE122" s="60">
        <v>8760</v>
      </c>
    </row>
    <row r="123" spans="1:31">
      <c r="A123" s="60" t="s">
        <v>362</v>
      </c>
      <c r="B123" s="60" t="s">
        <v>387</v>
      </c>
      <c r="C123" s="60" t="s">
        <v>385</v>
      </c>
      <c r="D123" s="60" t="s">
        <v>386</v>
      </c>
      <c r="E123" s="60">
        <v>21</v>
      </c>
      <c r="F123" s="60">
        <v>21</v>
      </c>
      <c r="G123" s="60">
        <v>21</v>
      </c>
      <c r="H123" s="60">
        <v>21</v>
      </c>
      <c r="I123" s="60">
        <v>21</v>
      </c>
      <c r="J123" s="60">
        <v>21</v>
      </c>
      <c r="K123" s="60">
        <v>21</v>
      </c>
      <c r="L123" s="60">
        <v>21</v>
      </c>
      <c r="M123" s="60">
        <v>21</v>
      </c>
      <c r="N123" s="60">
        <v>21</v>
      </c>
      <c r="O123" s="60">
        <v>21</v>
      </c>
      <c r="P123" s="60">
        <v>21</v>
      </c>
      <c r="Q123" s="60">
        <v>21</v>
      </c>
      <c r="R123" s="60">
        <v>21</v>
      </c>
      <c r="S123" s="60">
        <v>21</v>
      </c>
      <c r="T123" s="60">
        <v>21</v>
      </c>
      <c r="U123" s="60">
        <v>21</v>
      </c>
      <c r="V123" s="60">
        <v>21</v>
      </c>
      <c r="W123" s="60">
        <v>21</v>
      </c>
      <c r="X123" s="60">
        <v>21</v>
      </c>
      <c r="Y123" s="60">
        <v>21</v>
      </c>
      <c r="Z123" s="60">
        <v>21</v>
      </c>
      <c r="AA123" s="60">
        <v>21</v>
      </c>
      <c r="AB123" s="60">
        <v>21</v>
      </c>
      <c r="AC123" s="60">
        <v>504</v>
      </c>
      <c r="AD123" s="60">
        <v>3528</v>
      </c>
      <c r="AE123" s="60">
        <v>183960</v>
      </c>
    </row>
    <row r="124" spans="1:31">
      <c r="A124" s="60" t="s">
        <v>269</v>
      </c>
      <c r="B124" s="60" t="s">
        <v>387</v>
      </c>
      <c r="C124" s="60" t="s">
        <v>385</v>
      </c>
      <c r="D124" s="60" t="s">
        <v>270</v>
      </c>
      <c r="E124" s="60">
        <v>21</v>
      </c>
      <c r="F124" s="60">
        <v>21</v>
      </c>
      <c r="G124" s="60">
        <v>21</v>
      </c>
      <c r="H124" s="60">
        <v>21</v>
      </c>
      <c r="I124" s="60">
        <v>21</v>
      </c>
      <c r="J124" s="60">
        <v>21</v>
      </c>
      <c r="K124" s="60">
        <v>21</v>
      </c>
      <c r="L124" s="60">
        <v>21</v>
      </c>
      <c r="M124" s="60">
        <v>21</v>
      </c>
      <c r="N124" s="60">
        <v>21</v>
      </c>
      <c r="O124" s="60">
        <v>21</v>
      </c>
      <c r="P124" s="60">
        <v>21</v>
      </c>
      <c r="Q124" s="60">
        <v>21</v>
      </c>
      <c r="R124" s="60">
        <v>21</v>
      </c>
      <c r="S124" s="60">
        <v>21</v>
      </c>
      <c r="T124" s="60">
        <v>21</v>
      </c>
      <c r="U124" s="60">
        <v>21</v>
      </c>
      <c r="V124" s="60">
        <v>21</v>
      </c>
      <c r="W124" s="60">
        <v>21</v>
      </c>
      <c r="X124" s="60">
        <v>21</v>
      </c>
      <c r="Y124" s="60">
        <v>21</v>
      </c>
      <c r="Z124" s="60">
        <v>21</v>
      </c>
      <c r="AA124" s="60">
        <v>21</v>
      </c>
      <c r="AB124" s="60">
        <v>21</v>
      </c>
      <c r="AC124" s="60">
        <v>504</v>
      </c>
      <c r="AD124" s="60">
        <v>0</v>
      </c>
      <c r="AE124" s="60">
        <v>0</v>
      </c>
    </row>
    <row r="125" spans="1:31">
      <c r="A125" s="60"/>
      <c r="B125" s="60"/>
      <c r="C125" s="60"/>
      <c r="D125" s="60" t="s">
        <v>271</v>
      </c>
      <c r="E125" s="60">
        <v>21</v>
      </c>
      <c r="F125" s="60">
        <v>21</v>
      </c>
      <c r="G125" s="60">
        <v>21</v>
      </c>
      <c r="H125" s="60">
        <v>21</v>
      </c>
      <c r="I125" s="60">
        <v>21</v>
      </c>
      <c r="J125" s="60">
        <v>21</v>
      </c>
      <c r="K125" s="60">
        <v>21</v>
      </c>
      <c r="L125" s="60">
        <v>20</v>
      </c>
      <c r="M125" s="60">
        <v>20</v>
      </c>
      <c r="N125" s="60">
        <v>20</v>
      </c>
      <c r="O125" s="60">
        <v>19</v>
      </c>
      <c r="P125" s="60">
        <v>19</v>
      </c>
      <c r="Q125" s="60">
        <v>19</v>
      </c>
      <c r="R125" s="60">
        <v>19</v>
      </c>
      <c r="S125" s="60">
        <v>19</v>
      </c>
      <c r="T125" s="60">
        <v>19</v>
      </c>
      <c r="U125" s="60">
        <v>20</v>
      </c>
      <c r="V125" s="60">
        <v>20</v>
      </c>
      <c r="W125" s="60">
        <v>20</v>
      </c>
      <c r="X125" s="60">
        <v>21</v>
      </c>
      <c r="Y125" s="60">
        <v>21</v>
      </c>
      <c r="Z125" s="60">
        <v>21</v>
      </c>
      <c r="AA125" s="60">
        <v>21</v>
      </c>
      <c r="AB125" s="60">
        <v>21</v>
      </c>
      <c r="AC125" s="60">
        <v>486</v>
      </c>
      <c r="AD125" s="60"/>
      <c r="AE125" s="60"/>
    </row>
    <row r="126" spans="1:31">
      <c r="A126" s="60" t="s">
        <v>363</v>
      </c>
      <c r="B126" s="60" t="s">
        <v>387</v>
      </c>
      <c r="C126" s="60" t="s">
        <v>385</v>
      </c>
      <c r="D126" s="60" t="s">
        <v>386</v>
      </c>
      <c r="E126" s="60">
        <v>24</v>
      </c>
      <c r="F126" s="60">
        <v>24</v>
      </c>
      <c r="G126" s="60">
        <v>24</v>
      </c>
      <c r="H126" s="60">
        <v>24</v>
      </c>
      <c r="I126" s="60">
        <v>24</v>
      </c>
      <c r="J126" s="60">
        <v>24</v>
      </c>
      <c r="K126" s="60">
        <v>24</v>
      </c>
      <c r="L126" s="60">
        <v>24</v>
      </c>
      <c r="M126" s="60">
        <v>24</v>
      </c>
      <c r="N126" s="60">
        <v>24</v>
      </c>
      <c r="O126" s="60">
        <v>24</v>
      </c>
      <c r="P126" s="60">
        <v>24</v>
      </c>
      <c r="Q126" s="60">
        <v>24</v>
      </c>
      <c r="R126" s="60">
        <v>24</v>
      </c>
      <c r="S126" s="60">
        <v>24</v>
      </c>
      <c r="T126" s="60">
        <v>24</v>
      </c>
      <c r="U126" s="60">
        <v>24</v>
      </c>
      <c r="V126" s="60">
        <v>24</v>
      </c>
      <c r="W126" s="60">
        <v>24</v>
      </c>
      <c r="X126" s="60">
        <v>24</v>
      </c>
      <c r="Y126" s="60">
        <v>24</v>
      </c>
      <c r="Z126" s="60">
        <v>24</v>
      </c>
      <c r="AA126" s="60">
        <v>24</v>
      </c>
      <c r="AB126" s="60">
        <v>24</v>
      </c>
      <c r="AC126" s="60">
        <v>576</v>
      </c>
      <c r="AD126" s="60">
        <v>4032</v>
      </c>
      <c r="AE126" s="60">
        <v>210240</v>
      </c>
    </row>
    <row r="127" spans="1:31">
      <c r="A127" s="60" t="s">
        <v>272</v>
      </c>
      <c r="B127" s="60" t="s">
        <v>387</v>
      </c>
      <c r="C127" s="60" t="s">
        <v>385</v>
      </c>
      <c r="D127" s="60" t="s">
        <v>270</v>
      </c>
      <c r="E127" s="60">
        <v>24</v>
      </c>
      <c r="F127" s="60">
        <v>24</v>
      </c>
      <c r="G127" s="60">
        <v>24</v>
      </c>
      <c r="H127" s="60">
        <v>24</v>
      </c>
      <c r="I127" s="60">
        <v>24</v>
      </c>
      <c r="J127" s="60">
        <v>24</v>
      </c>
      <c r="K127" s="60">
        <v>24</v>
      </c>
      <c r="L127" s="60">
        <v>24</v>
      </c>
      <c r="M127" s="60">
        <v>24</v>
      </c>
      <c r="N127" s="60">
        <v>24</v>
      </c>
      <c r="O127" s="60">
        <v>24</v>
      </c>
      <c r="P127" s="60">
        <v>24</v>
      </c>
      <c r="Q127" s="60">
        <v>24</v>
      </c>
      <c r="R127" s="60">
        <v>24</v>
      </c>
      <c r="S127" s="60">
        <v>24</v>
      </c>
      <c r="T127" s="60">
        <v>24</v>
      </c>
      <c r="U127" s="60">
        <v>24</v>
      </c>
      <c r="V127" s="60">
        <v>24</v>
      </c>
      <c r="W127" s="60">
        <v>24</v>
      </c>
      <c r="X127" s="60">
        <v>24</v>
      </c>
      <c r="Y127" s="60">
        <v>24</v>
      </c>
      <c r="Z127" s="60">
        <v>24</v>
      </c>
      <c r="AA127" s="60">
        <v>24</v>
      </c>
      <c r="AB127" s="60">
        <v>24</v>
      </c>
      <c r="AC127" s="60">
        <v>576</v>
      </c>
      <c r="AD127" s="60">
        <v>0</v>
      </c>
      <c r="AE127" s="60">
        <v>0</v>
      </c>
    </row>
    <row r="128" spans="1:31">
      <c r="A128" s="60"/>
      <c r="B128" s="60"/>
      <c r="C128" s="60"/>
      <c r="D128" s="60" t="s">
        <v>271</v>
      </c>
      <c r="E128" s="60">
        <v>24</v>
      </c>
      <c r="F128" s="60">
        <v>24</v>
      </c>
      <c r="G128" s="60">
        <v>24</v>
      </c>
      <c r="H128" s="60">
        <v>24</v>
      </c>
      <c r="I128" s="60">
        <v>24</v>
      </c>
      <c r="J128" s="60">
        <v>24</v>
      </c>
      <c r="K128" s="60">
        <v>24</v>
      </c>
      <c r="L128" s="60">
        <v>25</v>
      </c>
      <c r="M128" s="60">
        <v>25</v>
      </c>
      <c r="N128" s="60">
        <v>25</v>
      </c>
      <c r="O128" s="60">
        <v>26</v>
      </c>
      <c r="P128" s="60">
        <v>26</v>
      </c>
      <c r="Q128" s="60">
        <v>26</v>
      </c>
      <c r="R128" s="60">
        <v>26</v>
      </c>
      <c r="S128" s="60">
        <v>26</v>
      </c>
      <c r="T128" s="60">
        <v>26</v>
      </c>
      <c r="U128" s="60">
        <v>25</v>
      </c>
      <c r="V128" s="60">
        <v>25</v>
      </c>
      <c r="W128" s="60">
        <v>25</v>
      </c>
      <c r="X128" s="60">
        <v>24</v>
      </c>
      <c r="Y128" s="60">
        <v>24</v>
      </c>
      <c r="Z128" s="60">
        <v>24</v>
      </c>
      <c r="AA128" s="60">
        <v>24</v>
      </c>
      <c r="AB128" s="60">
        <v>24</v>
      </c>
      <c r="AC128" s="60">
        <v>594</v>
      </c>
      <c r="AD128" s="60"/>
      <c r="AE128" s="60"/>
    </row>
    <row r="129" spans="1:31">
      <c r="A129" s="60" t="s">
        <v>154</v>
      </c>
      <c r="B129" s="60" t="s">
        <v>387</v>
      </c>
      <c r="C129" s="60" t="s">
        <v>385</v>
      </c>
      <c r="D129" s="60" t="s">
        <v>386</v>
      </c>
      <c r="E129" s="60">
        <v>7.2</v>
      </c>
      <c r="F129" s="60">
        <v>7.2</v>
      </c>
      <c r="G129" s="60">
        <v>7.2</v>
      </c>
      <c r="H129" s="60">
        <v>7.2</v>
      </c>
      <c r="I129" s="60">
        <v>7.2</v>
      </c>
      <c r="J129" s="60">
        <v>7.2</v>
      </c>
      <c r="K129" s="60">
        <v>7.2</v>
      </c>
      <c r="L129" s="60">
        <v>7.2</v>
      </c>
      <c r="M129" s="60">
        <v>7.2</v>
      </c>
      <c r="N129" s="60">
        <v>7.2</v>
      </c>
      <c r="O129" s="60">
        <v>7.2</v>
      </c>
      <c r="P129" s="60">
        <v>7.2</v>
      </c>
      <c r="Q129" s="60">
        <v>7.2</v>
      </c>
      <c r="R129" s="60">
        <v>7.2</v>
      </c>
      <c r="S129" s="60">
        <v>7.2</v>
      </c>
      <c r="T129" s="60">
        <v>7.2</v>
      </c>
      <c r="U129" s="60">
        <v>7.2</v>
      </c>
      <c r="V129" s="60">
        <v>7.2</v>
      </c>
      <c r="W129" s="60">
        <v>7.2</v>
      </c>
      <c r="X129" s="60">
        <v>7.2</v>
      </c>
      <c r="Y129" s="60">
        <v>7.2</v>
      </c>
      <c r="Z129" s="60">
        <v>7.2</v>
      </c>
      <c r="AA129" s="60">
        <v>7.2</v>
      </c>
      <c r="AB129" s="60">
        <v>7.2</v>
      </c>
      <c r="AC129" s="60">
        <v>172.8</v>
      </c>
      <c r="AD129" s="60">
        <v>1209.5999999999999</v>
      </c>
      <c r="AE129" s="60">
        <v>63072</v>
      </c>
    </row>
    <row r="130" spans="1:31">
      <c r="A130" s="60" t="s">
        <v>155</v>
      </c>
      <c r="B130" s="60" t="s">
        <v>387</v>
      </c>
      <c r="C130" s="60" t="s">
        <v>385</v>
      </c>
      <c r="D130" s="60" t="s">
        <v>386</v>
      </c>
      <c r="E130" s="60">
        <v>21.1</v>
      </c>
      <c r="F130" s="60">
        <v>21.1</v>
      </c>
      <c r="G130" s="60">
        <v>21.1</v>
      </c>
      <c r="H130" s="60">
        <v>21.1</v>
      </c>
      <c r="I130" s="60">
        <v>21.1</v>
      </c>
      <c r="J130" s="60">
        <v>21.1</v>
      </c>
      <c r="K130" s="60">
        <v>21.1</v>
      </c>
      <c r="L130" s="60">
        <v>21.1</v>
      </c>
      <c r="M130" s="60">
        <v>21.1</v>
      </c>
      <c r="N130" s="60">
        <v>21.1</v>
      </c>
      <c r="O130" s="60">
        <v>21.1</v>
      </c>
      <c r="P130" s="60">
        <v>21.1</v>
      </c>
      <c r="Q130" s="60">
        <v>21.1</v>
      </c>
      <c r="R130" s="60">
        <v>21.1</v>
      </c>
      <c r="S130" s="60">
        <v>21.1</v>
      </c>
      <c r="T130" s="60">
        <v>21.1</v>
      </c>
      <c r="U130" s="60">
        <v>21.1</v>
      </c>
      <c r="V130" s="60">
        <v>21.1</v>
      </c>
      <c r="W130" s="60">
        <v>21.1</v>
      </c>
      <c r="X130" s="60">
        <v>21.1</v>
      </c>
      <c r="Y130" s="60">
        <v>21.1</v>
      </c>
      <c r="Z130" s="60">
        <v>21.1</v>
      </c>
      <c r="AA130" s="60">
        <v>21.1</v>
      </c>
      <c r="AB130" s="60">
        <v>21.1</v>
      </c>
      <c r="AC130" s="60">
        <v>506.4</v>
      </c>
      <c r="AD130" s="60">
        <v>3544.8</v>
      </c>
      <c r="AE130" s="60">
        <v>184836</v>
      </c>
    </row>
    <row r="131" spans="1:31">
      <c r="A131" s="60" t="s">
        <v>156</v>
      </c>
      <c r="B131" s="60" t="s">
        <v>387</v>
      </c>
      <c r="C131" s="60" t="s">
        <v>385</v>
      </c>
      <c r="D131" s="60" t="s">
        <v>386</v>
      </c>
      <c r="E131" s="60">
        <v>21.1</v>
      </c>
      <c r="F131" s="60">
        <v>21.1</v>
      </c>
      <c r="G131" s="60">
        <v>21.1</v>
      </c>
      <c r="H131" s="60">
        <v>21.1</v>
      </c>
      <c r="I131" s="60">
        <v>21.1</v>
      </c>
      <c r="J131" s="60">
        <v>21.1</v>
      </c>
      <c r="K131" s="60">
        <v>21.1</v>
      </c>
      <c r="L131" s="60">
        <v>21.1</v>
      </c>
      <c r="M131" s="60">
        <v>21.1</v>
      </c>
      <c r="N131" s="60">
        <v>21.1</v>
      </c>
      <c r="O131" s="60">
        <v>21.1</v>
      </c>
      <c r="P131" s="60">
        <v>21.1</v>
      </c>
      <c r="Q131" s="60">
        <v>21.1</v>
      </c>
      <c r="R131" s="60">
        <v>21.1</v>
      </c>
      <c r="S131" s="60">
        <v>21.1</v>
      </c>
      <c r="T131" s="60">
        <v>21.1</v>
      </c>
      <c r="U131" s="60">
        <v>21.1</v>
      </c>
      <c r="V131" s="60">
        <v>21.1</v>
      </c>
      <c r="W131" s="60">
        <v>21.1</v>
      </c>
      <c r="X131" s="60">
        <v>21.1</v>
      </c>
      <c r="Y131" s="60">
        <v>21.1</v>
      </c>
      <c r="Z131" s="60">
        <v>21.1</v>
      </c>
      <c r="AA131" s="60">
        <v>21.1</v>
      </c>
      <c r="AB131" s="60">
        <v>21.1</v>
      </c>
      <c r="AC131" s="60">
        <v>506.4</v>
      </c>
      <c r="AD131" s="60">
        <v>3544.8</v>
      </c>
      <c r="AE131" s="60">
        <v>184836</v>
      </c>
    </row>
    <row r="132" spans="1:31">
      <c r="A132" s="60" t="s">
        <v>157</v>
      </c>
      <c r="B132" s="60" t="s">
        <v>387</v>
      </c>
      <c r="C132" s="60" t="s">
        <v>385</v>
      </c>
      <c r="D132" s="60" t="s">
        <v>386</v>
      </c>
      <c r="E132" s="60">
        <v>18.899999999999999</v>
      </c>
      <c r="F132" s="60">
        <v>18.899999999999999</v>
      </c>
      <c r="G132" s="60">
        <v>18.899999999999999</v>
      </c>
      <c r="H132" s="60">
        <v>18.899999999999999</v>
      </c>
      <c r="I132" s="60">
        <v>18.899999999999999</v>
      </c>
      <c r="J132" s="60">
        <v>18.899999999999999</v>
      </c>
      <c r="K132" s="60">
        <v>18.899999999999999</v>
      </c>
      <c r="L132" s="60">
        <v>18.899999999999999</v>
      </c>
      <c r="M132" s="60">
        <v>18.899999999999999</v>
      </c>
      <c r="N132" s="60">
        <v>18.899999999999999</v>
      </c>
      <c r="O132" s="60">
        <v>18.899999999999999</v>
      </c>
      <c r="P132" s="60">
        <v>18.899999999999999</v>
      </c>
      <c r="Q132" s="60">
        <v>18.899999999999999</v>
      </c>
      <c r="R132" s="60">
        <v>18.899999999999999</v>
      </c>
      <c r="S132" s="60">
        <v>18.899999999999999</v>
      </c>
      <c r="T132" s="60">
        <v>18.899999999999999</v>
      </c>
      <c r="U132" s="60">
        <v>18.899999999999999</v>
      </c>
      <c r="V132" s="60">
        <v>18.899999999999999</v>
      </c>
      <c r="W132" s="60">
        <v>18.899999999999999</v>
      </c>
      <c r="X132" s="60">
        <v>18.899999999999999</v>
      </c>
      <c r="Y132" s="60">
        <v>18.899999999999999</v>
      </c>
      <c r="Z132" s="60">
        <v>18.899999999999999</v>
      </c>
      <c r="AA132" s="60">
        <v>18.899999999999999</v>
      </c>
      <c r="AB132" s="60">
        <v>18.899999999999999</v>
      </c>
      <c r="AC132" s="60">
        <v>453.6</v>
      </c>
      <c r="AD132" s="60">
        <v>3175.2</v>
      </c>
      <c r="AE132" s="60">
        <v>165564</v>
      </c>
    </row>
    <row r="133" spans="1:31">
      <c r="A133" s="60" t="s">
        <v>158</v>
      </c>
      <c r="B133" s="60" t="s">
        <v>387</v>
      </c>
      <c r="C133" s="60" t="s">
        <v>385</v>
      </c>
      <c r="D133" s="60" t="s">
        <v>386</v>
      </c>
      <c r="E133" s="60">
        <v>23.3</v>
      </c>
      <c r="F133" s="60">
        <v>23.3</v>
      </c>
      <c r="G133" s="60">
        <v>23.3</v>
      </c>
      <c r="H133" s="60">
        <v>23.3</v>
      </c>
      <c r="I133" s="60">
        <v>23.3</v>
      </c>
      <c r="J133" s="60">
        <v>23.3</v>
      </c>
      <c r="K133" s="60">
        <v>23.3</v>
      </c>
      <c r="L133" s="60">
        <v>23.3</v>
      </c>
      <c r="M133" s="60">
        <v>23.3</v>
      </c>
      <c r="N133" s="60">
        <v>23.3</v>
      </c>
      <c r="O133" s="60">
        <v>23.3</v>
      </c>
      <c r="P133" s="60">
        <v>23.3</v>
      </c>
      <c r="Q133" s="60">
        <v>23.3</v>
      </c>
      <c r="R133" s="60">
        <v>23.3</v>
      </c>
      <c r="S133" s="60">
        <v>23.3</v>
      </c>
      <c r="T133" s="60">
        <v>23.3</v>
      </c>
      <c r="U133" s="60">
        <v>23.3</v>
      </c>
      <c r="V133" s="60">
        <v>23.3</v>
      </c>
      <c r="W133" s="60">
        <v>23.3</v>
      </c>
      <c r="X133" s="60">
        <v>23.3</v>
      </c>
      <c r="Y133" s="60">
        <v>23.3</v>
      </c>
      <c r="Z133" s="60">
        <v>23.3</v>
      </c>
      <c r="AA133" s="60">
        <v>23.3</v>
      </c>
      <c r="AB133" s="60">
        <v>23.3</v>
      </c>
      <c r="AC133" s="60">
        <v>559.20000000000005</v>
      </c>
      <c r="AD133" s="60">
        <v>3914.4</v>
      </c>
      <c r="AE133" s="60">
        <v>204108</v>
      </c>
    </row>
    <row r="134" spans="1:31">
      <c r="A134" s="60" t="s">
        <v>159</v>
      </c>
      <c r="B134" s="60" t="s">
        <v>387</v>
      </c>
      <c r="C134" s="60" t="s">
        <v>385</v>
      </c>
      <c r="D134" s="60" t="s">
        <v>386</v>
      </c>
      <c r="E134" s="60">
        <v>21.1</v>
      </c>
      <c r="F134" s="60">
        <v>21.1</v>
      </c>
      <c r="G134" s="60">
        <v>21.1</v>
      </c>
      <c r="H134" s="60">
        <v>21.1</v>
      </c>
      <c r="I134" s="60">
        <v>21.1</v>
      </c>
      <c r="J134" s="60">
        <v>21.1</v>
      </c>
      <c r="K134" s="60">
        <v>21.1</v>
      </c>
      <c r="L134" s="60">
        <v>21.1</v>
      </c>
      <c r="M134" s="60">
        <v>21.1</v>
      </c>
      <c r="N134" s="60">
        <v>21.1</v>
      </c>
      <c r="O134" s="60">
        <v>21.1</v>
      </c>
      <c r="P134" s="60">
        <v>21.1</v>
      </c>
      <c r="Q134" s="60">
        <v>21.1</v>
      </c>
      <c r="R134" s="60">
        <v>21.1</v>
      </c>
      <c r="S134" s="60">
        <v>21.1</v>
      </c>
      <c r="T134" s="60">
        <v>21.1</v>
      </c>
      <c r="U134" s="60">
        <v>21.1</v>
      </c>
      <c r="V134" s="60">
        <v>21.1</v>
      </c>
      <c r="W134" s="60">
        <v>21.1</v>
      </c>
      <c r="X134" s="60">
        <v>21.1</v>
      </c>
      <c r="Y134" s="60">
        <v>21.1</v>
      </c>
      <c r="Z134" s="60">
        <v>21.1</v>
      </c>
      <c r="AA134" s="60">
        <v>21.1</v>
      </c>
      <c r="AB134" s="60">
        <v>21.1</v>
      </c>
      <c r="AC134" s="60">
        <v>506.4</v>
      </c>
      <c r="AD134" s="60">
        <v>3544.8</v>
      </c>
      <c r="AE134" s="60">
        <v>184836</v>
      </c>
    </row>
    <row r="135" spans="1:31">
      <c r="A135" s="60" t="s">
        <v>160</v>
      </c>
      <c r="B135" s="60" t="s">
        <v>387</v>
      </c>
      <c r="C135" s="60" t="s">
        <v>385</v>
      </c>
      <c r="D135" s="60" t="s">
        <v>386</v>
      </c>
      <c r="E135" s="60">
        <v>23.9</v>
      </c>
      <c r="F135" s="60">
        <v>23.9</v>
      </c>
      <c r="G135" s="60">
        <v>23.9</v>
      </c>
      <c r="H135" s="60">
        <v>23.9</v>
      </c>
      <c r="I135" s="60">
        <v>23.9</v>
      </c>
      <c r="J135" s="60">
        <v>23.9</v>
      </c>
      <c r="K135" s="60">
        <v>23.9</v>
      </c>
      <c r="L135" s="60">
        <v>23.9</v>
      </c>
      <c r="M135" s="60">
        <v>23.9</v>
      </c>
      <c r="N135" s="60">
        <v>23.9</v>
      </c>
      <c r="O135" s="60">
        <v>23.9</v>
      </c>
      <c r="P135" s="60">
        <v>23.9</v>
      </c>
      <c r="Q135" s="60">
        <v>23.9</v>
      </c>
      <c r="R135" s="60">
        <v>23.9</v>
      </c>
      <c r="S135" s="60">
        <v>23.9</v>
      </c>
      <c r="T135" s="60">
        <v>23.9</v>
      </c>
      <c r="U135" s="60">
        <v>23.9</v>
      </c>
      <c r="V135" s="60">
        <v>23.9</v>
      </c>
      <c r="W135" s="60">
        <v>23.9</v>
      </c>
      <c r="X135" s="60">
        <v>23.9</v>
      </c>
      <c r="Y135" s="60">
        <v>23.9</v>
      </c>
      <c r="Z135" s="60">
        <v>23.9</v>
      </c>
      <c r="AA135" s="60">
        <v>23.9</v>
      </c>
      <c r="AB135" s="60">
        <v>23.9</v>
      </c>
      <c r="AC135" s="60">
        <v>573.6</v>
      </c>
      <c r="AD135" s="60">
        <v>4015.2</v>
      </c>
      <c r="AE135" s="60">
        <v>209364</v>
      </c>
    </row>
    <row r="136" spans="1:31">
      <c r="A136" s="60" t="s">
        <v>161</v>
      </c>
      <c r="B136" s="60" t="s">
        <v>390</v>
      </c>
      <c r="C136" s="60" t="s">
        <v>385</v>
      </c>
      <c r="D136" s="60" t="s">
        <v>386</v>
      </c>
      <c r="E136" s="60">
        <v>0</v>
      </c>
      <c r="F136" s="60">
        <v>0</v>
      </c>
      <c r="G136" s="60">
        <v>0</v>
      </c>
      <c r="H136" s="60">
        <v>0</v>
      </c>
      <c r="I136" s="60">
        <v>0</v>
      </c>
      <c r="J136" s="60">
        <v>0</v>
      </c>
      <c r="K136" s="60">
        <v>0</v>
      </c>
      <c r="L136" s="60">
        <v>0</v>
      </c>
      <c r="M136" s="60">
        <v>1</v>
      </c>
      <c r="N136" s="60">
        <v>1</v>
      </c>
      <c r="O136" s="60">
        <v>1</v>
      </c>
      <c r="P136" s="60">
        <v>1</v>
      </c>
      <c r="Q136" s="60">
        <v>1</v>
      </c>
      <c r="R136" s="60">
        <v>1</v>
      </c>
      <c r="S136" s="60">
        <v>1</v>
      </c>
      <c r="T136" s="60">
        <v>1</v>
      </c>
      <c r="U136" s="60">
        <v>1</v>
      </c>
      <c r="V136" s="60">
        <v>1</v>
      </c>
      <c r="W136" s="60">
        <v>0</v>
      </c>
      <c r="X136" s="60">
        <v>0</v>
      </c>
      <c r="Y136" s="60">
        <v>0</v>
      </c>
      <c r="Z136" s="60">
        <v>0</v>
      </c>
      <c r="AA136" s="60">
        <v>0</v>
      </c>
      <c r="AB136" s="60">
        <v>0</v>
      </c>
      <c r="AC136" s="60">
        <v>10</v>
      </c>
      <c r="AD136" s="60">
        <v>70</v>
      </c>
      <c r="AE136" s="60">
        <v>3650</v>
      </c>
    </row>
    <row r="137" spans="1:31">
      <c r="A137" s="60" t="s">
        <v>12</v>
      </c>
      <c r="B137" s="60" t="s">
        <v>13</v>
      </c>
      <c r="C137" s="60" t="s">
        <v>385</v>
      </c>
      <c r="D137" s="60" t="s">
        <v>21</v>
      </c>
      <c r="E137" s="60">
        <v>50</v>
      </c>
      <c r="F137" s="60">
        <v>50</v>
      </c>
      <c r="G137" s="60">
        <v>50</v>
      </c>
      <c r="H137" s="60">
        <v>50</v>
      </c>
      <c r="I137" s="60">
        <v>50</v>
      </c>
      <c r="J137" s="60">
        <v>50</v>
      </c>
      <c r="K137" s="60">
        <v>50</v>
      </c>
      <c r="L137" s="60">
        <v>50</v>
      </c>
      <c r="M137" s="60">
        <v>50</v>
      </c>
      <c r="N137" s="60">
        <v>50</v>
      </c>
      <c r="O137" s="60">
        <v>50</v>
      </c>
      <c r="P137" s="60">
        <v>50</v>
      </c>
      <c r="Q137" s="60">
        <v>50</v>
      </c>
      <c r="R137" s="60">
        <v>50</v>
      </c>
      <c r="S137" s="60">
        <v>50</v>
      </c>
      <c r="T137" s="60">
        <v>50</v>
      </c>
      <c r="U137" s="60">
        <v>50</v>
      </c>
      <c r="V137" s="60">
        <v>50</v>
      </c>
      <c r="W137" s="60">
        <v>50</v>
      </c>
      <c r="X137" s="60">
        <v>50</v>
      </c>
      <c r="Y137" s="60">
        <v>50</v>
      </c>
      <c r="Z137" s="60">
        <v>50</v>
      </c>
      <c r="AA137" s="60">
        <v>50</v>
      </c>
      <c r="AB137" s="60">
        <v>50</v>
      </c>
      <c r="AC137" s="60">
        <v>1200</v>
      </c>
      <c r="AD137" s="60">
        <v>8400</v>
      </c>
      <c r="AE137" s="60">
        <v>438000</v>
      </c>
    </row>
    <row r="138" spans="1:31">
      <c r="A138" s="60"/>
      <c r="B138" s="60"/>
      <c r="C138" s="60"/>
      <c r="D138" s="60" t="s">
        <v>28</v>
      </c>
      <c r="E138" s="60">
        <v>50</v>
      </c>
      <c r="F138" s="60">
        <v>50</v>
      </c>
      <c r="G138" s="60">
        <v>50</v>
      </c>
      <c r="H138" s="60">
        <v>50</v>
      </c>
      <c r="I138" s="60">
        <v>50</v>
      </c>
      <c r="J138" s="60">
        <v>50</v>
      </c>
      <c r="K138" s="60">
        <v>50</v>
      </c>
      <c r="L138" s="60">
        <v>50</v>
      </c>
      <c r="M138" s="60">
        <v>50</v>
      </c>
      <c r="N138" s="60">
        <v>50</v>
      </c>
      <c r="O138" s="60">
        <v>50</v>
      </c>
      <c r="P138" s="60">
        <v>50</v>
      </c>
      <c r="Q138" s="60">
        <v>50</v>
      </c>
      <c r="R138" s="60">
        <v>50</v>
      </c>
      <c r="S138" s="60">
        <v>50</v>
      </c>
      <c r="T138" s="60">
        <v>50</v>
      </c>
      <c r="U138" s="60">
        <v>50</v>
      </c>
      <c r="V138" s="60">
        <v>50</v>
      </c>
      <c r="W138" s="60">
        <v>50</v>
      </c>
      <c r="X138" s="60">
        <v>50</v>
      </c>
      <c r="Y138" s="60">
        <v>50</v>
      </c>
      <c r="Z138" s="60">
        <v>50</v>
      </c>
      <c r="AA138" s="60">
        <v>50</v>
      </c>
      <c r="AB138" s="60">
        <v>50</v>
      </c>
      <c r="AC138" s="60">
        <v>1200</v>
      </c>
      <c r="AD138" s="60"/>
      <c r="AE138" s="60"/>
    </row>
    <row r="139" spans="1:31">
      <c r="A139" s="60"/>
      <c r="B139" s="60"/>
      <c r="C139" s="60"/>
      <c r="D139" s="60" t="s">
        <v>29</v>
      </c>
      <c r="E139" s="60">
        <v>50</v>
      </c>
      <c r="F139" s="60">
        <v>50</v>
      </c>
      <c r="G139" s="60">
        <v>50</v>
      </c>
      <c r="H139" s="60">
        <v>50</v>
      </c>
      <c r="I139" s="60">
        <v>50</v>
      </c>
      <c r="J139" s="60">
        <v>50</v>
      </c>
      <c r="K139" s="60">
        <v>50</v>
      </c>
      <c r="L139" s="60">
        <v>50</v>
      </c>
      <c r="M139" s="60">
        <v>50</v>
      </c>
      <c r="N139" s="60">
        <v>50</v>
      </c>
      <c r="O139" s="60">
        <v>50</v>
      </c>
      <c r="P139" s="60">
        <v>50</v>
      </c>
      <c r="Q139" s="60">
        <v>50</v>
      </c>
      <c r="R139" s="60">
        <v>50</v>
      </c>
      <c r="S139" s="60">
        <v>50</v>
      </c>
      <c r="T139" s="60">
        <v>50</v>
      </c>
      <c r="U139" s="60">
        <v>50</v>
      </c>
      <c r="V139" s="60">
        <v>50</v>
      </c>
      <c r="W139" s="60">
        <v>50</v>
      </c>
      <c r="X139" s="60">
        <v>50</v>
      </c>
      <c r="Y139" s="60">
        <v>50</v>
      </c>
      <c r="Z139" s="60">
        <v>50</v>
      </c>
      <c r="AA139" s="60">
        <v>50</v>
      </c>
      <c r="AB139" s="60">
        <v>50</v>
      </c>
      <c r="AC139" s="60">
        <v>1200</v>
      </c>
      <c r="AD139" s="60"/>
      <c r="AE139" s="60"/>
    </row>
    <row r="140" spans="1:31">
      <c r="A140" s="60" t="s">
        <v>26</v>
      </c>
      <c r="B140" s="60" t="s">
        <v>384</v>
      </c>
      <c r="C140" s="60" t="s">
        <v>385</v>
      </c>
      <c r="D140" s="60" t="s">
        <v>386</v>
      </c>
      <c r="E140" s="60">
        <v>1</v>
      </c>
      <c r="F140" s="60">
        <v>1</v>
      </c>
      <c r="G140" s="60">
        <v>1</v>
      </c>
      <c r="H140" s="60">
        <v>1</v>
      </c>
      <c r="I140" s="60">
        <v>1</v>
      </c>
      <c r="J140" s="60">
        <v>1</v>
      </c>
      <c r="K140" s="60">
        <v>1</v>
      </c>
      <c r="L140" s="60">
        <v>1</v>
      </c>
      <c r="M140" s="60">
        <v>1</v>
      </c>
      <c r="N140" s="60">
        <v>1</v>
      </c>
      <c r="O140" s="60">
        <v>1</v>
      </c>
      <c r="P140" s="60">
        <v>1</v>
      </c>
      <c r="Q140" s="60">
        <v>1</v>
      </c>
      <c r="R140" s="60">
        <v>1</v>
      </c>
      <c r="S140" s="60">
        <v>1</v>
      </c>
      <c r="T140" s="60">
        <v>1</v>
      </c>
      <c r="U140" s="60">
        <v>1</v>
      </c>
      <c r="V140" s="60">
        <v>1</v>
      </c>
      <c r="W140" s="60">
        <v>1</v>
      </c>
      <c r="X140" s="60">
        <v>1</v>
      </c>
      <c r="Y140" s="60">
        <v>1</v>
      </c>
      <c r="Z140" s="60">
        <v>1</v>
      </c>
      <c r="AA140" s="60">
        <v>1</v>
      </c>
      <c r="AB140" s="60">
        <v>1</v>
      </c>
      <c r="AC140" s="60">
        <v>24</v>
      </c>
      <c r="AD140" s="60">
        <v>168</v>
      </c>
      <c r="AE140" s="60">
        <v>8760</v>
      </c>
    </row>
    <row r="141" spans="1:31">
      <c r="A141" s="60" t="s">
        <v>25</v>
      </c>
      <c r="B141" s="60" t="s">
        <v>384</v>
      </c>
      <c r="C141" s="60" t="s">
        <v>385</v>
      </c>
      <c r="D141" s="60" t="s">
        <v>386</v>
      </c>
      <c r="E141" s="60">
        <v>1</v>
      </c>
      <c r="F141" s="60">
        <v>1</v>
      </c>
      <c r="G141" s="60">
        <v>1</v>
      </c>
      <c r="H141" s="60">
        <v>1</v>
      </c>
      <c r="I141" s="60">
        <v>1</v>
      </c>
      <c r="J141" s="60">
        <v>1</v>
      </c>
      <c r="K141" s="60">
        <v>1</v>
      </c>
      <c r="L141" s="60">
        <v>1</v>
      </c>
      <c r="M141" s="60">
        <v>1</v>
      </c>
      <c r="N141" s="60">
        <v>1</v>
      </c>
      <c r="O141" s="60">
        <v>1</v>
      </c>
      <c r="P141" s="60">
        <v>1</v>
      </c>
      <c r="Q141" s="60">
        <v>1</v>
      </c>
      <c r="R141" s="60">
        <v>1</v>
      </c>
      <c r="S141" s="60">
        <v>1</v>
      </c>
      <c r="T141" s="60">
        <v>1</v>
      </c>
      <c r="U141" s="60">
        <v>1</v>
      </c>
      <c r="V141" s="60">
        <v>1</v>
      </c>
      <c r="W141" s="60">
        <v>1</v>
      </c>
      <c r="X141" s="60">
        <v>1</v>
      </c>
      <c r="Y141" s="60">
        <v>1</v>
      </c>
      <c r="Z141" s="60">
        <v>1</v>
      </c>
      <c r="AA141" s="60">
        <v>1</v>
      </c>
      <c r="AB141" s="60">
        <v>1</v>
      </c>
      <c r="AC141" s="60">
        <v>24</v>
      </c>
      <c r="AD141" s="60">
        <v>168</v>
      </c>
      <c r="AE141" s="60">
        <v>8760</v>
      </c>
    </row>
    <row r="142" spans="1:31">
      <c r="A142" s="60" t="s">
        <v>14</v>
      </c>
      <c r="B142" s="60" t="s">
        <v>15</v>
      </c>
      <c r="C142" s="60" t="s">
        <v>385</v>
      </c>
      <c r="D142" s="60" t="s">
        <v>386</v>
      </c>
      <c r="E142" s="60">
        <v>4</v>
      </c>
      <c r="F142" s="60">
        <v>4</v>
      </c>
      <c r="G142" s="60">
        <v>4</v>
      </c>
      <c r="H142" s="60">
        <v>4</v>
      </c>
      <c r="I142" s="60">
        <v>4</v>
      </c>
      <c r="J142" s="60">
        <v>4</v>
      </c>
      <c r="K142" s="60">
        <v>4</v>
      </c>
      <c r="L142" s="60">
        <v>4</v>
      </c>
      <c r="M142" s="60">
        <v>4</v>
      </c>
      <c r="N142" s="60">
        <v>4</v>
      </c>
      <c r="O142" s="60">
        <v>4</v>
      </c>
      <c r="P142" s="60">
        <v>4</v>
      </c>
      <c r="Q142" s="60">
        <v>4</v>
      </c>
      <c r="R142" s="60">
        <v>4</v>
      </c>
      <c r="S142" s="60">
        <v>4</v>
      </c>
      <c r="T142" s="60">
        <v>4</v>
      </c>
      <c r="U142" s="60">
        <v>4</v>
      </c>
      <c r="V142" s="60">
        <v>4</v>
      </c>
      <c r="W142" s="60">
        <v>4</v>
      </c>
      <c r="X142" s="60">
        <v>4</v>
      </c>
      <c r="Y142" s="60">
        <v>4</v>
      </c>
      <c r="Z142" s="60">
        <v>4</v>
      </c>
      <c r="AA142" s="60">
        <v>4</v>
      </c>
      <c r="AB142" s="60">
        <v>4</v>
      </c>
      <c r="AC142" s="60">
        <v>96</v>
      </c>
      <c r="AD142" s="60">
        <v>672</v>
      </c>
      <c r="AE142" s="60">
        <v>35040</v>
      </c>
    </row>
    <row r="143" spans="1:31">
      <c r="A143" s="60" t="s">
        <v>16</v>
      </c>
      <c r="B143" s="60" t="s">
        <v>387</v>
      </c>
      <c r="C143" s="60" t="s">
        <v>34</v>
      </c>
      <c r="D143" s="60" t="s">
        <v>386</v>
      </c>
      <c r="E143" s="60">
        <v>13</v>
      </c>
      <c r="F143" s="60">
        <v>13</v>
      </c>
      <c r="G143" s="60">
        <v>13</v>
      </c>
      <c r="H143" s="60">
        <v>13</v>
      </c>
      <c r="I143" s="60">
        <v>13</v>
      </c>
      <c r="J143" s="60">
        <v>13</v>
      </c>
      <c r="K143" s="60">
        <v>13</v>
      </c>
      <c r="L143" s="60">
        <v>13</v>
      </c>
      <c r="M143" s="60">
        <v>13</v>
      </c>
      <c r="N143" s="60">
        <v>13</v>
      </c>
      <c r="O143" s="60">
        <v>13</v>
      </c>
      <c r="P143" s="60">
        <v>13</v>
      </c>
      <c r="Q143" s="60">
        <v>13</v>
      </c>
      <c r="R143" s="60">
        <v>13</v>
      </c>
      <c r="S143" s="60">
        <v>13</v>
      </c>
      <c r="T143" s="60">
        <v>13</v>
      </c>
      <c r="U143" s="60">
        <v>13</v>
      </c>
      <c r="V143" s="60">
        <v>13</v>
      </c>
      <c r="W143" s="60">
        <v>13</v>
      </c>
      <c r="X143" s="60">
        <v>13</v>
      </c>
      <c r="Y143" s="60">
        <v>13</v>
      </c>
      <c r="Z143" s="60">
        <v>13</v>
      </c>
      <c r="AA143" s="60">
        <v>13</v>
      </c>
      <c r="AB143" s="60">
        <v>13</v>
      </c>
      <c r="AC143" s="60">
        <v>312</v>
      </c>
      <c r="AD143" s="60">
        <v>2184</v>
      </c>
      <c r="AE143" s="60">
        <v>113880</v>
      </c>
    </row>
    <row r="144" spans="1:31">
      <c r="A144" s="60"/>
      <c r="B144" s="60"/>
      <c r="C144" s="60" t="s">
        <v>35</v>
      </c>
      <c r="D144" s="60" t="s">
        <v>386</v>
      </c>
      <c r="E144" s="60">
        <v>13</v>
      </c>
      <c r="F144" s="60">
        <v>13</v>
      </c>
      <c r="G144" s="60">
        <v>13</v>
      </c>
      <c r="H144" s="60">
        <v>13</v>
      </c>
      <c r="I144" s="60">
        <v>13</v>
      </c>
      <c r="J144" s="60">
        <v>13</v>
      </c>
      <c r="K144" s="60">
        <v>13</v>
      </c>
      <c r="L144" s="60">
        <v>13</v>
      </c>
      <c r="M144" s="60">
        <v>13</v>
      </c>
      <c r="N144" s="60">
        <v>13</v>
      </c>
      <c r="O144" s="60">
        <v>13</v>
      </c>
      <c r="P144" s="60">
        <v>13</v>
      </c>
      <c r="Q144" s="60">
        <v>13</v>
      </c>
      <c r="R144" s="60">
        <v>13</v>
      </c>
      <c r="S144" s="60">
        <v>13</v>
      </c>
      <c r="T144" s="60">
        <v>13</v>
      </c>
      <c r="U144" s="60">
        <v>13</v>
      </c>
      <c r="V144" s="60">
        <v>13</v>
      </c>
      <c r="W144" s="60">
        <v>13</v>
      </c>
      <c r="X144" s="60">
        <v>13</v>
      </c>
      <c r="Y144" s="60">
        <v>13</v>
      </c>
      <c r="Z144" s="60">
        <v>13</v>
      </c>
      <c r="AA144" s="60">
        <v>13</v>
      </c>
      <c r="AB144" s="60">
        <v>13</v>
      </c>
      <c r="AC144" s="60">
        <v>312</v>
      </c>
      <c r="AD144" s="60">
        <v>2184</v>
      </c>
      <c r="AE144" s="60"/>
    </row>
    <row r="145" spans="1:31">
      <c r="A145" s="60"/>
      <c r="B145" s="60"/>
      <c r="C145" s="60" t="s">
        <v>385</v>
      </c>
      <c r="D145" s="60" t="s">
        <v>386</v>
      </c>
      <c r="E145" s="60">
        <v>13</v>
      </c>
      <c r="F145" s="60">
        <v>13</v>
      </c>
      <c r="G145" s="60">
        <v>13</v>
      </c>
      <c r="H145" s="60">
        <v>13</v>
      </c>
      <c r="I145" s="60">
        <v>13</v>
      </c>
      <c r="J145" s="60">
        <v>13</v>
      </c>
      <c r="K145" s="60">
        <v>13</v>
      </c>
      <c r="L145" s="60">
        <v>13</v>
      </c>
      <c r="M145" s="60">
        <v>13</v>
      </c>
      <c r="N145" s="60">
        <v>13</v>
      </c>
      <c r="O145" s="60">
        <v>13</v>
      </c>
      <c r="P145" s="60">
        <v>13</v>
      </c>
      <c r="Q145" s="60">
        <v>13</v>
      </c>
      <c r="R145" s="60">
        <v>13</v>
      </c>
      <c r="S145" s="60">
        <v>13</v>
      </c>
      <c r="T145" s="60">
        <v>13</v>
      </c>
      <c r="U145" s="60">
        <v>13</v>
      </c>
      <c r="V145" s="60">
        <v>13</v>
      </c>
      <c r="W145" s="60">
        <v>13</v>
      </c>
      <c r="X145" s="60">
        <v>13</v>
      </c>
      <c r="Y145" s="60">
        <v>13</v>
      </c>
      <c r="Z145" s="60">
        <v>13</v>
      </c>
      <c r="AA145" s="60">
        <v>13</v>
      </c>
      <c r="AB145" s="60">
        <v>13</v>
      </c>
      <c r="AC145" s="60">
        <v>312</v>
      </c>
      <c r="AD145" s="60">
        <v>2184</v>
      </c>
      <c r="AE145" s="60"/>
    </row>
    <row r="146" spans="1:31">
      <c r="A146" s="60" t="s">
        <v>17</v>
      </c>
      <c r="B146" s="60" t="s">
        <v>387</v>
      </c>
      <c r="C146" s="60" t="s">
        <v>385</v>
      </c>
      <c r="D146" s="60" t="s">
        <v>386</v>
      </c>
      <c r="E146" s="60">
        <v>6.7</v>
      </c>
      <c r="F146" s="60">
        <v>6.7</v>
      </c>
      <c r="G146" s="60">
        <v>6.7</v>
      </c>
      <c r="H146" s="60">
        <v>6.7</v>
      </c>
      <c r="I146" s="60">
        <v>6.7</v>
      </c>
      <c r="J146" s="60">
        <v>6.7</v>
      </c>
      <c r="K146" s="60">
        <v>6.7</v>
      </c>
      <c r="L146" s="60">
        <v>6.7</v>
      </c>
      <c r="M146" s="60">
        <v>6.7</v>
      </c>
      <c r="N146" s="60">
        <v>6.7</v>
      </c>
      <c r="O146" s="60">
        <v>6.7</v>
      </c>
      <c r="P146" s="60">
        <v>6.7</v>
      </c>
      <c r="Q146" s="60">
        <v>6.7</v>
      </c>
      <c r="R146" s="60">
        <v>6.7</v>
      </c>
      <c r="S146" s="60">
        <v>6.7</v>
      </c>
      <c r="T146" s="60">
        <v>6.7</v>
      </c>
      <c r="U146" s="60">
        <v>6.7</v>
      </c>
      <c r="V146" s="60">
        <v>6.7</v>
      </c>
      <c r="W146" s="60">
        <v>6.7</v>
      </c>
      <c r="X146" s="60">
        <v>6.7</v>
      </c>
      <c r="Y146" s="60">
        <v>6.7</v>
      </c>
      <c r="Z146" s="60">
        <v>6.7</v>
      </c>
      <c r="AA146" s="60">
        <v>6.7</v>
      </c>
      <c r="AB146" s="60">
        <v>6.7</v>
      </c>
      <c r="AC146" s="60">
        <v>160.80000000000001</v>
      </c>
      <c r="AD146" s="60">
        <v>1125.5999999999999</v>
      </c>
      <c r="AE146" s="60">
        <v>58692</v>
      </c>
    </row>
    <row r="147" spans="1:31">
      <c r="A147" s="60" t="s">
        <v>18</v>
      </c>
      <c r="B147" s="60" t="s">
        <v>387</v>
      </c>
      <c r="C147" s="60" t="s">
        <v>385</v>
      </c>
      <c r="D147" s="60" t="s">
        <v>386</v>
      </c>
      <c r="E147" s="60">
        <v>60</v>
      </c>
      <c r="F147" s="60">
        <v>60</v>
      </c>
      <c r="G147" s="60">
        <v>60</v>
      </c>
      <c r="H147" s="60">
        <v>60</v>
      </c>
      <c r="I147" s="60">
        <v>60</v>
      </c>
      <c r="J147" s="60">
        <v>60</v>
      </c>
      <c r="K147" s="60">
        <v>60</v>
      </c>
      <c r="L147" s="60">
        <v>60</v>
      </c>
      <c r="M147" s="60">
        <v>60</v>
      </c>
      <c r="N147" s="60">
        <v>60</v>
      </c>
      <c r="O147" s="60">
        <v>60</v>
      </c>
      <c r="P147" s="60">
        <v>60</v>
      </c>
      <c r="Q147" s="60">
        <v>60</v>
      </c>
      <c r="R147" s="60">
        <v>60</v>
      </c>
      <c r="S147" s="60">
        <v>60</v>
      </c>
      <c r="T147" s="60">
        <v>60</v>
      </c>
      <c r="U147" s="60">
        <v>60</v>
      </c>
      <c r="V147" s="60">
        <v>60</v>
      </c>
      <c r="W147" s="60">
        <v>60</v>
      </c>
      <c r="X147" s="60">
        <v>60</v>
      </c>
      <c r="Y147" s="60">
        <v>60</v>
      </c>
      <c r="Z147" s="60">
        <v>60</v>
      </c>
      <c r="AA147" s="60">
        <v>60</v>
      </c>
      <c r="AB147" s="60">
        <v>60</v>
      </c>
      <c r="AC147" s="60">
        <v>1440</v>
      </c>
      <c r="AD147" s="60">
        <v>10080</v>
      </c>
      <c r="AE147" s="60">
        <v>525600</v>
      </c>
    </row>
    <row r="148" spans="1:31">
      <c r="A148" s="60" t="s">
        <v>19</v>
      </c>
      <c r="B148" s="60" t="s">
        <v>387</v>
      </c>
      <c r="C148" s="60" t="s">
        <v>385</v>
      </c>
      <c r="D148" s="60" t="s">
        <v>386</v>
      </c>
      <c r="E148" s="60">
        <v>16</v>
      </c>
      <c r="F148" s="60">
        <v>16</v>
      </c>
      <c r="G148" s="60">
        <v>16</v>
      </c>
      <c r="H148" s="60">
        <v>16</v>
      </c>
      <c r="I148" s="60">
        <v>16</v>
      </c>
      <c r="J148" s="60">
        <v>16</v>
      </c>
      <c r="K148" s="60">
        <v>16</v>
      </c>
      <c r="L148" s="60">
        <v>16</v>
      </c>
      <c r="M148" s="60">
        <v>16</v>
      </c>
      <c r="N148" s="60">
        <v>16</v>
      </c>
      <c r="O148" s="60">
        <v>16</v>
      </c>
      <c r="P148" s="60">
        <v>16</v>
      </c>
      <c r="Q148" s="60">
        <v>16</v>
      </c>
      <c r="R148" s="60">
        <v>16</v>
      </c>
      <c r="S148" s="60">
        <v>16</v>
      </c>
      <c r="T148" s="60">
        <v>16</v>
      </c>
      <c r="U148" s="60">
        <v>16</v>
      </c>
      <c r="V148" s="60">
        <v>16</v>
      </c>
      <c r="W148" s="60">
        <v>16</v>
      </c>
      <c r="X148" s="60">
        <v>16</v>
      </c>
      <c r="Y148" s="60">
        <v>16</v>
      </c>
      <c r="Z148" s="60">
        <v>16</v>
      </c>
      <c r="AA148" s="60">
        <v>16</v>
      </c>
      <c r="AB148" s="60">
        <v>16</v>
      </c>
      <c r="AC148" s="60">
        <v>384</v>
      </c>
      <c r="AD148" s="60">
        <v>2688</v>
      </c>
      <c r="AE148" s="60">
        <v>140160</v>
      </c>
    </row>
    <row r="149" spans="1:31">
      <c r="A149" s="60" t="s">
        <v>27</v>
      </c>
      <c r="B149" s="60" t="s">
        <v>3</v>
      </c>
      <c r="C149" s="60" t="s">
        <v>385</v>
      </c>
      <c r="D149" s="60" t="s">
        <v>386</v>
      </c>
      <c r="E149" s="60">
        <v>120</v>
      </c>
      <c r="F149" s="60">
        <v>120</v>
      </c>
      <c r="G149" s="60">
        <v>120</v>
      </c>
      <c r="H149" s="60">
        <v>120</v>
      </c>
      <c r="I149" s="60">
        <v>120</v>
      </c>
      <c r="J149" s="60">
        <v>120</v>
      </c>
      <c r="K149" s="60">
        <v>120</v>
      </c>
      <c r="L149" s="60">
        <v>120</v>
      </c>
      <c r="M149" s="60">
        <v>120</v>
      </c>
      <c r="N149" s="60">
        <v>120</v>
      </c>
      <c r="O149" s="60">
        <v>120</v>
      </c>
      <c r="P149" s="60">
        <v>120</v>
      </c>
      <c r="Q149" s="60">
        <v>120</v>
      </c>
      <c r="R149" s="60">
        <v>120</v>
      </c>
      <c r="S149" s="60">
        <v>120</v>
      </c>
      <c r="T149" s="60">
        <v>120</v>
      </c>
      <c r="U149" s="60">
        <v>120</v>
      </c>
      <c r="V149" s="60">
        <v>120</v>
      </c>
      <c r="W149" s="60">
        <v>120</v>
      </c>
      <c r="X149" s="60">
        <v>120</v>
      </c>
      <c r="Y149" s="60">
        <v>120</v>
      </c>
      <c r="Z149" s="60">
        <v>120</v>
      </c>
      <c r="AA149" s="60">
        <v>120</v>
      </c>
      <c r="AB149" s="60">
        <v>120</v>
      </c>
      <c r="AC149" s="60">
        <v>2880</v>
      </c>
      <c r="AD149" s="60">
        <v>20160</v>
      </c>
      <c r="AE149" s="60">
        <v>1051200</v>
      </c>
    </row>
    <row r="150" spans="1:31">
      <c r="A150" s="60" t="s">
        <v>1</v>
      </c>
      <c r="B150" s="60" t="s">
        <v>384</v>
      </c>
      <c r="C150" s="60" t="s">
        <v>385</v>
      </c>
      <c r="D150" s="60" t="s">
        <v>386</v>
      </c>
      <c r="E150" s="60">
        <v>0</v>
      </c>
      <c r="F150" s="60">
        <v>0</v>
      </c>
      <c r="G150" s="60">
        <v>0</v>
      </c>
      <c r="H150" s="60">
        <v>0</v>
      </c>
      <c r="I150" s="60">
        <v>0</v>
      </c>
      <c r="J150" s="60">
        <v>0</v>
      </c>
      <c r="K150" s="60">
        <v>0</v>
      </c>
      <c r="L150" s="60">
        <v>0</v>
      </c>
      <c r="M150" s="60">
        <v>0</v>
      </c>
      <c r="N150" s="60">
        <v>0</v>
      </c>
      <c r="O150" s="60">
        <v>0</v>
      </c>
      <c r="P150" s="60">
        <v>0</v>
      </c>
      <c r="Q150" s="60">
        <v>0</v>
      </c>
      <c r="R150" s="60">
        <v>0</v>
      </c>
      <c r="S150" s="60">
        <v>0</v>
      </c>
      <c r="T150" s="60">
        <v>0</v>
      </c>
      <c r="U150" s="60">
        <v>0</v>
      </c>
      <c r="V150" s="60">
        <v>0</v>
      </c>
      <c r="W150" s="60">
        <v>0</v>
      </c>
      <c r="X150" s="60">
        <v>0</v>
      </c>
      <c r="Y150" s="60">
        <v>0</v>
      </c>
      <c r="Z150" s="60">
        <v>0</v>
      </c>
      <c r="AA150" s="60">
        <v>0</v>
      </c>
      <c r="AB150" s="60">
        <v>0</v>
      </c>
      <c r="AC150" s="60">
        <v>0</v>
      </c>
      <c r="AD150" s="60">
        <v>0</v>
      </c>
      <c r="AE150" s="60">
        <v>0</v>
      </c>
    </row>
    <row r="151" spans="1:31">
      <c r="A151" s="60" t="s">
        <v>2</v>
      </c>
      <c r="B151" s="60" t="s">
        <v>3</v>
      </c>
      <c r="C151" s="60" t="s">
        <v>385</v>
      </c>
      <c r="D151" s="60" t="s">
        <v>386</v>
      </c>
      <c r="E151" s="60">
        <v>0.2</v>
      </c>
      <c r="F151" s="60">
        <v>0.2</v>
      </c>
      <c r="G151" s="60">
        <v>0.2</v>
      </c>
      <c r="H151" s="60">
        <v>0.2</v>
      </c>
      <c r="I151" s="60">
        <v>0.2</v>
      </c>
      <c r="J151" s="60">
        <v>0.2</v>
      </c>
      <c r="K151" s="60">
        <v>0.2</v>
      </c>
      <c r="L151" s="60">
        <v>0.2</v>
      </c>
      <c r="M151" s="60">
        <v>0.2</v>
      </c>
      <c r="N151" s="60">
        <v>0.2</v>
      </c>
      <c r="O151" s="60">
        <v>0.2</v>
      </c>
      <c r="P151" s="60">
        <v>0.2</v>
      </c>
      <c r="Q151" s="60">
        <v>0.2</v>
      </c>
      <c r="R151" s="60">
        <v>0.2</v>
      </c>
      <c r="S151" s="60">
        <v>0.2</v>
      </c>
      <c r="T151" s="60">
        <v>0.2</v>
      </c>
      <c r="U151" s="60">
        <v>0.2</v>
      </c>
      <c r="V151" s="60">
        <v>0.2</v>
      </c>
      <c r="W151" s="60">
        <v>0.2</v>
      </c>
      <c r="X151" s="60">
        <v>0.2</v>
      </c>
      <c r="Y151" s="60">
        <v>0.2</v>
      </c>
      <c r="Z151" s="60">
        <v>0.2</v>
      </c>
      <c r="AA151" s="60">
        <v>0.2</v>
      </c>
      <c r="AB151" s="60">
        <v>0.2</v>
      </c>
      <c r="AC151" s="60">
        <v>4.8</v>
      </c>
      <c r="AD151" s="60">
        <v>33.6</v>
      </c>
      <c r="AE151" s="60">
        <v>1752</v>
      </c>
    </row>
    <row r="152" spans="1:31">
      <c r="A152" s="60" t="s">
        <v>4</v>
      </c>
      <c r="B152" s="60" t="s">
        <v>3</v>
      </c>
      <c r="C152" s="60" t="s">
        <v>5</v>
      </c>
      <c r="D152" s="60" t="s">
        <v>386</v>
      </c>
      <c r="E152" s="60">
        <v>1</v>
      </c>
      <c r="F152" s="60">
        <v>1</v>
      </c>
      <c r="G152" s="60">
        <v>1</v>
      </c>
      <c r="H152" s="60">
        <v>1</v>
      </c>
      <c r="I152" s="60">
        <v>1</v>
      </c>
      <c r="J152" s="60">
        <v>1</v>
      </c>
      <c r="K152" s="60">
        <v>1</v>
      </c>
      <c r="L152" s="60">
        <v>1</v>
      </c>
      <c r="M152" s="60">
        <v>1</v>
      </c>
      <c r="N152" s="60">
        <v>1</v>
      </c>
      <c r="O152" s="60">
        <v>1</v>
      </c>
      <c r="P152" s="60">
        <v>1</v>
      </c>
      <c r="Q152" s="60">
        <v>1</v>
      </c>
      <c r="R152" s="60">
        <v>1</v>
      </c>
      <c r="S152" s="60">
        <v>1</v>
      </c>
      <c r="T152" s="60">
        <v>1</v>
      </c>
      <c r="U152" s="60">
        <v>1</v>
      </c>
      <c r="V152" s="60">
        <v>1</v>
      </c>
      <c r="W152" s="60">
        <v>1</v>
      </c>
      <c r="X152" s="60">
        <v>1</v>
      </c>
      <c r="Y152" s="60">
        <v>1</v>
      </c>
      <c r="Z152" s="60">
        <v>1</v>
      </c>
      <c r="AA152" s="60">
        <v>1</v>
      </c>
      <c r="AB152" s="60">
        <v>1</v>
      </c>
      <c r="AC152" s="60">
        <v>24</v>
      </c>
      <c r="AD152" s="60">
        <v>168</v>
      </c>
      <c r="AE152" s="60">
        <v>6924</v>
      </c>
    </row>
    <row r="153" spans="1:31">
      <c r="A153" s="60"/>
      <c r="B153" s="60"/>
      <c r="C153" s="60" t="s">
        <v>6</v>
      </c>
      <c r="D153" s="60" t="s">
        <v>386</v>
      </c>
      <c r="E153" s="60">
        <v>0.5</v>
      </c>
      <c r="F153" s="60">
        <v>0.5</v>
      </c>
      <c r="G153" s="60">
        <v>0.5</v>
      </c>
      <c r="H153" s="60">
        <v>0.5</v>
      </c>
      <c r="I153" s="60">
        <v>0.5</v>
      </c>
      <c r="J153" s="60">
        <v>0.5</v>
      </c>
      <c r="K153" s="60">
        <v>0.5</v>
      </c>
      <c r="L153" s="60">
        <v>0.5</v>
      </c>
      <c r="M153" s="60">
        <v>0.5</v>
      </c>
      <c r="N153" s="60">
        <v>0.5</v>
      </c>
      <c r="O153" s="60">
        <v>0.5</v>
      </c>
      <c r="P153" s="60">
        <v>0.5</v>
      </c>
      <c r="Q153" s="60">
        <v>0.5</v>
      </c>
      <c r="R153" s="60">
        <v>0.5</v>
      </c>
      <c r="S153" s="60">
        <v>0.5</v>
      </c>
      <c r="T153" s="60">
        <v>0.5</v>
      </c>
      <c r="U153" s="60">
        <v>0.5</v>
      </c>
      <c r="V153" s="60">
        <v>0.5</v>
      </c>
      <c r="W153" s="60">
        <v>0.5</v>
      </c>
      <c r="X153" s="60">
        <v>0.5</v>
      </c>
      <c r="Y153" s="60">
        <v>0.5</v>
      </c>
      <c r="Z153" s="60">
        <v>0.5</v>
      </c>
      <c r="AA153" s="60">
        <v>0.5</v>
      </c>
      <c r="AB153" s="60">
        <v>0.5</v>
      </c>
      <c r="AC153" s="60">
        <v>12</v>
      </c>
      <c r="AD153" s="60">
        <v>84</v>
      </c>
      <c r="AE153" s="60"/>
    </row>
    <row r="154" spans="1:31">
      <c r="A154" s="60"/>
      <c r="B154" s="60"/>
      <c r="C154" s="60" t="s">
        <v>385</v>
      </c>
      <c r="D154" s="60" t="s">
        <v>386</v>
      </c>
      <c r="E154" s="60">
        <v>1</v>
      </c>
      <c r="F154" s="60">
        <v>1</v>
      </c>
      <c r="G154" s="60">
        <v>1</v>
      </c>
      <c r="H154" s="60">
        <v>1</v>
      </c>
      <c r="I154" s="60">
        <v>1</v>
      </c>
      <c r="J154" s="60">
        <v>1</v>
      </c>
      <c r="K154" s="60">
        <v>1</v>
      </c>
      <c r="L154" s="60">
        <v>1</v>
      </c>
      <c r="M154" s="60">
        <v>1</v>
      </c>
      <c r="N154" s="60">
        <v>1</v>
      </c>
      <c r="O154" s="60">
        <v>1</v>
      </c>
      <c r="P154" s="60">
        <v>1</v>
      </c>
      <c r="Q154" s="60">
        <v>1</v>
      </c>
      <c r="R154" s="60">
        <v>1</v>
      </c>
      <c r="S154" s="60">
        <v>1</v>
      </c>
      <c r="T154" s="60">
        <v>1</v>
      </c>
      <c r="U154" s="60">
        <v>1</v>
      </c>
      <c r="V154" s="60">
        <v>1</v>
      </c>
      <c r="W154" s="60">
        <v>1</v>
      </c>
      <c r="X154" s="60">
        <v>1</v>
      </c>
      <c r="Y154" s="60">
        <v>1</v>
      </c>
      <c r="Z154" s="60">
        <v>1</v>
      </c>
      <c r="AA154" s="60">
        <v>1</v>
      </c>
      <c r="AB154" s="60">
        <v>1</v>
      </c>
      <c r="AC154" s="60">
        <v>24</v>
      </c>
      <c r="AD154" s="60">
        <v>168</v>
      </c>
      <c r="AE154" s="60"/>
    </row>
    <row r="155" spans="1:31">
      <c r="A155" s="60" t="s">
        <v>7</v>
      </c>
      <c r="B155" s="60" t="s">
        <v>3</v>
      </c>
      <c r="C155" s="60" t="s">
        <v>385</v>
      </c>
      <c r="D155" s="60" t="s">
        <v>386</v>
      </c>
      <c r="E155" s="60">
        <v>0</v>
      </c>
      <c r="F155" s="60">
        <v>0</v>
      </c>
      <c r="G155" s="60">
        <v>0</v>
      </c>
      <c r="H155" s="60">
        <v>0</v>
      </c>
      <c r="I155" s="60">
        <v>0</v>
      </c>
      <c r="J155" s="60">
        <v>0</v>
      </c>
      <c r="K155" s="60">
        <v>0</v>
      </c>
      <c r="L155" s="60">
        <v>0</v>
      </c>
      <c r="M155" s="60">
        <v>0</v>
      </c>
      <c r="N155" s="60">
        <v>0</v>
      </c>
      <c r="O155" s="60">
        <v>0</v>
      </c>
      <c r="P155" s="60">
        <v>0</v>
      </c>
      <c r="Q155" s="60">
        <v>0</v>
      </c>
      <c r="R155" s="60">
        <v>0</v>
      </c>
      <c r="S155" s="60">
        <v>0</v>
      </c>
      <c r="T155" s="60">
        <v>0</v>
      </c>
      <c r="U155" s="60">
        <v>0</v>
      </c>
      <c r="V155" s="60">
        <v>0</v>
      </c>
      <c r="W155" s="60">
        <v>0</v>
      </c>
      <c r="X155" s="60">
        <v>0</v>
      </c>
      <c r="Y155" s="60">
        <v>0</v>
      </c>
      <c r="Z155" s="60">
        <v>0</v>
      </c>
      <c r="AA155" s="60">
        <v>0</v>
      </c>
      <c r="AB155" s="60">
        <v>0</v>
      </c>
      <c r="AC155" s="60">
        <v>0</v>
      </c>
      <c r="AD155" s="60">
        <v>0</v>
      </c>
      <c r="AE155" s="60">
        <v>0</v>
      </c>
    </row>
    <row r="156" spans="1:31">
      <c r="A156" s="60" t="s">
        <v>388</v>
      </c>
      <c r="B156" s="60" t="s">
        <v>387</v>
      </c>
      <c r="C156" s="60" t="s">
        <v>385</v>
      </c>
      <c r="D156" s="60" t="s">
        <v>386</v>
      </c>
      <c r="E156" s="60">
        <v>60</v>
      </c>
      <c r="F156" s="60">
        <v>60</v>
      </c>
      <c r="G156" s="60">
        <v>60</v>
      </c>
      <c r="H156" s="60">
        <v>60</v>
      </c>
      <c r="I156" s="60">
        <v>60</v>
      </c>
      <c r="J156" s="60">
        <v>60</v>
      </c>
      <c r="K156" s="60">
        <v>60</v>
      </c>
      <c r="L156" s="60">
        <v>60</v>
      </c>
      <c r="M156" s="60">
        <v>60</v>
      </c>
      <c r="N156" s="60">
        <v>60</v>
      </c>
      <c r="O156" s="60">
        <v>60</v>
      </c>
      <c r="P156" s="60">
        <v>60</v>
      </c>
      <c r="Q156" s="60">
        <v>60</v>
      </c>
      <c r="R156" s="60">
        <v>60</v>
      </c>
      <c r="S156" s="60">
        <v>60</v>
      </c>
      <c r="T156" s="60">
        <v>60</v>
      </c>
      <c r="U156" s="60">
        <v>60</v>
      </c>
      <c r="V156" s="60">
        <v>60</v>
      </c>
      <c r="W156" s="60">
        <v>60</v>
      </c>
      <c r="X156" s="60">
        <v>60</v>
      </c>
      <c r="Y156" s="60">
        <v>60</v>
      </c>
      <c r="Z156" s="60">
        <v>60</v>
      </c>
      <c r="AA156" s="60">
        <v>60</v>
      </c>
      <c r="AB156" s="60">
        <v>60</v>
      </c>
      <c r="AC156" s="60">
        <v>1440</v>
      </c>
      <c r="AD156" s="60">
        <v>10080</v>
      </c>
      <c r="AE156" s="60">
        <v>525600</v>
      </c>
    </row>
    <row r="157" spans="1:31">
      <c r="A157" s="60" t="s">
        <v>162</v>
      </c>
      <c r="B157" s="60" t="s">
        <v>387</v>
      </c>
      <c r="C157" s="60" t="s">
        <v>385</v>
      </c>
      <c r="D157" s="60" t="s">
        <v>386</v>
      </c>
      <c r="E157" s="60">
        <v>60</v>
      </c>
      <c r="F157" s="60">
        <v>60</v>
      </c>
      <c r="G157" s="60">
        <v>60</v>
      </c>
      <c r="H157" s="60">
        <v>60</v>
      </c>
      <c r="I157" s="60">
        <v>60</v>
      </c>
      <c r="J157" s="60">
        <v>60</v>
      </c>
      <c r="K157" s="60">
        <v>60</v>
      </c>
      <c r="L157" s="60">
        <v>60</v>
      </c>
      <c r="M157" s="60">
        <v>60</v>
      </c>
      <c r="N157" s="60">
        <v>60</v>
      </c>
      <c r="O157" s="60">
        <v>60</v>
      </c>
      <c r="P157" s="60">
        <v>60</v>
      </c>
      <c r="Q157" s="60">
        <v>60</v>
      </c>
      <c r="R157" s="60">
        <v>60</v>
      </c>
      <c r="S157" s="60">
        <v>60</v>
      </c>
      <c r="T157" s="60">
        <v>60</v>
      </c>
      <c r="U157" s="60">
        <v>60</v>
      </c>
      <c r="V157" s="60">
        <v>60</v>
      </c>
      <c r="W157" s="60">
        <v>60</v>
      </c>
      <c r="X157" s="60">
        <v>60</v>
      </c>
      <c r="Y157" s="60">
        <v>60</v>
      </c>
      <c r="Z157" s="60">
        <v>60</v>
      </c>
      <c r="AA157" s="60">
        <v>60</v>
      </c>
      <c r="AB157" s="60">
        <v>60</v>
      </c>
      <c r="AC157" s="60">
        <v>1440</v>
      </c>
      <c r="AD157" s="60">
        <v>10080</v>
      </c>
      <c r="AE157" s="60">
        <v>525600</v>
      </c>
    </row>
    <row r="158" spans="1:31">
      <c r="A158" s="60" t="s">
        <v>163</v>
      </c>
      <c r="B158" s="60" t="s">
        <v>387</v>
      </c>
      <c r="C158" s="60" t="s">
        <v>385</v>
      </c>
      <c r="D158" s="60" t="s">
        <v>386</v>
      </c>
      <c r="E158" s="60">
        <v>22</v>
      </c>
      <c r="F158" s="60">
        <v>22</v>
      </c>
      <c r="G158" s="60">
        <v>22</v>
      </c>
      <c r="H158" s="60">
        <v>22</v>
      </c>
      <c r="I158" s="60">
        <v>22</v>
      </c>
      <c r="J158" s="60">
        <v>22</v>
      </c>
      <c r="K158" s="60">
        <v>22</v>
      </c>
      <c r="L158" s="60">
        <v>22</v>
      </c>
      <c r="M158" s="60">
        <v>22</v>
      </c>
      <c r="N158" s="60">
        <v>22</v>
      </c>
      <c r="O158" s="60">
        <v>22</v>
      </c>
      <c r="P158" s="60">
        <v>22</v>
      </c>
      <c r="Q158" s="60">
        <v>22</v>
      </c>
      <c r="R158" s="60">
        <v>22</v>
      </c>
      <c r="S158" s="60">
        <v>22</v>
      </c>
      <c r="T158" s="60">
        <v>22</v>
      </c>
      <c r="U158" s="60">
        <v>22</v>
      </c>
      <c r="V158" s="60">
        <v>22</v>
      </c>
      <c r="W158" s="60">
        <v>22</v>
      </c>
      <c r="X158" s="60">
        <v>22</v>
      </c>
      <c r="Y158" s="60">
        <v>22</v>
      </c>
      <c r="Z158" s="60">
        <v>22</v>
      </c>
      <c r="AA158" s="60">
        <v>22</v>
      </c>
      <c r="AB158" s="60">
        <v>22</v>
      </c>
      <c r="AC158" s="60">
        <v>528</v>
      </c>
      <c r="AD158" s="60">
        <v>3696</v>
      </c>
      <c r="AE158" s="60">
        <v>192720</v>
      </c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6" baseType="variant">
      <vt:variant>
        <vt:lpstr>Worksheets</vt:lpstr>
      </vt:variant>
      <vt:variant>
        <vt:i4>5</vt:i4>
      </vt:variant>
      <vt:variant>
        <vt:lpstr>Charts</vt:lpstr>
      </vt:variant>
      <vt:variant>
        <vt:i4>13</vt:i4>
      </vt:variant>
      <vt:variant>
        <vt:lpstr>Named Ranges</vt:lpstr>
      </vt:variant>
      <vt:variant>
        <vt:i4>128</vt:i4>
      </vt:variant>
    </vt:vector>
  </HeadingPairs>
  <TitlesOfParts>
    <vt:vector size="146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LtgSch</vt:lpstr>
      <vt:lpstr>GuestLtgSch</vt:lpstr>
      <vt:lpstr>EqpSch</vt:lpstr>
      <vt:lpstr>GuestEqpSch</vt:lpstr>
      <vt:lpstr>OccSch</vt:lpstr>
      <vt:lpstr>GuestOccSch</vt:lpstr>
      <vt:lpstr>HeatSch</vt:lpstr>
      <vt:lpstr>CoolSch</vt:lpstr>
      <vt:lpstr>Miami!smhotel01miami</vt:lpstr>
      <vt:lpstr>Miami!smhotel01miami_1</vt:lpstr>
      <vt:lpstr>Miami!smhotel01miami_2</vt:lpstr>
      <vt:lpstr>Miami!smhotel01miami_3</vt:lpstr>
      <vt:lpstr>Miami!smhotel01miami_4</vt:lpstr>
      <vt:lpstr>Miami!smhotel01miami_5</vt:lpstr>
      <vt:lpstr>Miami!smhotel01miami_6</vt:lpstr>
      <vt:lpstr>Miami!smhotel01miami_7</vt:lpstr>
      <vt:lpstr>Houston!smhotel02houston</vt:lpstr>
      <vt:lpstr>Houston!smhotel02houston_1</vt:lpstr>
      <vt:lpstr>Houston!smhotel02houston_2</vt:lpstr>
      <vt:lpstr>Houston!smhotel02houston_3</vt:lpstr>
      <vt:lpstr>Houston!smhotel02houston_4</vt:lpstr>
      <vt:lpstr>Houston!smhotel02houston_5</vt:lpstr>
      <vt:lpstr>Houston!smhotel02houston_6</vt:lpstr>
      <vt:lpstr>Houston!smhotel02houston_7</vt:lpstr>
      <vt:lpstr>Phoenix!smhotel03phoenix</vt:lpstr>
      <vt:lpstr>Phoenix!smhotel03phoenix_1</vt:lpstr>
      <vt:lpstr>Phoenix!smhotel03phoenix_2</vt:lpstr>
      <vt:lpstr>Phoenix!smhotel03phoenix_3</vt:lpstr>
      <vt:lpstr>Phoenix!smhotel03phoenix_4</vt:lpstr>
      <vt:lpstr>Phoenix!smhotel03phoenix_5</vt:lpstr>
      <vt:lpstr>Phoenix!smhotel03phoenix_6</vt:lpstr>
      <vt:lpstr>Phoenix!smhotel03phoenix_7</vt:lpstr>
      <vt:lpstr>Atlanta!smhotel04atlanta</vt:lpstr>
      <vt:lpstr>Atlanta!smhotel04atlanta_1</vt:lpstr>
      <vt:lpstr>Atlanta!smhotel04atlanta_2</vt:lpstr>
      <vt:lpstr>Atlanta!smhotel04atlanta_3</vt:lpstr>
      <vt:lpstr>Atlanta!smhotel04atlanta_4</vt:lpstr>
      <vt:lpstr>Atlanta!smhotel04atlanta_5</vt:lpstr>
      <vt:lpstr>Atlanta!smhotel04atlanta_6</vt:lpstr>
      <vt:lpstr>Atlanta!smhotel04atlanta_7</vt:lpstr>
      <vt:lpstr>LosAngeles!smhotel05losangeles</vt:lpstr>
      <vt:lpstr>LosAngeles!smhotel05losangeles_1</vt:lpstr>
      <vt:lpstr>LosAngeles!smhotel05losangeles_2</vt:lpstr>
      <vt:lpstr>LosAngeles!smhotel05losangeles_3</vt:lpstr>
      <vt:lpstr>LosAngeles!smhotel05losangeles_4</vt:lpstr>
      <vt:lpstr>LosAngeles!smhotel05losangeles_5</vt:lpstr>
      <vt:lpstr>LosAngeles!smhotel05losangeles_6</vt:lpstr>
      <vt:lpstr>LosAngeles!smhotel05losangeles_7</vt:lpstr>
      <vt:lpstr>LasVegas!smhotel06lasvegas</vt:lpstr>
      <vt:lpstr>LasVegas!smhotel06lasvegas_1</vt:lpstr>
      <vt:lpstr>LasVegas!smhotel06lasvegas_2</vt:lpstr>
      <vt:lpstr>LasVegas!smhotel06lasvegas_3</vt:lpstr>
      <vt:lpstr>LasVegas!smhotel06lasvegas_4</vt:lpstr>
      <vt:lpstr>LasVegas!smhotel06lasvegas_5</vt:lpstr>
      <vt:lpstr>LasVegas!smhotel06lasvegas_6</vt:lpstr>
      <vt:lpstr>LasVegas!smhotel06lasvegas_7</vt:lpstr>
      <vt:lpstr>SanFrancisco!smhotel07sanfrancisco</vt:lpstr>
      <vt:lpstr>SanFrancisco!smhotel07sanfrancisco_1</vt:lpstr>
      <vt:lpstr>SanFrancisco!smhotel07sanfrancisco_2</vt:lpstr>
      <vt:lpstr>SanFrancisco!smhotel07sanfrancisco_3</vt:lpstr>
      <vt:lpstr>SanFrancisco!smhotel07sanfrancisco_4</vt:lpstr>
      <vt:lpstr>SanFrancisco!smhotel07sanfrancisco_5</vt:lpstr>
      <vt:lpstr>SanFrancisco!smhotel07sanfrancisco_6</vt:lpstr>
      <vt:lpstr>SanFrancisco!smhotel07sanfrancisco_7</vt:lpstr>
      <vt:lpstr>Baltimore!smhotel08baltimore</vt:lpstr>
      <vt:lpstr>Baltimore!smhotel08baltimore_1</vt:lpstr>
      <vt:lpstr>Baltimore!smhotel08baltimore_2</vt:lpstr>
      <vt:lpstr>Baltimore!smhotel08baltimore_3</vt:lpstr>
      <vt:lpstr>Baltimore!smhotel08baltimore_4</vt:lpstr>
      <vt:lpstr>Baltimore!smhotel08baltimore_5</vt:lpstr>
      <vt:lpstr>Baltimore!smhotel08baltimore_6</vt:lpstr>
      <vt:lpstr>Baltimore!smhotel08baltimore_7</vt:lpstr>
      <vt:lpstr>Albuquerque!smhotel09albuquerque</vt:lpstr>
      <vt:lpstr>Albuquerque!smhotel09albuquerque_1</vt:lpstr>
      <vt:lpstr>Albuquerque!smhotel09albuquerque_2</vt:lpstr>
      <vt:lpstr>Albuquerque!smhotel09albuquerque_3</vt:lpstr>
      <vt:lpstr>Albuquerque!smhotel09albuquerque_4</vt:lpstr>
      <vt:lpstr>Albuquerque!smhotel09albuquerque_5</vt:lpstr>
      <vt:lpstr>Albuquerque!smhotel09albuquerque_6</vt:lpstr>
      <vt:lpstr>Albuquerque!smhotel09albuquerque_7</vt:lpstr>
      <vt:lpstr>Seattle!smhotel10seattle</vt:lpstr>
      <vt:lpstr>Seattle!smhotel10seattle_1</vt:lpstr>
      <vt:lpstr>Seattle!smhotel10seattle_2</vt:lpstr>
      <vt:lpstr>Seattle!smhotel10seattle_3</vt:lpstr>
      <vt:lpstr>Seattle!smhotel10seattle_4</vt:lpstr>
      <vt:lpstr>Seattle!smhotel10seattle_5</vt:lpstr>
      <vt:lpstr>Seattle!smhotel10seattle_6</vt:lpstr>
      <vt:lpstr>Seattle!smhotel10seattle_7</vt:lpstr>
      <vt:lpstr>Chicago!smhotel11chicago</vt:lpstr>
      <vt:lpstr>Chicago!smhotel11chicago_1</vt:lpstr>
      <vt:lpstr>Chicago!smhotel11chicago_2</vt:lpstr>
      <vt:lpstr>Chicago!smhotel11chicago_3</vt:lpstr>
      <vt:lpstr>Chicago!smhotel11chicago_4</vt:lpstr>
      <vt:lpstr>Chicago!smhotel11chicago_5</vt:lpstr>
      <vt:lpstr>Chicago!smhotel11chicago_6</vt:lpstr>
      <vt:lpstr>Chicago!smhotel11chicago_7</vt:lpstr>
      <vt:lpstr>Boulder!smhotel12boulder</vt:lpstr>
      <vt:lpstr>Boulder!smhotel12boulder_1</vt:lpstr>
      <vt:lpstr>Boulder!smhotel12boulder_2</vt:lpstr>
      <vt:lpstr>Boulder!smhotel12boulder_3</vt:lpstr>
      <vt:lpstr>Boulder!smhotel12boulder_4</vt:lpstr>
      <vt:lpstr>Boulder!smhotel12boulder_5</vt:lpstr>
      <vt:lpstr>Boulder!smhotel12boulder_6</vt:lpstr>
      <vt:lpstr>Boulder!smhotel12boulder_7</vt:lpstr>
      <vt:lpstr>Minneapolis!smhotel13minneapolis</vt:lpstr>
      <vt:lpstr>Minneapolis!smhotel13minneapolis_1</vt:lpstr>
      <vt:lpstr>Minneapolis!smhotel13minneapolis_2</vt:lpstr>
      <vt:lpstr>Minneapolis!smhotel13minneapolis_3</vt:lpstr>
      <vt:lpstr>Minneapolis!smhotel13minneapolis_4</vt:lpstr>
      <vt:lpstr>Minneapolis!smhotel13minneapolis_5</vt:lpstr>
      <vt:lpstr>Minneapolis!smhotel13minneapolis_6</vt:lpstr>
      <vt:lpstr>Minneapolis!smhotel13minneapolis_7</vt:lpstr>
      <vt:lpstr>Helena!smhotel14helena</vt:lpstr>
      <vt:lpstr>Helena!smhotel14helena_1</vt:lpstr>
      <vt:lpstr>Helena!smhotel14helena_2</vt:lpstr>
      <vt:lpstr>Helena!smhotel14helena_3</vt:lpstr>
      <vt:lpstr>Helena!smhotel14helena_4</vt:lpstr>
      <vt:lpstr>Helena!smhotel14helena_5</vt:lpstr>
      <vt:lpstr>Helena!smhotel14helena_6</vt:lpstr>
      <vt:lpstr>Helena!smhotel14helena_7</vt:lpstr>
      <vt:lpstr>Duluth!smhotel15duluth</vt:lpstr>
      <vt:lpstr>Duluth!smhotel15duluth_1</vt:lpstr>
      <vt:lpstr>Duluth!smhotel15duluth_2</vt:lpstr>
      <vt:lpstr>Duluth!smhotel15duluth_3</vt:lpstr>
      <vt:lpstr>Duluth!smhotel15duluth_4</vt:lpstr>
      <vt:lpstr>Duluth!smhotel15duluth_5</vt:lpstr>
      <vt:lpstr>Duluth!smhotel15duluth_6</vt:lpstr>
      <vt:lpstr>Duluth!smhotel15duluth_7</vt:lpstr>
      <vt:lpstr>Fairbanks!smhotel16fairbanks</vt:lpstr>
      <vt:lpstr>Fairbanks!smhotel16fairbanks_1</vt:lpstr>
      <vt:lpstr>Fairbanks!smhotel16fairbanks_2</vt:lpstr>
      <vt:lpstr>Fairbanks!smhotel16fairbanks_3</vt:lpstr>
      <vt:lpstr>Fairbanks!smhotel16fairbanks_4</vt:lpstr>
      <vt:lpstr>Fairbanks!smhotel16fairbanks_5</vt:lpstr>
      <vt:lpstr>Fairbanks!smhotel16fairbanks_6</vt:lpstr>
      <vt:lpstr>Fairbanks!smhotel16fairbanks_7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kfield</cp:lastModifiedBy>
  <cp:lastPrinted>2008-04-24T20:22:06Z</cp:lastPrinted>
  <dcterms:created xsi:type="dcterms:W3CDTF">2007-11-14T19:26:56Z</dcterms:created>
  <dcterms:modified xsi:type="dcterms:W3CDTF">2009-10-31T00:00:15Z</dcterms:modified>
</cp:coreProperties>
</file>